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241152\CAD\ODOT\MAR\119273\300-Survey\SurveyData\OfficeData\"/>
    </mc:Choice>
  </mc:AlternateContent>
  <xr:revisionPtr revIDLastSave="0" documentId="13_ncr:1_{E4498B71-B726-407D-BA9B-8AF802FC84D0}" xr6:coauthVersionLast="47" xr6:coauthVersionMax="47" xr10:uidLastSave="{00000000-0000-0000-0000-000000000000}"/>
  <bookViews>
    <workbookView xWindow="-120" yWindow="-120" windowWidth="29040" windowHeight="15840" firstSheet="7" activeTab="13" xr2:uid="{8B7A2B45-6C53-4252-877E-2D3BE189C3F1}"/>
  </bookViews>
  <sheets>
    <sheet name="TS_CP103_RAW" sheetId="1" r:id="rId1"/>
    <sheet name="TS_CP103" sheetId="31" r:id="rId2"/>
    <sheet name="TS_CP101_RAW" sheetId="26" r:id="rId3"/>
    <sheet name="TS_CP101" sheetId="32" r:id="rId4"/>
    <sheet name="TS_CP105_RAW" sheetId="27" r:id="rId5"/>
    <sheet name="TS_CP105" sheetId="33" r:id="rId6"/>
    <sheet name="TS_CP104_RAW" sheetId="28" r:id="rId7"/>
    <sheet name="TS_CP104" sheetId="34" r:id="rId8"/>
    <sheet name="GPS_BS_CP103_RAW" sheetId="24" r:id="rId9"/>
    <sheet name="GPS_BS_CP103" sheetId="35" r:id="rId10"/>
    <sheet name="GPS_BS_CP103_RAW (2)" sheetId="29" r:id="rId11"/>
    <sheet name="GPS_BS_CP103 (2)" sheetId="36" r:id="rId12"/>
    <sheet name="GPS_BS_CP103_RAW (3)" sheetId="30" r:id="rId13"/>
    <sheet name="GPS_BS_CP103 (3)" sheetId="37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42" i="30" l="1"/>
  <c r="T342" i="30"/>
  <c r="V342" i="30" s="1"/>
  <c r="S342" i="30"/>
  <c r="R342" i="30"/>
  <c r="Q342" i="30"/>
  <c r="P342" i="30"/>
  <c r="O342" i="30"/>
  <c r="U341" i="30"/>
  <c r="T341" i="30"/>
  <c r="V341" i="30" s="1"/>
  <c r="S341" i="30"/>
  <c r="R341" i="30"/>
  <c r="Q341" i="30"/>
  <c r="P341" i="30"/>
  <c r="O341" i="30"/>
  <c r="U340" i="30"/>
  <c r="T340" i="30"/>
  <c r="V340" i="30" s="1"/>
  <c r="S340" i="30"/>
  <c r="R340" i="30"/>
  <c r="Q340" i="30"/>
  <c r="P340" i="30"/>
  <c r="O340" i="30"/>
  <c r="U339" i="30"/>
  <c r="T339" i="30"/>
  <c r="V339" i="30" s="1"/>
  <c r="S339" i="30"/>
  <c r="R339" i="30"/>
  <c r="Q339" i="30"/>
  <c r="P339" i="30"/>
  <c r="O339" i="30"/>
  <c r="U338" i="30"/>
  <c r="T338" i="30"/>
  <c r="V338" i="30" s="1"/>
  <c r="S338" i="30"/>
  <c r="R338" i="30"/>
  <c r="Q338" i="30"/>
  <c r="P338" i="30"/>
  <c r="O338" i="30"/>
  <c r="V337" i="30"/>
  <c r="U337" i="30"/>
  <c r="T337" i="30"/>
  <c r="S337" i="30"/>
  <c r="R337" i="30"/>
  <c r="Q337" i="30"/>
  <c r="P337" i="30"/>
  <c r="O337" i="30"/>
  <c r="V336" i="30"/>
  <c r="U336" i="30"/>
  <c r="T336" i="30"/>
  <c r="S336" i="30"/>
  <c r="R336" i="30"/>
  <c r="Q336" i="30"/>
  <c r="P336" i="30"/>
  <c r="O336" i="30"/>
  <c r="U335" i="30"/>
  <c r="T335" i="30"/>
  <c r="V335" i="30" s="1"/>
  <c r="S335" i="30"/>
  <c r="R335" i="30"/>
  <c r="Q335" i="30"/>
  <c r="P335" i="30"/>
  <c r="O335" i="30"/>
  <c r="U334" i="30"/>
  <c r="T334" i="30"/>
  <c r="V334" i="30" s="1"/>
  <c r="S334" i="30"/>
  <c r="R334" i="30"/>
  <c r="Q334" i="30"/>
  <c r="P334" i="30"/>
  <c r="O334" i="30"/>
  <c r="U333" i="30"/>
  <c r="T333" i="30"/>
  <c r="V333" i="30" s="1"/>
  <c r="S333" i="30"/>
  <c r="R333" i="30"/>
  <c r="Q333" i="30"/>
  <c r="P333" i="30"/>
  <c r="O333" i="30"/>
  <c r="U332" i="30"/>
  <c r="T332" i="30"/>
  <c r="V332" i="30" s="1"/>
  <c r="S332" i="30"/>
  <c r="R332" i="30"/>
  <c r="Q332" i="30"/>
  <c r="P332" i="30"/>
  <c r="O332" i="30"/>
  <c r="U331" i="30"/>
  <c r="T331" i="30"/>
  <c r="V331" i="30" s="1"/>
  <c r="S331" i="30"/>
  <c r="R331" i="30"/>
  <c r="Q331" i="30"/>
  <c r="P331" i="30"/>
  <c r="O331" i="30"/>
  <c r="V330" i="30"/>
  <c r="U330" i="30"/>
  <c r="T330" i="30"/>
  <c r="S330" i="30"/>
  <c r="R330" i="30"/>
  <c r="Q330" i="30"/>
  <c r="P330" i="30"/>
  <c r="O330" i="30"/>
  <c r="V329" i="30"/>
  <c r="U329" i="30"/>
  <c r="T329" i="30"/>
  <c r="S329" i="30"/>
  <c r="R329" i="30"/>
  <c r="Q329" i="30"/>
  <c r="P329" i="30"/>
  <c r="O329" i="30"/>
  <c r="U328" i="30"/>
  <c r="T328" i="30"/>
  <c r="V328" i="30" s="1"/>
  <c r="S328" i="30"/>
  <c r="R328" i="30"/>
  <c r="Q328" i="30"/>
  <c r="P328" i="30"/>
  <c r="O328" i="30"/>
  <c r="U327" i="30"/>
  <c r="T327" i="30"/>
  <c r="V327" i="30" s="1"/>
  <c r="S327" i="30"/>
  <c r="R327" i="30"/>
  <c r="Q327" i="30"/>
  <c r="P327" i="30"/>
  <c r="O327" i="30"/>
  <c r="U326" i="30"/>
  <c r="T326" i="30"/>
  <c r="V326" i="30" s="1"/>
  <c r="S326" i="30"/>
  <c r="R326" i="30"/>
  <c r="Q326" i="30"/>
  <c r="P326" i="30"/>
  <c r="O326" i="30"/>
  <c r="U325" i="30"/>
  <c r="T325" i="30"/>
  <c r="V325" i="30" s="1"/>
  <c r="S325" i="30"/>
  <c r="R325" i="30"/>
  <c r="Q325" i="30"/>
  <c r="P325" i="30"/>
  <c r="O325" i="30"/>
  <c r="U324" i="30"/>
  <c r="T324" i="30"/>
  <c r="V324" i="30" s="1"/>
  <c r="S324" i="30"/>
  <c r="R324" i="30"/>
  <c r="Q324" i="30"/>
  <c r="P324" i="30"/>
  <c r="O324" i="30"/>
  <c r="V323" i="30"/>
  <c r="U323" i="30"/>
  <c r="T323" i="30"/>
  <c r="S323" i="30"/>
  <c r="R323" i="30"/>
  <c r="Q323" i="30"/>
  <c r="P323" i="30"/>
  <c r="O323" i="30"/>
  <c r="V322" i="30"/>
  <c r="U322" i="30"/>
  <c r="T322" i="30"/>
  <c r="S322" i="30"/>
  <c r="R322" i="30"/>
  <c r="Q322" i="30"/>
  <c r="P322" i="30"/>
  <c r="O322" i="30"/>
  <c r="U321" i="30"/>
  <c r="T321" i="30"/>
  <c r="V321" i="30" s="1"/>
  <c r="S321" i="30"/>
  <c r="R321" i="30"/>
  <c r="Q321" i="30"/>
  <c r="P321" i="30"/>
  <c r="O321" i="30"/>
  <c r="U320" i="30"/>
  <c r="T320" i="30"/>
  <c r="V320" i="30" s="1"/>
  <c r="S320" i="30"/>
  <c r="R320" i="30"/>
  <c r="Q320" i="30"/>
  <c r="P320" i="30"/>
  <c r="O320" i="30"/>
  <c r="U319" i="30"/>
  <c r="T319" i="30"/>
  <c r="V319" i="30" s="1"/>
  <c r="S319" i="30"/>
  <c r="R319" i="30"/>
  <c r="Q319" i="30"/>
  <c r="P319" i="30"/>
  <c r="O319" i="30"/>
  <c r="U318" i="30"/>
  <c r="T318" i="30"/>
  <c r="V318" i="30" s="1"/>
  <c r="S318" i="30"/>
  <c r="R318" i="30"/>
  <c r="Q318" i="30"/>
  <c r="P318" i="30"/>
  <c r="O318" i="30"/>
  <c r="U317" i="30"/>
  <c r="T317" i="30"/>
  <c r="V317" i="30" s="1"/>
  <c r="S317" i="30"/>
  <c r="R317" i="30"/>
  <c r="Q317" i="30"/>
  <c r="P317" i="30"/>
  <c r="O317" i="30"/>
  <c r="V316" i="30"/>
  <c r="U316" i="30"/>
  <c r="T316" i="30"/>
  <c r="S316" i="30"/>
  <c r="R316" i="30"/>
  <c r="Q316" i="30"/>
  <c r="P316" i="30"/>
  <c r="O316" i="30"/>
  <c r="V315" i="30"/>
  <c r="U315" i="30"/>
  <c r="T315" i="30"/>
  <c r="S315" i="30"/>
  <c r="R315" i="30"/>
  <c r="Q315" i="30"/>
  <c r="P315" i="30"/>
  <c r="O315" i="30"/>
  <c r="U314" i="30"/>
  <c r="T314" i="30"/>
  <c r="V314" i="30" s="1"/>
  <c r="S314" i="30"/>
  <c r="R314" i="30"/>
  <c r="Q314" i="30"/>
  <c r="P314" i="30"/>
  <c r="O314" i="30"/>
  <c r="U313" i="30"/>
  <c r="T313" i="30"/>
  <c r="V313" i="30" s="1"/>
  <c r="S313" i="30"/>
  <c r="R313" i="30"/>
  <c r="Q313" i="30"/>
  <c r="P313" i="30"/>
  <c r="O313" i="30"/>
  <c r="U312" i="30"/>
  <c r="T312" i="30"/>
  <c r="V312" i="30" s="1"/>
  <c r="S312" i="30"/>
  <c r="R312" i="30"/>
  <c r="Q312" i="30"/>
  <c r="P312" i="30"/>
  <c r="O312" i="30"/>
  <c r="U311" i="30"/>
  <c r="T311" i="30"/>
  <c r="V311" i="30" s="1"/>
  <c r="S311" i="30"/>
  <c r="R311" i="30"/>
  <c r="Q311" i="30"/>
  <c r="P311" i="30"/>
  <c r="O311" i="30"/>
  <c r="U310" i="30"/>
  <c r="T310" i="30"/>
  <c r="V310" i="30" s="1"/>
  <c r="S310" i="30"/>
  <c r="R310" i="30"/>
  <c r="Q310" i="30"/>
  <c r="P310" i="30"/>
  <c r="O310" i="30"/>
  <c r="V309" i="30"/>
  <c r="U309" i="30"/>
  <c r="T309" i="30"/>
  <c r="S309" i="30"/>
  <c r="R309" i="30"/>
  <c r="Q309" i="30"/>
  <c r="P309" i="30"/>
  <c r="O309" i="30"/>
  <c r="V308" i="30"/>
  <c r="U308" i="30"/>
  <c r="T308" i="30"/>
  <c r="S308" i="30"/>
  <c r="R308" i="30"/>
  <c r="Q308" i="30"/>
  <c r="P308" i="30"/>
  <c r="O308" i="30"/>
  <c r="U307" i="30"/>
  <c r="T307" i="30"/>
  <c r="V307" i="30" s="1"/>
  <c r="S307" i="30"/>
  <c r="R307" i="30"/>
  <c r="Q307" i="30"/>
  <c r="P307" i="30"/>
  <c r="O307" i="30"/>
  <c r="U306" i="30"/>
  <c r="T306" i="30"/>
  <c r="V306" i="30" s="1"/>
  <c r="S306" i="30"/>
  <c r="R306" i="30"/>
  <c r="Q306" i="30"/>
  <c r="P306" i="30"/>
  <c r="O306" i="30"/>
  <c r="U305" i="30"/>
  <c r="T305" i="30"/>
  <c r="V305" i="30" s="1"/>
  <c r="S305" i="30"/>
  <c r="R305" i="30"/>
  <c r="Q305" i="30"/>
  <c r="P305" i="30"/>
  <c r="O305" i="30"/>
  <c r="U304" i="30"/>
  <c r="T304" i="30"/>
  <c r="V304" i="30" s="1"/>
  <c r="S304" i="30"/>
  <c r="R304" i="30"/>
  <c r="Q304" i="30"/>
  <c r="P304" i="30"/>
  <c r="O304" i="30"/>
  <c r="U303" i="30"/>
  <c r="T303" i="30"/>
  <c r="V303" i="30" s="1"/>
  <c r="S303" i="30"/>
  <c r="R303" i="30"/>
  <c r="Q303" i="30"/>
  <c r="P303" i="30"/>
  <c r="O303" i="30"/>
  <c r="V302" i="30"/>
  <c r="U302" i="30"/>
  <c r="T302" i="30"/>
  <c r="S302" i="30"/>
  <c r="R302" i="30"/>
  <c r="Q302" i="30"/>
  <c r="P302" i="30"/>
  <c r="O302" i="30"/>
  <c r="V301" i="30"/>
  <c r="U301" i="30"/>
  <c r="T301" i="30"/>
  <c r="S301" i="30"/>
  <c r="R301" i="30"/>
  <c r="Q301" i="30"/>
  <c r="P301" i="30"/>
  <c r="O301" i="30"/>
  <c r="U300" i="30"/>
  <c r="T300" i="30"/>
  <c r="V300" i="30" s="1"/>
  <c r="S300" i="30"/>
  <c r="R300" i="30"/>
  <c r="Q300" i="30"/>
  <c r="P300" i="30"/>
  <c r="O300" i="30"/>
  <c r="U299" i="30"/>
  <c r="T299" i="30"/>
  <c r="V299" i="30" s="1"/>
  <c r="S299" i="30"/>
  <c r="R299" i="30"/>
  <c r="Q299" i="30"/>
  <c r="P299" i="30"/>
  <c r="O299" i="30"/>
  <c r="U298" i="30"/>
  <c r="T298" i="30"/>
  <c r="V298" i="30" s="1"/>
  <c r="S298" i="30"/>
  <c r="R298" i="30"/>
  <c r="Q298" i="30"/>
  <c r="P298" i="30"/>
  <c r="O298" i="30"/>
  <c r="U297" i="30"/>
  <c r="T297" i="30"/>
  <c r="V297" i="30" s="1"/>
  <c r="S297" i="30"/>
  <c r="R297" i="30"/>
  <c r="Q297" i="30"/>
  <c r="P297" i="30"/>
  <c r="O297" i="30"/>
  <c r="U296" i="30"/>
  <c r="T296" i="30"/>
  <c r="V296" i="30" s="1"/>
  <c r="S296" i="30"/>
  <c r="R296" i="30"/>
  <c r="Q296" i="30"/>
  <c r="P296" i="30"/>
  <c r="O296" i="30"/>
  <c r="V295" i="30"/>
  <c r="U295" i="30"/>
  <c r="T295" i="30"/>
  <c r="S295" i="30"/>
  <c r="R295" i="30"/>
  <c r="Q295" i="30"/>
  <c r="P295" i="30"/>
  <c r="O295" i="30"/>
  <c r="V294" i="30"/>
  <c r="U294" i="30"/>
  <c r="T294" i="30"/>
  <c r="S294" i="30"/>
  <c r="R294" i="30"/>
  <c r="Q294" i="30"/>
  <c r="P294" i="30"/>
  <c r="O294" i="30"/>
  <c r="U293" i="30"/>
  <c r="T293" i="30"/>
  <c r="V293" i="30" s="1"/>
  <c r="S293" i="30"/>
  <c r="R293" i="30"/>
  <c r="Q293" i="30"/>
  <c r="P293" i="30"/>
  <c r="O293" i="30"/>
  <c r="U292" i="30"/>
  <c r="T292" i="30"/>
  <c r="V292" i="30" s="1"/>
  <c r="S292" i="30"/>
  <c r="R292" i="30"/>
  <c r="Q292" i="30"/>
  <c r="P292" i="30"/>
  <c r="O292" i="30"/>
  <c r="U291" i="30"/>
  <c r="T291" i="30"/>
  <c r="V291" i="30" s="1"/>
  <c r="S291" i="30"/>
  <c r="R291" i="30"/>
  <c r="Q291" i="30"/>
  <c r="P291" i="30"/>
  <c r="O291" i="30"/>
  <c r="U290" i="30"/>
  <c r="T290" i="30"/>
  <c r="V290" i="30" s="1"/>
  <c r="S290" i="30"/>
  <c r="R290" i="30"/>
  <c r="Q290" i="30"/>
  <c r="P290" i="30"/>
  <c r="O290" i="30"/>
  <c r="U289" i="30"/>
  <c r="T289" i="30"/>
  <c r="V289" i="30" s="1"/>
  <c r="S289" i="30"/>
  <c r="R289" i="30"/>
  <c r="Q289" i="30"/>
  <c r="P289" i="30"/>
  <c r="O289" i="30"/>
  <c r="V288" i="30"/>
  <c r="U288" i="30"/>
  <c r="T288" i="30"/>
  <c r="S288" i="30"/>
  <c r="R288" i="30"/>
  <c r="Q288" i="30"/>
  <c r="P288" i="30"/>
  <c r="O288" i="30"/>
  <c r="V287" i="30"/>
  <c r="U287" i="30"/>
  <c r="T287" i="30"/>
  <c r="S287" i="30"/>
  <c r="R287" i="30"/>
  <c r="Q287" i="30"/>
  <c r="P287" i="30"/>
  <c r="O287" i="30"/>
  <c r="U286" i="30"/>
  <c r="T286" i="30"/>
  <c r="V286" i="30" s="1"/>
  <c r="S286" i="30"/>
  <c r="R286" i="30"/>
  <c r="Q286" i="30"/>
  <c r="P286" i="30"/>
  <c r="O286" i="30"/>
  <c r="U285" i="30"/>
  <c r="T285" i="30"/>
  <c r="V285" i="30" s="1"/>
  <c r="S285" i="30"/>
  <c r="R285" i="30"/>
  <c r="Q285" i="30"/>
  <c r="P285" i="30"/>
  <c r="O285" i="30"/>
  <c r="U284" i="30"/>
  <c r="T284" i="30"/>
  <c r="V284" i="30" s="1"/>
  <c r="S284" i="30"/>
  <c r="R284" i="30"/>
  <c r="Q284" i="30"/>
  <c r="P284" i="30"/>
  <c r="O284" i="30"/>
  <c r="U283" i="30"/>
  <c r="T283" i="30"/>
  <c r="V283" i="30" s="1"/>
  <c r="S283" i="30"/>
  <c r="R283" i="30"/>
  <c r="Q283" i="30"/>
  <c r="P283" i="30"/>
  <c r="O283" i="30"/>
  <c r="U282" i="30"/>
  <c r="T282" i="30"/>
  <c r="V282" i="30" s="1"/>
  <c r="S282" i="30"/>
  <c r="R282" i="30"/>
  <c r="Q282" i="30"/>
  <c r="P282" i="30"/>
  <c r="O282" i="30"/>
  <c r="V281" i="30"/>
  <c r="U281" i="30"/>
  <c r="T281" i="30"/>
  <c r="S281" i="30"/>
  <c r="R281" i="30"/>
  <c r="Q281" i="30"/>
  <c r="P281" i="30"/>
  <c r="O281" i="30"/>
  <c r="V280" i="30"/>
  <c r="U280" i="30"/>
  <c r="T280" i="30"/>
  <c r="S280" i="30"/>
  <c r="R280" i="30"/>
  <c r="Q280" i="30"/>
  <c r="P280" i="30"/>
  <c r="O280" i="30"/>
  <c r="U279" i="30"/>
  <c r="T279" i="30"/>
  <c r="V279" i="30" s="1"/>
  <c r="S279" i="30"/>
  <c r="R279" i="30"/>
  <c r="Q279" i="30"/>
  <c r="P279" i="30"/>
  <c r="O279" i="30"/>
  <c r="U278" i="30"/>
  <c r="T278" i="30"/>
  <c r="V278" i="30" s="1"/>
  <c r="S278" i="30"/>
  <c r="R278" i="30"/>
  <c r="Q278" i="30"/>
  <c r="P278" i="30"/>
  <c r="O278" i="30"/>
  <c r="U277" i="30"/>
  <c r="T277" i="30"/>
  <c r="V277" i="30" s="1"/>
  <c r="S277" i="30"/>
  <c r="R277" i="30"/>
  <c r="Q277" i="30"/>
  <c r="P277" i="30"/>
  <c r="O277" i="30"/>
  <c r="U276" i="30"/>
  <c r="T276" i="30"/>
  <c r="V276" i="30" s="1"/>
  <c r="S276" i="30"/>
  <c r="R276" i="30"/>
  <c r="Q276" i="30"/>
  <c r="P276" i="30"/>
  <c r="O276" i="30"/>
  <c r="U275" i="30"/>
  <c r="T275" i="30"/>
  <c r="V275" i="30" s="1"/>
  <c r="S275" i="30"/>
  <c r="R275" i="30"/>
  <c r="Q275" i="30"/>
  <c r="P275" i="30"/>
  <c r="O275" i="30"/>
  <c r="V274" i="30"/>
  <c r="U274" i="30"/>
  <c r="T274" i="30"/>
  <c r="S274" i="30"/>
  <c r="R274" i="30"/>
  <c r="Q274" i="30"/>
  <c r="P274" i="30"/>
  <c r="O274" i="30"/>
  <c r="V273" i="30"/>
  <c r="U273" i="30"/>
  <c r="T273" i="30"/>
  <c r="S273" i="30"/>
  <c r="R273" i="30"/>
  <c r="Q273" i="30"/>
  <c r="P273" i="30"/>
  <c r="O273" i="30"/>
  <c r="U272" i="30"/>
  <c r="T272" i="30"/>
  <c r="V272" i="30" s="1"/>
  <c r="S272" i="30"/>
  <c r="R272" i="30"/>
  <c r="Q272" i="30"/>
  <c r="P272" i="30"/>
  <c r="O272" i="30"/>
  <c r="U271" i="30"/>
  <c r="T271" i="30"/>
  <c r="V271" i="30" s="1"/>
  <c r="S271" i="30"/>
  <c r="R271" i="30"/>
  <c r="Q271" i="30"/>
  <c r="P271" i="30"/>
  <c r="O271" i="30"/>
  <c r="U270" i="30"/>
  <c r="T270" i="30"/>
  <c r="V270" i="30" s="1"/>
  <c r="S270" i="30"/>
  <c r="R270" i="30"/>
  <c r="Q270" i="30"/>
  <c r="P270" i="30"/>
  <c r="O270" i="30"/>
  <c r="U269" i="30"/>
  <c r="T269" i="30"/>
  <c r="V269" i="30" s="1"/>
  <c r="S269" i="30"/>
  <c r="R269" i="30"/>
  <c r="Q269" i="30"/>
  <c r="P269" i="30"/>
  <c r="O269" i="30"/>
  <c r="U268" i="30"/>
  <c r="T268" i="30"/>
  <c r="V268" i="30" s="1"/>
  <c r="S268" i="30"/>
  <c r="R268" i="30"/>
  <c r="Q268" i="30"/>
  <c r="P268" i="30"/>
  <c r="O268" i="30"/>
  <c r="V267" i="30"/>
  <c r="U267" i="30"/>
  <c r="T267" i="30"/>
  <c r="S267" i="30"/>
  <c r="R267" i="30"/>
  <c r="Q267" i="30"/>
  <c r="P267" i="30"/>
  <c r="O267" i="30"/>
  <c r="V266" i="30"/>
  <c r="U266" i="30"/>
  <c r="T266" i="30"/>
  <c r="S266" i="30"/>
  <c r="R266" i="30"/>
  <c r="Q266" i="30"/>
  <c r="P266" i="30"/>
  <c r="O266" i="30"/>
  <c r="U265" i="30"/>
  <c r="T265" i="30"/>
  <c r="V265" i="30" s="1"/>
  <c r="S265" i="30"/>
  <c r="R265" i="30"/>
  <c r="Q265" i="30"/>
  <c r="P265" i="30"/>
  <c r="O265" i="30"/>
  <c r="U264" i="30"/>
  <c r="T264" i="30"/>
  <c r="V264" i="30" s="1"/>
  <c r="S264" i="30"/>
  <c r="R264" i="30"/>
  <c r="Q264" i="30"/>
  <c r="P264" i="30"/>
  <c r="O264" i="30"/>
  <c r="U263" i="30"/>
  <c r="T263" i="30"/>
  <c r="V263" i="30" s="1"/>
  <c r="S263" i="30"/>
  <c r="R263" i="30"/>
  <c r="Q263" i="30"/>
  <c r="P263" i="30"/>
  <c r="O263" i="30"/>
  <c r="U262" i="30"/>
  <c r="T262" i="30"/>
  <c r="V262" i="30" s="1"/>
  <c r="S262" i="30"/>
  <c r="R262" i="30"/>
  <c r="Q262" i="30"/>
  <c r="P262" i="30"/>
  <c r="O262" i="30"/>
  <c r="U261" i="30"/>
  <c r="T261" i="30"/>
  <c r="V261" i="30" s="1"/>
  <c r="S261" i="30"/>
  <c r="R261" i="30"/>
  <c r="Q261" i="30"/>
  <c r="P261" i="30"/>
  <c r="O261" i="30"/>
  <c r="V260" i="30"/>
  <c r="U260" i="30"/>
  <c r="T260" i="30"/>
  <c r="S260" i="30"/>
  <c r="R260" i="30"/>
  <c r="Q260" i="30"/>
  <c r="P260" i="30"/>
  <c r="O260" i="30"/>
  <c r="V259" i="30"/>
  <c r="U259" i="30"/>
  <c r="T259" i="30"/>
  <c r="S259" i="30"/>
  <c r="R259" i="30"/>
  <c r="Q259" i="30"/>
  <c r="P259" i="30"/>
  <c r="O259" i="30"/>
  <c r="U258" i="30"/>
  <c r="T258" i="30"/>
  <c r="V258" i="30" s="1"/>
  <c r="S258" i="30"/>
  <c r="R258" i="30"/>
  <c r="Q258" i="30"/>
  <c r="P258" i="30"/>
  <c r="O258" i="30"/>
  <c r="U257" i="30"/>
  <c r="T257" i="30"/>
  <c r="V257" i="30" s="1"/>
  <c r="S257" i="30"/>
  <c r="R257" i="30"/>
  <c r="Q257" i="30"/>
  <c r="P257" i="30"/>
  <c r="O257" i="30"/>
  <c r="U256" i="30"/>
  <c r="T256" i="30"/>
  <c r="V256" i="30" s="1"/>
  <c r="S256" i="30"/>
  <c r="R256" i="30"/>
  <c r="Q256" i="30"/>
  <c r="P256" i="30"/>
  <c r="O256" i="30"/>
  <c r="U255" i="30"/>
  <c r="T255" i="30"/>
  <c r="V255" i="30" s="1"/>
  <c r="S255" i="30"/>
  <c r="R255" i="30"/>
  <c r="Q255" i="30"/>
  <c r="P255" i="30"/>
  <c r="O255" i="30"/>
  <c r="U254" i="30"/>
  <c r="T254" i="30"/>
  <c r="V254" i="30" s="1"/>
  <c r="S254" i="30"/>
  <c r="R254" i="30"/>
  <c r="Q254" i="30"/>
  <c r="P254" i="30"/>
  <c r="O254" i="30"/>
  <c r="V253" i="30"/>
  <c r="U253" i="30"/>
  <c r="T253" i="30"/>
  <c r="S253" i="30"/>
  <c r="R253" i="30"/>
  <c r="Q253" i="30"/>
  <c r="P253" i="30"/>
  <c r="O253" i="30"/>
  <c r="V252" i="30"/>
  <c r="U252" i="30"/>
  <c r="T252" i="30"/>
  <c r="S252" i="30"/>
  <c r="R252" i="30"/>
  <c r="Q252" i="30"/>
  <c r="P252" i="30"/>
  <c r="O252" i="30"/>
  <c r="U251" i="30"/>
  <c r="T251" i="30"/>
  <c r="V251" i="30" s="1"/>
  <c r="S251" i="30"/>
  <c r="R251" i="30"/>
  <c r="Q251" i="30"/>
  <c r="P251" i="30"/>
  <c r="O251" i="30"/>
  <c r="U250" i="30"/>
  <c r="T250" i="30"/>
  <c r="V250" i="30" s="1"/>
  <c r="S250" i="30"/>
  <c r="R250" i="30"/>
  <c r="Q250" i="30"/>
  <c r="P250" i="30"/>
  <c r="O250" i="30"/>
  <c r="U249" i="30"/>
  <c r="T249" i="30"/>
  <c r="V249" i="30" s="1"/>
  <c r="S249" i="30"/>
  <c r="R249" i="30"/>
  <c r="Q249" i="30"/>
  <c r="P249" i="30"/>
  <c r="O249" i="30"/>
  <c r="U248" i="30"/>
  <c r="T248" i="30"/>
  <c r="V248" i="30" s="1"/>
  <c r="S248" i="30"/>
  <c r="R248" i="30"/>
  <c r="Q248" i="30"/>
  <c r="P248" i="30"/>
  <c r="O248" i="30"/>
  <c r="U247" i="30"/>
  <c r="T247" i="30"/>
  <c r="V247" i="30" s="1"/>
  <c r="S247" i="30"/>
  <c r="R247" i="30"/>
  <c r="Q247" i="30"/>
  <c r="P247" i="30"/>
  <c r="O247" i="30"/>
  <c r="V246" i="30"/>
  <c r="U246" i="30"/>
  <c r="T246" i="30"/>
  <c r="S246" i="30"/>
  <c r="R246" i="30"/>
  <c r="Q246" i="30"/>
  <c r="P246" i="30"/>
  <c r="O246" i="30"/>
  <c r="V245" i="30"/>
  <c r="U245" i="30"/>
  <c r="T245" i="30"/>
  <c r="S245" i="30"/>
  <c r="R245" i="30"/>
  <c r="Q245" i="30"/>
  <c r="P245" i="30"/>
  <c r="O245" i="30"/>
  <c r="U244" i="30"/>
  <c r="T244" i="30"/>
  <c r="V244" i="30" s="1"/>
  <c r="S244" i="30"/>
  <c r="R244" i="30"/>
  <c r="Q244" i="30"/>
  <c r="P244" i="30"/>
  <c r="O244" i="30"/>
  <c r="U243" i="30"/>
  <c r="T243" i="30"/>
  <c r="V243" i="30" s="1"/>
  <c r="S243" i="30"/>
  <c r="R243" i="30"/>
  <c r="Q243" i="30"/>
  <c r="P243" i="30"/>
  <c r="O243" i="30"/>
  <c r="U242" i="30"/>
  <c r="T242" i="30"/>
  <c r="V242" i="30" s="1"/>
  <c r="S242" i="30"/>
  <c r="R242" i="30"/>
  <c r="Q242" i="30"/>
  <c r="P242" i="30"/>
  <c r="O242" i="30"/>
  <c r="U241" i="30"/>
  <c r="T241" i="30"/>
  <c r="V241" i="30" s="1"/>
  <c r="S241" i="30"/>
  <c r="R241" i="30"/>
  <c r="Q241" i="30"/>
  <c r="P241" i="30"/>
  <c r="O241" i="30"/>
  <c r="U240" i="30"/>
  <c r="T240" i="30"/>
  <c r="V240" i="30" s="1"/>
  <c r="S240" i="30"/>
  <c r="R240" i="30"/>
  <c r="Q240" i="30"/>
  <c r="P240" i="30"/>
  <c r="O240" i="30"/>
  <c r="V239" i="30"/>
  <c r="U239" i="30"/>
  <c r="T239" i="30"/>
  <c r="S239" i="30"/>
  <c r="R239" i="30"/>
  <c r="Q239" i="30"/>
  <c r="P239" i="30"/>
  <c r="O239" i="30"/>
  <c r="V238" i="30"/>
  <c r="U238" i="30"/>
  <c r="T238" i="30"/>
  <c r="S238" i="30"/>
  <c r="R238" i="30"/>
  <c r="Q238" i="30"/>
  <c r="P238" i="30"/>
  <c r="O238" i="30"/>
  <c r="U237" i="30"/>
  <c r="T237" i="30"/>
  <c r="V237" i="30" s="1"/>
  <c r="S237" i="30"/>
  <c r="R237" i="30"/>
  <c r="Q237" i="30"/>
  <c r="P237" i="30"/>
  <c r="O237" i="30"/>
  <c r="U236" i="30"/>
  <c r="T236" i="30"/>
  <c r="V236" i="30" s="1"/>
  <c r="S236" i="30"/>
  <c r="R236" i="30"/>
  <c r="Q236" i="30"/>
  <c r="P236" i="30"/>
  <c r="O236" i="30"/>
  <c r="U235" i="30"/>
  <c r="T235" i="30"/>
  <c r="V235" i="30" s="1"/>
  <c r="S235" i="30"/>
  <c r="R235" i="30"/>
  <c r="Q235" i="30"/>
  <c r="P235" i="30"/>
  <c r="O235" i="30"/>
  <c r="U234" i="30"/>
  <c r="T234" i="30"/>
  <c r="V234" i="30" s="1"/>
  <c r="S234" i="30"/>
  <c r="R234" i="30"/>
  <c r="Q234" i="30"/>
  <c r="P234" i="30"/>
  <c r="O234" i="30"/>
  <c r="U233" i="30"/>
  <c r="T233" i="30"/>
  <c r="V233" i="30" s="1"/>
  <c r="S233" i="30"/>
  <c r="R233" i="30"/>
  <c r="Q233" i="30"/>
  <c r="P233" i="30"/>
  <c r="O233" i="30"/>
  <c r="V232" i="30"/>
  <c r="U232" i="30"/>
  <c r="T232" i="30"/>
  <c r="S232" i="30"/>
  <c r="R232" i="30"/>
  <c r="Q232" i="30"/>
  <c r="P232" i="30"/>
  <c r="O232" i="30"/>
  <c r="V231" i="30"/>
  <c r="U231" i="30"/>
  <c r="T231" i="30"/>
  <c r="S231" i="30"/>
  <c r="R231" i="30"/>
  <c r="Q231" i="30"/>
  <c r="P231" i="30"/>
  <c r="O231" i="30"/>
  <c r="U230" i="30"/>
  <c r="T230" i="30"/>
  <c r="V230" i="30" s="1"/>
  <c r="S230" i="30"/>
  <c r="R230" i="30"/>
  <c r="Q230" i="30"/>
  <c r="P230" i="30"/>
  <c r="O230" i="30"/>
  <c r="U229" i="30"/>
  <c r="T229" i="30"/>
  <c r="V229" i="30" s="1"/>
  <c r="S229" i="30"/>
  <c r="R229" i="30"/>
  <c r="Q229" i="30"/>
  <c r="P229" i="30"/>
  <c r="O229" i="30"/>
  <c r="U228" i="30"/>
  <c r="T228" i="30"/>
  <c r="V228" i="30" s="1"/>
  <c r="S228" i="30"/>
  <c r="R228" i="30"/>
  <c r="Q228" i="30"/>
  <c r="P228" i="30"/>
  <c r="O228" i="30"/>
  <c r="U227" i="30"/>
  <c r="T227" i="30"/>
  <c r="V227" i="30" s="1"/>
  <c r="S227" i="30"/>
  <c r="R227" i="30"/>
  <c r="Q227" i="30"/>
  <c r="P227" i="30"/>
  <c r="O227" i="30"/>
  <c r="U226" i="30"/>
  <c r="T226" i="30"/>
  <c r="V226" i="30" s="1"/>
  <c r="S226" i="30"/>
  <c r="R226" i="30"/>
  <c r="Q226" i="30"/>
  <c r="P226" i="30"/>
  <c r="O226" i="30"/>
  <c r="V225" i="30"/>
  <c r="U225" i="30"/>
  <c r="T225" i="30"/>
  <c r="S225" i="30"/>
  <c r="R225" i="30"/>
  <c r="Q225" i="30"/>
  <c r="P225" i="30"/>
  <c r="O225" i="30"/>
  <c r="V224" i="30"/>
  <c r="U224" i="30"/>
  <c r="T224" i="30"/>
  <c r="S224" i="30"/>
  <c r="R224" i="30"/>
  <c r="Q224" i="30"/>
  <c r="P224" i="30"/>
  <c r="O224" i="30"/>
  <c r="U223" i="30"/>
  <c r="T223" i="30"/>
  <c r="S223" i="30"/>
  <c r="R223" i="30"/>
  <c r="Q223" i="30"/>
  <c r="P223" i="30"/>
  <c r="O223" i="30"/>
  <c r="U222" i="30"/>
  <c r="T222" i="30"/>
  <c r="V222" i="30" s="1"/>
  <c r="S222" i="30"/>
  <c r="R222" i="30"/>
  <c r="Q222" i="30"/>
  <c r="P222" i="30"/>
  <c r="O222" i="30"/>
  <c r="U221" i="30"/>
  <c r="T221" i="30"/>
  <c r="S221" i="30"/>
  <c r="R221" i="30"/>
  <c r="Q221" i="30"/>
  <c r="P221" i="30"/>
  <c r="O221" i="30"/>
  <c r="U220" i="30"/>
  <c r="T220" i="30"/>
  <c r="S220" i="30"/>
  <c r="R220" i="30"/>
  <c r="Q220" i="30"/>
  <c r="P220" i="30"/>
  <c r="O220" i="30"/>
  <c r="U219" i="30"/>
  <c r="T219" i="30"/>
  <c r="S219" i="30"/>
  <c r="R219" i="30"/>
  <c r="Q219" i="30"/>
  <c r="P219" i="30"/>
  <c r="O219" i="30"/>
  <c r="U218" i="30"/>
  <c r="T218" i="30"/>
  <c r="S218" i="30"/>
  <c r="V218" i="30" s="1"/>
  <c r="R218" i="30"/>
  <c r="Q218" i="30"/>
  <c r="P218" i="30"/>
  <c r="O218" i="30"/>
  <c r="V217" i="30"/>
  <c r="U217" i="30"/>
  <c r="T217" i="30"/>
  <c r="S217" i="30"/>
  <c r="R217" i="30"/>
  <c r="Q217" i="30"/>
  <c r="P217" i="30"/>
  <c r="O217" i="30"/>
  <c r="U216" i="30"/>
  <c r="T216" i="30"/>
  <c r="S216" i="30"/>
  <c r="R216" i="30"/>
  <c r="Q216" i="30"/>
  <c r="P216" i="30"/>
  <c r="O216" i="30"/>
  <c r="U215" i="30"/>
  <c r="T215" i="30"/>
  <c r="S215" i="30"/>
  <c r="R215" i="30"/>
  <c r="Q215" i="30"/>
  <c r="P215" i="30"/>
  <c r="O215" i="30"/>
  <c r="U214" i="30"/>
  <c r="T214" i="30"/>
  <c r="V214" i="30" s="1"/>
  <c r="S214" i="30"/>
  <c r="R214" i="30"/>
  <c r="Q214" i="30"/>
  <c r="P214" i="30"/>
  <c r="O214" i="30"/>
  <c r="U213" i="30"/>
  <c r="T213" i="30"/>
  <c r="V213" i="30" s="1"/>
  <c r="S213" i="30"/>
  <c r="R213" i="30"/>
  <c r="Q213" i="30"/>
  <c r="P213" i="30"/>
  <c r="O213" i="30"/>
  <c r="U212" i="30"/>
  <c r="T212" i="30"/>
  <c r="S212" i="30"/>
  <c r="R212" i="30"/>
  <c r="Q212" i="30"/>
  <c r="P212" i="30"/>
  <c r="O212" i="30"/>
  <c r="U211" i="30"/>
  <c r="T211" i="30"/>
  <c r="S211" i="30"/>
  <c r="V211" i="30" s="1"/>
  <c r="R211" i="30"/>
  <c r="Q211" i="30"/>
  <c r="P211" i="30"/>
  <c r="O211" i="30"/>
  <c r="V210" i="30"/>
  <c r="U210" i="30"/>
  <c r="T210" i="30"/>
  <c r="S210" i="30"/>
  <c r="R210" i="30"/>
  <c r="Q210" i="30"/>
  <c r="P210" i="30"/>
  <c r="O210" i="30"/>
  <c r="U209" i="30"/>
  <c r="T209" i="30"/>
  <c r="V209" i="30" s="1"/>
  <c r="S209" i="30"/>
  <c r="R209" i="30"/>
  <c r="Q209" i="30"/>
  <c r="P209" i="30"/>
  <c r="O209" i="30"/>
  <c r="U208" i="30"/>
  <c r="S208" i="30"/>
  <c r="R208" i="30"/>
  <c r="Q208" i="30"/>
  <c r="P208" i="30"/>
  <c r="H208" i="30"/>
  <c r="G208" i="30"/>
  <c r="T208" i="30" s="1"/>
  <c r="O208" i="30"/>
  <c r="T207" i="30"/>
  <c r="S207" i="30"/>
  <c r="R207" i="30"/>
  <c r="Q207" i="30"/>
  <c r="P207" i="30"/>
  <c r="H207" i="30"/>
  <c r="U207" i="30" s="1"/>
  <c r="G207" i="30"/>
  <c r="O207" i="30"/>
  <c r="S206" i="30"/>
  <c r="R206" i="30"/>
  <c r="Q206" i="30"/>
  <c r="P206" i="30"/>
  <c r="H206" i="30"/>
  <c r="U206" i="30" s="1"/>
  <c r="G206" i="30"/>
  <c r="T206" i="30" s="1"/>
  <c r="V206" i="30" s="1"/>
  <c r="O206" i="30"/>
  <c r="S205" i="30"/>
  <c r="R205" i="30"/>
  <c r="Q205" i="30"/>
  <c r="P205" i="30"/>
  <c r="O205" i="30"/>
  <c r="H205" i="30"/>
  <c r="U205" i="30" s="1"/>
  <c r="G205" i="30"/>
  <c r="T205" i="30" s="1"/>
  <c r="S204" i="30"/>
  <c r="R204" i="30"/>
  <c r="Q204" i="30"/>
  <c r="P204" i="30"/>
  <c r="H204" i="30"/>
  <c r="U204" i="30" s="1"/>
  <c r="G204" i="30"/>
  <c r="T204" i="30" s="1"/>
  <c r="O204" i="30"/>
  <c r="T203" i="30"/>
  <c r="V203" i="30" s="1"/>
  <c r="S203" i="30"/>
  <c r="R203" i="30"/>
  <c r="Q203" i="30"/>
  <c r="P203" i="30"/>
  <c r="H203" i="30"/>
  <c r="U203" i="30" s="1"/>
  <c r="G203" i="30"/>
  <c r="O203" i="30"/>
  <c r="S202" i="30"/>
  <c r="R202" i="30"/>
  <c r="Q202" i="30"/>
  <c r="P202" i="30"/>
  <c r="H202" i="30"/>
  <c r="U202" i="30" s="1"/>
  <c r="G202" i="30"/>
  <c r="T202" i="30" s="1"/>
  <c r="O202" i="30"/>
  <c r="S201" i="30"/>
  <c r="R201" i="30"/>
  <c r="Q201" i="30"/>
  <c r="P201" i="30"/>
  <c r="H201" i="30"/>
  <c r="U201" i="30" s="1"/>
  <c r="G201" i="30"/>
  <c r="T201" i="30" s="1"/>
  <c r="V201" i="30" s="1"/>
  <c r="O201" i="30"/>
  <c r="S200" i="30"/>
  <c r="R200" i="30"/>
  <c r="Q200" i="30"/>
  <c r="P200" i="30"/>
  <c r="H200" i="30"/>
  <c r="U200" i="30" s="1"/>
  <c r="G200" i="30"/>
  <c r="T200" i="30" s="1"/>
  <c r="O200" i="30"/>
  <c r="S199" i="30"/>
  <c r="R199" i="30"/>
  <c r="Q199" i="30"/>
  <c r="P199" i="30"/>
  <c r="O199" i="30"/>
  <c r="H199" i="30"/>
  <c r="U199" i="30" s="1"/>
  <c r="G199" i="30"/>
  <c r="T199" i="30" s="1"/>
  <c r="V199" i="30" s="1"/>
  <c r="S198" i="30"/>
  <c r="R198" i="30"/>
  <c r="Q198" i="30"/>
  <c r="P198" i="30"/>
  <c r="O198" i="30"/>
  <c r="H198" i="30"/>
  <c r="U198" i="30" s="1"/>
  <c r="G198" i="30"/>
  <c r="T198" i="30" s="1"/>
  <c r="S197" i="30"/>
  <c r="R197" i="30"/>
  <c r="Q197" i="30"/>
  <c r="P197" i="30"/>
  <c r="H197" i="30"/>
  <c r="U197" i="30" s="1"/>
  <c r="G197" i="30"/>
  <c r="T197" i="30" s="1"/>
  <c r="V197" i="30" s="1"/>
  <c r="O197" i="30"/>
  <c r="S196" i="30"/>
  <c r="R196" i="30"/>
  <c r="Q196" i="30"/>
  <c r="P196" i="30"/>
  <c r="H196" i="30"/>
  <c r="U196" i="30" s="1"/>
  <c r="G196" i="30"/>
  <c r="T196" i="30" s="1"/>
  <c r="O196" i="30"/>
  <c r="S195" i="30"/>
  <c r="R195" i="30"/>
  <c r="Q195" i="30"/>
  <c r="P195" i="30"/>
  <c r="H195" i="30"/>
  <c r="U195" i="30" s="1"/>
  <c r="G195" i="30"/>
  <c r="T195" i="30" s="1"/>
  <c r="V195" i="30" s="1"/>
  <c r="O195" i="30"/>
  <c r="U194" i="30"/>
  <c r="S194" i="30"/>
  <c r="R194" i="30"/>
  <c r="Q194" i="30"/>
  <c r="P194" i="30"/>
  <c r="H194" i="30"/>
  <c r="G194" i="30"/>
  <c r="T194" i="30" s="1"/>
  <c r="O194" i="30"/>
  <c r="S193" i="30"/>
  <c r="R193" i="30"/>
  <c r="Q193" i="30"/>
  <c r="P193" i="30"/>
  <c r="H193" i="30"/>
  <c r="U193" i="30" s="1"/>
  <c r="G193" i="30"/>
  <c r="T193" i="30" s="1"/>
  <c r="O193" i="30"/>
  <c r="U192" i="30"/>
  <c r="S192" i="30"/>
  <c r="R192" i="30"/>
  <c r="Q192" i="30"/>
  <c r="P192" i="30"/>
  <c r="H192" i="30"/>
  <c r="G192" i="30"/>
  <c r="T192" i="30" s="1"/>
  <c r="O192" i="30"/>
  <c r="S191" i="30"/>
  <c r="R191" i="30"/>
  <c r="Q191" i="30"/>
  <c r="P191" i="30"/>
  <c r="H191" i="30"/>
  <c r="U191" i="30" s="1"/>
  <c r="G191" i="30"/>
  <c r="T191" i="30" s="1"/>
  <c r="V191" i="30" s="1"/>
  <c r="O191" i="30"/>
  <c r="S190" i="30"/>
  <c r="R190" i="30"/>
  <c r="Q190" i="30"/>
  <c r="P190" i="30"/>
  <c r="H190" i="30"/>
  <c r="U190" i="30" s="1"/>
  <c r="G190" i="30"/>
  <c r="T190" i="30" s="1"/>
  <c r="O190" i="30"/>
  <c r="S189" i="30"/>
  <c r="R189" i="30"/>
  <c r="Q189" i="30"/>
  <c r="P189" i="30"/>
  <c r="H189" i="30"/>
  <c r="U189" i="30" s="1"/>
  <c r="G189" i="30"/>
  <c r="T189" i="30" s="1"/>
  <c r="V189" i="30" s="1"/>
  <c r="O189" i="30"/>
  <c r="S188" i="30"/>
  <c r="R188" i="30"/>
  <c r="Q188" i="30"/>
  <c r="P188" i="30"/>
  <c r="H188" i="30"/>
  <c r="U188" i="30" s="1"/>
  <c r="G188" i="30"/>
  <c r="T188" i="30" s="1"/>
  <c r="V188" i="30" s="1"/>
  <c r="O188" i="30"/>
  <c r="T187" i="30"/>
  <c r="S187" i="30"/>
  <c r="R187" i="30"/>
  <c r="Q187" i="30"/>
  <c r="P187" i="30"/>
  <c r="H187" i="30"/>
  <c r="U187" i="30" s="1"/>
  <c r="G187" i="30"/>
  <c r="O187" i="30"/>
  <c r="S186" i="30"/>
  <c r="R186" i="30"/>
  <c r="Q186" i="30"/>
  <c r="P186" i="30"/>
  <c r="H186" i="30"/>
  <c r="U186" i="30" s="1"/>
  <c r="G186" i="30"/>
  <c r="T186" i="30" s="1"/>
  <c r="O186" i="30"/>
  <c r="U185" i="30"/>
  <c r="S185" i="30"/>
  <c r="R185" i="30"/>
  <c r="Q185" i="30"/>
  <c r="P185" i="30"/>
  <c r="H185" i="30"/>
  <c r="G185" i="30"/>
  <c r="T185" i="30" s="1"/>
  <c r="V185" i="30" s="1"/>
  <c r="O185" i="30"/>
  <c r="S184" i="30"/>
  <c r="R184" i="30"/>
  <c r="Q184" i="30"/>
  <c r="P184" i="30"/>
  <c r="O184" i="30"/>
  <c r="H184" i="30"/>
  <c r="U184" i="30" s="1"/>
  <c r="G184" i="30"/>
  <c r="T184" i="30" s="1"/>
  <c r="V184" i="30" s="1"/>
  <c r="U183" i="30"/>
  <c r="S183" i="30"/>
  <c r="R183" i="30"/>
  <c r="Q183" i="30"/>
  <c r="P183" i="30"/>
  <c r="H183" i="30"/>
  <c r="G183" i="30"/>
  <c r="T183" i="30" s="1"/>
  <c r="O183" i="30"/>
  <c r="S182" i="30"/>
  <c r="R182" i="30"/>
  <c r="Q182" i="30"/>
  <c r="P182" i="30"/>
  <c r="H182" i="30"/>
  <c r="U182" i="30" s="1"/>
  <c r="G182" i="30"/>
  <c r="T182" i="30" s="1"/>
  <c r="O182" i="30"/>
  <c r="S181" i="30"/>
  <c r="R181" i="30"/>
  <c r="Q181" i="30"/>
  <c r="P181" i="30"/>
  <c r="H181" i="30"/>
  <c r="U181" i="30" s="1"/>
  <c r="G181" i="30"/>
  <c r="T181" i="30" s="1"/>
  <c r="V181" i="30" s="1"/>
  <c r="O181" i="30"/>
  <c r="U180" i="30"/>
  <c r="T180" i="30"/>
  <c r="V180" i="30" s="1"/>
  <c r="S180" i="30"/>
  <c r="R180" i="30"/>
  <c r="Q180" i="30"/>
  <c r="P180" i="30"/>
  <c r="H180" i="30"/>
  <c r="G180" i="30"/>
  <c r="O180" i="30"/>
  <c r="S179" i="30"/>
  <c r="R179" i="30"/>
  <c r="Q179" i="30"/>
  <c r="P179" i="30"/>
  <c r="H179" i="30"/>
  <c r="U179" i="30" s="1"/>
  <c r="G179" i="30"/>
  <c r="T179" i="30" s="1"/>
  <c r="O179" i="30"/>
  <c r="S178" i="30"/>
  <c r="R178" i="30"/>
  <c r="Q178" i="30"/>
  <c r="P178" i="30"/>
  <c r="H178" i="30"/>
  <c r="U178" i="30" s="1"/>
  <c r="G178" i="30"/>
  <c r="T178" i="30" s="1"/>
  <c r="O178" i="30"/>
  <c r="S177" i="30"/>
  <c r="R177" i="30"/>
  <c r="Q177" i="30"/>
  <c r="P177" i="30"/>
  <c r="H177" i="30"/>
  <c r="U177" i="30" s="1"/>
  <c r="G177" i="30"/>
  <c r="T177" i="30" s="1"/>
  <c r="V177" i="30" s="1"/>
  <c r="O177" i="30"/>
  <c r="S176" i="30"/>
  <c r="R176" i="30"/>
  <c r="Q176" i="30"/>
  <c r="P176" i="30"/>
  <c r="H176" i="30"/>
  <c r="U176" i="30" s="1"/>
  <c r="G176" i="30"/>
  <c r="T176" i="30" s="1"/>
  <c r="V176" i="30" s="1"/>
  <c r="O176" i="30"/>
  <c r="T175" i="30"/>
  <c r="V175" i="30" s="1"/>
  <c r="S175" i="30"/>
  <c r="R175" i="30"/>
  <c r="Q175" i="30"/>
  <c r="P175" i="30"/>
  <c r="O175" i="30"/>
  <c r="H175" i="30"/>
  <c r="U175" i="30" s="1"/>
  <c r="G175" i="30"/>
  <c r="S174" i="30"/>
  <c r="R174" i="30"/>
  <c r="Q174" i="30"/>
  <c r="P174" i="30"/>
  <c r="H174" i="30"/>
  <c r="U174" i="30" s="1"/>
  <c r="G174" i="30"/>
  <c r="T174" i="30" s="1"/>
  <c r="O174" i="30"/>
  <c r="S173" i="30"/>
  <c r="R173" i="30"/>
  <c r="Q173" i="30"/>
  <c r="P173" i="30"/>
  <c r="O173" i="30"/>
  <c r="H173" i="30"/>
  <c r="U173" i="30" s="1"/>
  <c r="G173" i="30"/>
  <c r="T173" i="30" s="1"/>
  <c r="V173" i="30" s="1"/>
  <c r="S172" i="30"/>
  <c r="R172" i="30"/>
  <c r="Q172" i="30"/>
  <c r="P172" i="30"/>
  <c r="H172" i="30"/>
  <c r="U172" i="30" s="1"/>
  <c r="G172" i="30"/>
  <c r="T172" i="30" s="1"/>
  <c r="O172" i="30"/>
  <c r="S171" i="30"/>
  <c r="R171" i="30"/>
  <c r="Q171" i="30"/>
  <c r="P171" i="30"/>
  <c r="O171" i="30"/>
  <c r="H171" i="30"/>
  <c r="U171" i="30" s="1"/>
  <c r="G171" i="30"/>
  <c r="T171" i="30" s="1"/>
  <c r="S170" i="30"/>
  <c r="R170" i="30"/>
  <c r="Q170" i="30"/>
  <c r="P170" i="30"/>
  <c r="H170" i="30"/>
  <c r="U170" i="30" s="1"/>
  <c r="G170" i="30"/>
  <c r="T170" i="30" s="1"/>
  <c r="V170" i="30" s="1"/>
  <c r="O170" i="30"/>
  <c r="U169" i="30"/>
  <c r="S169" i="30"/>
  <c r="R169" i="30"/>
  <c r="Q169" i="30"/>
  <c r="P169" i="30"/>
  <c r="H169" i="30"/>
  <c r="G169" i="30"/>
  <c r="T169" i="30" s="1"/>
  <c r="O169" i="30"/>
  <c r="S168" i="30"/>
  <c r="R168" i="30"/>
  <c r="Q168" i="30"/>
  <c r="P168" i="30"/>
  <c r="H168" i="30"/>
  <c r="U168" i="30" s="1"/>
  <c r="G168" i="30"/>
  <c r="T168" i="30" s="1"/>
  <c r="O168" i="30"/>
  <c r="S167" i="30"/>
  <c r="R167" i="30"/>
  <c r="Q167" i="30"/>
  <c r="P167" i="30"/>
  <c r="H167" i="30"/>
  <c r="U167" i="30" s="1"/>
  <c r="G167" i="30"/>
  <c r="T167" i="30" s="1"/>
  <c r="O167" i="30"/>
  <c r="S166" i="30"/>
  <c r="R166" i="30"/>
  <c r="Q166" i="30"/>
  <c r="P166" i="30"/>
  <c r="H166" i="30"/>
  <c r="U166" i="30" s="1"/>
  <c r="G166" i="30"/>
  <c r="T166" i="30" s="1"/>
  <c r="V166" i="30" s="1"/>
  <c r="O166" i="30"/>
  <c r="S165" i="30"/>
  <c r="R165" i="30"/>
  <c r="Q165" i="30"/>
  <c r="P165" i="30"/>
  <c r="H165" i="30"/>
  <c r="U165" i="30" s="1"/>
  <c r="G165" i="30"/>
  <c r="T165" i="30" s="1"/>
  <c r="V165" i="30" s="1"/>
  <c r="O165" i="30"/>
  <c r="U164" i="30"/>
  <c r="T164" i="30"/>
  <c r="V164" i="30" s="1"/>
  <c r="S164" i="30"/>
  <c r="R164" i="30"/>
  <c r="Q164" i="30"/>
  <c r="P164" i="30"/>
  <c r="H164" i="30"/>
  <c r="G164" i="30"/>
  <c r="O164" i="30"/>
  <c r="S163" i="30"/>
  <c r="R163" i="30"/>
  <c r="Q163" i="30"/>
  <c r="P163" i="30"/>
  <c r="H163" i="30"/>
  <c r="U163" i="30" s="1"/>
  <c r="G163" i="30"/>
  <c r="T163" i="30" s="1"/>
  <c r="O163" i="30"/>
  <c r="S162" i="30"/>
  <c r="R162" i="30"/>
  <c r="Q162" i="30"/>
  <c r="P162" i="30"/>
  <c r="H162" i="30"/>
  <c r="U162" i="30" s="1"/>
  <c r="G162" i="30"/>
  <c r="T162" i="30" s="1"/>
  <c r="O162" i="30"/>
  <c r="S161" i="30"/>
  <c r="R161" i="30"/>
  <c r="Q161" i="30"/>
  <c r="P161" i="30"/>
  <c r="H161" i="30"/>
  <c r="U161" i="30" s="1"/>
  <c r="G161" i="30"/>
  <c r="T161" i="30" s="1"/>
  <c r="O161" i="30"/>
  <c r="S160" i="30"/>
  <c r="R160" i="30"/>
  <c r="Q160" i="30"/>
  <c r="P160" i="30"/>
  <c r="H160" i="30"/>
  <c r="U160" i="30" s="1"/>
  <c r="G160" i="30"/>
  <c r="T160" i="30" s="1"/>
  <c r="O160" i="30"/>
  <c r="V159" i="30"/>
  <c r="T159" i="30"/>
  <c r="S159" i="30"/>
  <c r="R159" i="30"/>
  <c r="Q159" i="30"/>
  <c r="P159" i="30"/>
  <c r="O159" i="30"/>
  <c r="H159" i="30"/>
  <c r="U159" i="30" s="1"/>
  <c r="G159" i="30"/>
  <c r="S158" i="30"/>
  <c r="R158" i="30"/>
  <c r="Q158" i="30"/>
  <c r="P158" i="30"/>
  <c r="H158" i="30"/>
  <c r="U158" i="30" s="1"/>
  <c r="G158" i="30"/>
  <c r="T158" i="30" s="1"/>
  <c r="O158" i="30"/>
  <c r="U157" i="30"/>
  <c r="S157" i="30"/>
  <c r="R157" i="30"/>
  <c r="Q157" i="30"/>
  <c r="P157" i="30"/>
  <c r="H157" i="30"/>
  <c r="G157" i="30"/>
  <c r="T157" i="30" s="1"/>
  <c r="O157" i="30"/>
  <c r="S156" i="30"/>
  <c r="R156" i="30"/>
  <c r="Q156" i="30"/>
  <c r="P156" i="30"/>
  <c r="H156" i="30"/>
  <c r="U156" i="30" s="1"/>
  <c r="G156" i="30"/>
  <c r="T156" i="30" s="1"/>
  <c r="V156" i="30" s="1"/>
  <c r="O156" i="30"/>
  <c r="S155" i="30"/>
  <c r="R155" i="30"/>
  <c r="Q155" i="30"/>
  <c r="P155" i="30"/>
  <c r="H155" i="30"/>
  <c r="U155" i="30" s="1"/>
  <c r="G155" i="30"/>
  <c r="T155" i="30" s="1"/>
  <c r="O155" i="30"/>
  <c r="S154" i="30"/>
  <c r="R154" i="30"/>
  <c r="Q154" i="30"/>
  <c r="P154" i="30"/>
  <c r="O154" i="30"/>
  <c r="H154" i="30"/>
  <c r="U154" i="30" s="1"/>
  <c r="G154" i="30"/>
  <c r="T154" i="30" s="1"/>
  <c r="S153" i="30"/>
  <c r="R153" i="30"/>
  <c r="Q153" i="30"/>
  <c r="P153" i="30"/>
  <c r="H153" i="30"/>
  <c r="U153" i="30" s="1"/>
  <c r="G153" i="30"/>
  <c r="T153" i="30" s="1"/>
  <c r="V153" i="30" s="1"/>
  <c r="O153" i="30"/>
  <c r="U152" i="30"/>
  <c r="T152" i="30"/>
  <c r="S152" i="30"/>
  <c r="R152" i="30"/>
  <c r="Q152" i="30"/>
  <c r="P152" i="30"/>
  <c r="O152" i="30"/>
  <c r="H152" i="30"/>
  <c r="G152" i="30"/>
  <c r="T151" i="30"/>
  <c r="S151" i="30"/>
  <c r="R151" i="30"/>
  <c r="Q151" i="30"/>
  <c r="P151" i="30"/>
  <c r="O151" i="30"/>
  <c r="H151" i="30"/>
  <c r="U151" i="30" s="1"/>
  <c r="G151" i="30"/>
  <c r="S150" i="30"/>
  <c r="R150" i="30"/>
  <c r="Q150" i="30"/>
  <c r="P150" i="30"/>
  <c r="H150" i="30"/>
  <c r="U150" i="30" s="1"/>
  <c r="G150" i="30"/>
  <c r="T150" i="30" s="1"/>
  <c r="V150" i="30" s="1"/>
  <c r="O150" i="30"/>
  <c r="S149" i="30"/>
  <c r="R149" i="30"/>
  <c r="Q149" i="30"/>
  <c r="P149" i="30"/>
  <c r="H149" i="30"/>
  <c r="U149" i="30" s="1"/>
  <c r="G149" i="30"/>
  <c r="T149" i="30" s="1"/>
  <c r="O149" i="30"/>
  <c r="S148" i="30"/>
  <c r="R148" i="30"/>
  <c r="Q148" i="30"/>
  <c r="P148" i="30"/>
  <c r="H148" i="30"/>
  <c r="U148" i="30" s="1"/>
  <c r="G148" i="30"/>
  <c r="T148" i="30" s="1"/>
  <c r="O148" i="30"/>
  <c r="T147" i="30"/>
  <c r="V147" i="30" s="1"/>
  <c r="S147" i="30"/>
  <c r="R147" i="30"/>
  <c r="Q147" i="30"/>
  <c r="P147" i="30"/>
  <c r="O147" i="30"/>
  <c r="H147" i="30"/>
  <c r="U147" i="30" s="1"/>
  <c r="G147" i="30"/>
  <c r="S146" i="30"/>
  <c r="R146" i="30"/>
  <c r="Q146" i="30"/>
  <c r="P146" i="30"/>
  <c r="H146" i="30"/>
  <c r="U146" i="30" s="1"/>
  <c r="G146" i="30"/>
  <c r="T146" i="30" s="1"/>
  <c r="V146" i="30" s="1"/>
  <c r="O146" i="30"/>
  <c r="S145" i="30"/>
  <c r="R145" i="30"/>
  <c r="Q145" i="30"/>
  <c r="P145" i="30"/>
  <c r="O145" i="30"/>
  <c r="H145" i="30"/>
  <c r="U145" i="30" s="1"/>
  <c r="G145" i="30"/>
  <c r="T145" i="30" s="1"/>
  <c r="S144" i="30"/>
  <c r="R144" i="30"/>
  <c r="Q144" i="30"/>
  <c r="P144" i="30"/>
  <c r="H144" i="30"/>
  <c r="U144" i="30" s="1"/>
  <c r="G144" i="30"/>
  <c r="T144" i="30" s="1"/>
  <c r="O144" i="30"/>
  <c r="S143" i="30"/>
  <c r="R143" i="30"/>
  <c r="Q143" i="30"/>
  <c r="P143" i="30"/>
  <c r="H143" i="30"/>
  <c r="U143" i="30" s="1"/>
  <c r="G143" i="30"/>
  <c r="T143" i="30" s="1"/>
  <c r="O143" i="30"/>
  <c r="S142" i="30"/>
  <c r="R142" i="30"/>
  <c r="Q142" i="30"/>
  <c r="P142" i="30"/>
  <c r="O142" i="30"/>
  <c r="H142" i="30"/>
  <c r="U142" i="30" s="1"/>
  <c r="G142" i="30"/>
  <c r="T142" i="30" s="1"/>
  <c r="U141" i="30"/>
  <c r="S141" i="30"/>
  <c r="R141" i="30"/>
  <c r="Q141" i="30"/>
  <c r="P141" i="30"/>
  <c r="H141" i="30"/>
  <c r="G141" i="30"/>
  <c r="T141" i="30" s="1"/>
  <c r="O141" i="30"/>
  <c r="S140" i="30"/>
  <c r="R140" i="30"/>
  <c r="Q140" i="30"/>
  <c r="P140" i="30"/>
  <c r="H140" i="30"/>
  <c r="U140" i="30" s="1"/>
  <c r="G140" i="30"/>
  <c r="T140" i="30" s="1"/>
  <c r="V140" i="30" s="1"/>
  <c r="O140" i="30"/>
  <c r="S139" i="30"/>
  <c r="R139" i="30"/>
  <c r="Q139" i="30"/>
  <c r="P139" i="30"/>
  <c r="H139" i="30"/>
  <c r="U139" i="30" s="1"/>
  <c r="G139" i="30"/>
  <c r="T139" i="30" s="1"/>
  <c r="V139" i="30" s="1"/>
  <c r="O139" i="30"/>
  <c r="U138" i="30"/>
  <c r="S138" i="30"/>
  <c r="R138" i="30"/>
  <c r="Q138" i="30"/>
  <c r="P138" i="30"/>
  <c r="H138" i="30"/>
  <c r="G138" i="30"/>
  <c r="T138" i="30" s="1"/>
  <c r="O138" i="30"/>
  <c r="S137" i="30"/>
  <c r="R137" i="30"/>
  <c r="Q137" i="30"/>
  <c r="P137" i="30"/>
  <c r="H137" i="30"/>
  <c r="U137" i="30" s="1"/>
  <c r="G137" i="30"/>
  <c r="T137" i="30" s="1"/>
  <c r="O137" i="30"/>
  <c r="U136" i="30"/>
  <c r="S136" i="30"/>
  <c r="R136" i="30"/>
  <c r="Q136" i="30"/>
  <c r="P136" i="30"/>
  <c r="H136" i="30"/>
  <c r="G136" i="30"/>
  <c r="T136" i="30" s="1"/>
  <c r="O136" i="30"/>
  <c r="S135" i="30"/>
  <c r="R135" i="30"/>
  <c r="Q135" i="30"/>
  <c r="P135" i="30"/>
  <c r="H135" i="30"/>
  <c r="U135" i="30" s="1"/>
  <c r="G135" i="30"/>
  <c r="T135" i="30" s="1"/>
  <c r="V135" i="30" s="1"/>
  <c r="O135" i="30"/>
  <c r="S134" i="30"/>
  <c r="R134" i="30"/>
  <c r="Q134" i="30"/>
  <c r="P134" i="30"/>
  <c r="H134" i="30"/>
  <c r="U134" i="30" s="1"/>
  <c r="G134" i="30"/>
  <c r="T134" i="30" s="1"/>
  <c r="V134" i="30" s="1"/>
  <c r="O134" i="30"/>
  <c r="S133" i="30"/>
  <c r="R133" i="30"/>
  <c r="Q133" i="30"/>
  <c r="P133" i="30"/>
  <c r="H133" i="30"/>
  <c r="U133" i="30" s="1"/>
  <c r="G133" i="30"/>
  <c r="T133" i="30" s="1"/>
  <c r="O133" i="30"/>
  <c r="S132" i="30"/>
  <c r="R132" i="30"/>
  <c r="Q132" i="30"/>
  <c r="P132" i="30"/>
  <c r="H132" i="30"/>
  <c r="U132" i="30" s="1"/>
  <c r="G132" i="30"/>
  <c r="T132" i="30" s="1"/>
  <c r="V132" i="30" s="1"/>
  <c r="O132" i="30"/>
  <c r="T131" i="30"/>
  <c r="V131" i="30" s="1"/>
  <c r="S131" i="30"/>
  <c r="R131" i="30"/>
  <c r="Q131" i="30"/>
  <c r="P131" i="30"/>
  <c r="H131" i="30"/>
  <c r="U131" i="30" s="1"/>
  <c r="G131" i="30"/>
  <c r="O131" i="30"/>
  <c r="S130" i="30"/>
  <c r="R130" i="30"/>
  <c r="Q130" i="30"/>
  <c r="P130" i="30"/>
  <c r="H130" i="30"/>
  <c r="U130" i="30" s="1"/>
  <c r="G130" i="30"/>
  <c r="T130" i="30" s="1"/>
  <c r="V130" i="30" s="1"/>
  <c r="O130" i="30"/>
  <c r="U129" i="30"/>
  <c r="S129" i="30"/>
  <c r="R129" i="30"/>
  <c r="Q129" i="30"/>
  <c r="P129" i="30"/>
  <c r="H129" i="30"/>
  <c r="G129" i="30"/>
  <c r="T129" i="30" s="1"/>
  <c r="O129" i="30"/>
  <c r="S128" i="30"/>
  <c r="R128" i="30"/>
  <c r="Q128" i="30"/>
  <c r="P128" i="30"/>
  <c r="H128" i="30"/>
  <c r="U128" i="30" s="1"/>
  <c r="G128" i="30"/>
  <c r="T128" i="30" s="1"/>
  <c r="V128" i="30" s="1"/>
  <c r="O128" i="30"/>
  <c r="S127" i="30"/>
  <c r="R127" i="30"/>
  <c r="Q127" i="30"/>
  <c r="P127" i="30"/>
  <c r="H127" i="30"/>
  <c r="U127" i="30" s="1"/>
  <c r="G127" i="30"/>
  <c r="T127" i="30" s="1"/>
  <c r="O127" i="30"/>
  <c r="S126" i="30"/>
  <c r="R126" i="30"/>
  <c r="Q126" i="30"/>
  <c r="P126" i="30"/>
  <c r="H126" i="30"/>
  <c r="U126" i="30" s="1"/>
  <c r="G126" i="30"/>
  <c r="T126" i="30" s="1"/>
  <c r="O126" i="30"/>
  <c r="S125" i="30"/>
  <c r="R125" i="30"/>
  <c r="Q125" i="30"/>
  <c r="P125" i="30"/>
  <c r="H125" i="30"/>
  <c r="U125" i="30" s="1"/>
  <c r="G125" i="30"/>
  <c r="T125" i="30" s="1"/>
  <c r="V125" i="30" s="1"/>
  <c r="O125" i="30"/>
  <c r="U124" i="30"/>
  <c r="T124" i="30"/>
  <c r="S124" i="30"/>
  <c r="R124" i="30"/>
  <c r="Q124" i="30"/>
  <c r="P124" i="30"/>
  <c r="O124" i="30"/>
  <c r="H124" i="30"/>
  <c r="G124" i="30"/>
  <c r="T123" i="30"/>
  <c r="S123" i="30"/>
  <c r="R123" i="30"/>
  <c r="Q123" i="30"/>
  <c r="P123" i="30"/>
  <c r="H123" i="30"/>
  <c r="U123" i="30" s="1"/>
  <c r="G123" i="30"/>
  <c r="O123" i="30"/>
  <c r="S122" i="30"/>
  <c r="R122" i="30"/>
  <c r="Q122" i="30"/>
  <c r="P122" i="30"/>
  <c r="H122" i="30"/>
  <c r="U122" i="30" s="1"/>
  <c r="G122" i="30"/>
  <c r="T122" i="30" s="1"/>
  <c r="O122" i="30"/>
  <c r="S121" i="30"/>
  <c r="R121" i="30"/>
  <c r="Q121" i="30"/>
  <c r="P121" i="30"/>
  <c r="H121" i="30"/>
  <c r="U121" i="30" s="1"/>
  <c r="G121" i="30"/>
  <c r="T121" i="30" s="1"/>
  <c r="V121" i="30" s="1"/>
  <c r="O121" i="30"/>
  <c r="T120" i="30"/>
  <c r="V120" i="30" s="1"/>
  <c r="S120" i="30"/>
  <c r="R120" i="30"/>
  <c r="Q120" i="30"/>
  <c r="P120" i="30"/>
  <c r="H120" i="30"/>
  <c r="U120" i="30" s="1"/>
  <c r="G120" i="30"/>
  <c r="O120" i="30"/>
  <c r="T119" i="30"/>
  <c r="S119" i="30"/>
  <c r="R119" i="30"/>
  <c r="Q119" i="30"/>
  <c r="P119" i="30"/>
  <c r="O119" i="30"/>
  <c r="H119" i="30"/>
  <c r="U119" i="30" s="1"/>
  <c r="G119" i="30"/>
  <c r="S118" i="30"/>
  <c r="R118" i="30"/>
  <c r="Q118" i="30"/>
  <c r="P118" i="30"/>
  <c r="O118" i="30"/>
  <c r="H118" i="30"/>
  <c r="U118" i="30" s="1"/>
  <c r="G118" i="30"/>
  <c r="T118" i="30" s="1"/>
  <c r="S117" i="30"/>
  <c r="R117" i="30"/>
  <c r="Q117" i="30"/>
  <c r="P117" i="30"/>
  <c r="H117" i="30"/>
  <c r="U117" i="30" s="1"/>
  <c r="G117" i="30"/>
  <c r="T117" i="30" s="1"/>
  <c r="O117" i="30"/>
  <c r="S116" i="30"/>
  <c r="R116" i="30"/>
  <c r="Q116" i="30"/>
  <c r="P116" i="30"/>
  <c r="H116" i="30"/>
  <c r="U116" i="30" s="1"/>
  <c r="G116" i="30"/>
  <c r="T116" i="30" s="1"/>
  <c r="O116" i="30"/>
  <c r="S115" i="30"/>
  <c r="R115" i="30"/>
  <c r="Q115" i="30"/>
  <c r="P115" i="30"/>
  <c r="H115" i="30"/>
  <c r="U115" i="30" s="1"/>
  <c r="G115" i="30"/>
  <c r="T115" i="30" s="1"/>
  <c r="O115" i="30"/>
  <c r="S114" i="30"/>
  <c r="R114" i="30"/>
  <c r="Q114" i="30"/>
  <c r="P114" i="30"/>
  <c r="H114" i="30"/>
  <c r="U114" i="30" s="1"/>
  <c r="G114" i="30"/>
  <c r="T114" i="30" s="1"/>
  <c r="V114" i="30" s="1"/>
  <c r="O114" i="30"/>
  <c r="S113" i="30"/>
  <c r="R113" i="30"/>
  <c r="Q113" i="30"/>
  <c r="P113" i="30"/>
  <c r="H113" i="30"/>
  <c r="U113" i="30" s="1"/>
  <c r="G113" i="30"/>
  <c r="T113" i="30" s="1"/>
  <c r="O113" i="30"/>
  <c r="S112" i="30"/>
  <c r="R112" i="30"/>
  <c r="Q112" i="30"/>
  <c r="P112" i="30"/>
  <c r="H112" i="30"/>
  <c r="U112" i="30" s="1"/>
  <c r="G112" i="30"/>
  <c r="T112" i="30" s="1"/>
  <c r="V112" i="30" s="1"/>
  <c r="O112" i="30"/>
  <c r="U111" i="30"/>
  <c r="S111" i="30"/>
  <c r="R111" i="30"/>
  <c r="Q111" i="30"/>
  <c r="P111" i="30"/>
  <c r="H111" i="30"/>
  <c r="G111" i="30"/>
  <c r="T111" i="30" s="1"/>
  <c r="O111" i="30"/>
  <c r="S110" i="30"/>
  <c r="R110" i="30"/>
  <c r="Q110" i="30"/>
  <c r="P110" i="30"/>
  <c r="H110" i="30"/>
  <c r="U110" i="30" s="1"/>
  <c r="G110" i="30"/>
  <c r="T110" i="30" s="1"/>
  <c r="V110" i="30" s="1"/>
  <c r="O110" i="30"/>
  <c r="S109" i="30"/>
  <c r="R109" i="30"/>
  <c r="Q109" i="30"/>
  <c r="P109" i="30"/>
  <c r="H109" i="30"/>
  <c r="U109" i="30" s="1"/>
  <c r="G109" i="30"/>
  <c r="T109" i="30" s="1"/>
  <c r="A109" i="30"/>
  <c r="O109" i="30" s="1"/>
  <c r="S108" i="30"/>
  <c r="R108" i="30"/>
  <c r="Q108" i="30"/>
  <c r="P108" i="30"/>
  <c r="H108" i="30"/>
  <c r="U108" i="30" s="1"/>
  <c r="G108" i="30"/>
  <c r="T108" i="30" s="1"/>
  <c r="V108" i="30" s="1"/>
  <c r="A108" i="30"/>
  <c r="O108" i="30" s="1"/>
  <c r="S107" i="30"/>
  <c r="R107" i="30"/>
  <c r="Q107" i="30"/>
  <c r="P107" i="30"/>
  <c r="H107" i="30"/>
  <c r="U107" i="30" s="1"/>
  <c r="G107" i="30"/>
  <c r="T107" i="30" s="1"/>
  <c r="A107" i="30"/>
  <c r="O107" i="30" s="1"/>
  <c r="S106" i="30"/>
  <c r="R106" i="30"/>
  <c r="Q106" i="30"/>
  <c r="P106" i="30"/>
  <c r="H106" i="30"/>
  <c r="U106" i="30" s="1"/>
  <c r="G106" i="30"/>
  <c r="T106" i="30" s="1"/>
  <c r="A106" i="30"/>
  <c r="O106" i="30" s="1"/>
  <c r="S105" i="30"/>
  <c r="R105" i="30"/>
  <c r="Q105" i="30"/>
  <c r="P105" i="30"/>
  <c r="H105" i="30"/>
  <c r="U105" i="30" s="1"/>
  <c r="G105" i="30"/>
  <c r="T105" i="30" s="1"/>
  <c r="V105" i="30" s="1"/>
  <c r="A105" i="30"/>
  <c r="O105" i="30" s="1"/>
  <c r="S104" i="30"/>
  <c r="R104" i="30"/>
  <c r="Q104" i="30"/>
  <c r="P104" i="30"/>
  <c r="H104" i="30"/>
  <c r="U104" i="30" s="1"/>
  <c r="G104" i="30"/>
  <c r="T104" i="30" s="1"/>
  <c r="A104" i="30"/>
  <c r="O104" i="30" s="1"/>
  <c r="S103" i="30"/>
  <c r="R103" i="30"/>
  <c r="Q103" i="30"/>
  <c r="P103" i="30"/>
  <c r="H103" i="30"/>
  <c r="U103" i="30" s="1"/>
  <c r="G103" i="30"/>
  <c r="T103" i="30" s="1"/>
  <c r="A103" i="30"/>
  <c r="O103" i="30" s="1"/>
  <c r="S102" i="30"/>
  <c r="R102" i="30"/>
  <c r="Q102" i="30"/>
  <c r="P102" i="30"/>
  <c r="H102" i="30"/>
  <c r="U102" i="30" s="1"/>
  <c r="G102" i="30"/>
  <c r="T102" i="30" s="1"/>
  <c r="A102" i="30"/>
  <c r="O102" i="30" s="1"/>
  <c r="S101" i="30"/>
  <c r="R101" i="30"/>
  <c r="Q101" i="30"/>
  <c r="P101" i="30"/>
  <c r="H101" i="30"/>
  <c r="U101" i="30" s="1"/>
  <c r="G101" i="30"/>
  <c r="T101" i="30" s="1"/>
  <c r="A101" i="30"/>
  <c r="O101" i="30" s="1"/>
  <c r="S100" i="30"/>
  <c r="R100" i="30"/>
  <c r="Q100" i="30"/>
  <c r="P100" i="30"/>
  <c r="H100" i="30"/>
  <c r="U100" i="30" s="1"/>
  <c r="G100" i="30"/>
  <c r="T100" i="30" s="1"/>
  <c r="A100" i="30"/>
  <c r="O100" i="30" s="1"/>
  <c r="S99" i="30"/>
  <c r="R99" i="30"/>
  <c r="Q99" i="30"/>
  <c r="P99" i="30"/>
  <c r="H99" i="30"/>
  <c r="U99" i="30" s="1"/>
  <c r="G99" i="30"/>
  <c r="T99" i="30" s="1"/>
  <c r="A99" i="30"/>
  <c r="O99" i="30" s="1"/>
  <c r="S98" i="30"/>
  <c r="R98" i="30"/>
  <c r="Q98" i="30"/>
  <c r="P98" i="30"/>
  <c r="H98" i="30"/>
  <c r="U98" i="30" s="1"/>
  <c r="G98" i="30"/>
  <c r="T98" i="30" s="1"/>
  <c r="V98" i="30" s="1"/>
  <c r="A98" i="30"/>
  <c r="O98" i="30" s="1"/>
  <c r="S97" i="30"/>
  <c r="R97" i="30"/>
  <c r="Q97" i="30"/>
  <c r="P97" i="30"/>
  <c r="H97" i="30"/>
  <c r="U97" i="30" s="1"/>
  <c r="G97" i="30"/>
  <c r="T97" i="30" s="1"/>
  <c r="V97" i="30" s="1"/>
  <c r="A97" i="30"/>
  <c r="O97" i="30" s="1"/>
  <c r="U96" i="30"/>
  <c r="T96" i="30"/>
  <c r="S96" i="30"/>
  <c r="R96" i="30"/>
  <c r="Q96" i="30"/>
  <c r="P96" i="30"/>
  <c r="O96" i="30"/>
  <c r="H96" i="30"/>
  <c r="G96" i="30"/>
  <c r="A96" i="30"/>
  <c r="S95" i="30"/>
  <c r="R95" i="30"/>
  <c r="Q95" i="30"/>
  <c r="P95" i="30"/>
  <c r="H95" i="30"/>
  <c r="U95" i="30" s="1"/>
  <c r="G95" i="30"/>
  <c r="T95" i="30" s="1"/>
  <c r="V95" i="30" s="1"/>
  <c r="A95" i="30"/>
  <c r="O95" i="30" s="1"/>
  <c r="S94" i="30"/>
  <c r="R94" i="30"/>
  <c r="Q94" i="30"/>
  <c r="P94" i="30"/>
  <c r="H94" i="30"/>
  <c r="U94" i="30" s="1"/>
  <c r="G94" i="30"/>
  <c r="T94" i="30" s="1"/>
  <c r="A94" i="30"/>
  <c r="O94" i="30" s="1"/>
  <c r="S93" i="30"/>
  <c r="R93" i="30"/>
  <c r="Q93" i="30"/>
  <c r="P93" i="30"/>
  <c r="H93" i="30"/>
  <c r="U93" i="30" s="1"/>
  <c r="G93" i="30"/>
  <c r="T93" i="30" s="1"/>
  <c r="A93" i="30"/>
  <c r="O93" i="30" s="1"/>
  <c r="S92" i="30"/>
  <c r="R92" i="30"/>
  <c r="Q92" i="30"/>
  <c r="P92" i="30"/>
  <c r="H92" i="30"/>
  <c r="U92" i="30" s="1"/>
  <c r="G92" i="30"/>
  <c r="T92" i="30" s="1"/>
  <c r="V92" i="30" s="1"/>
  <c r="A92" i="30"/>
  <c r="O92" i="30" s="1"/>
  <c r="S91" i="30"/>
  <c r="R91" i="30"/>
  <c r="Q91" i="30"/>
  <c r="P91" i="30"/>
  <c r="H91" i="30"/>
  <c r="U91" i="30" s="1"/>
  <c r="G91" i="30"/>
  <c r="T91" i="30" s="1"/>
  <c r="A91" i="30"/>
  <c r="O91" i="30" s="1"/>
  <c r="S90" i="30"/>
  <c r="R90" i="30"/>
  <c r="Q90" i="30"/>
  <c r="P90" i="30"/>
  <c r="H90" i="30"/>
  <c r="U90" i="30" s="1"/>
  <c r="G90" i="30"/>
  <c r="T90" i="30" s="1"/>
  <c r="A90" i="30"/>
  <c r="O90" i="30" s="1"/>
  <c r="S89" i="30"/>
  <c r="R89" i="30"/>
  <c r="Q89" i="30"/>
  <c r="P89" i="30"/>
  <c r="H89" i="30"/>
  <c r="U89" i="30" s="1"/>
  <c r="G89" i="30"/>
  <c r="T89" i="30" s="1"/>
  <c r="A89" i="30"/>
  <c r="O89" i="30" s="1"/>
  <c r="S88" i="30"/>
  <c r="R88" i="30"/>
  <c r="Q88" i="30"/>
  <c r="P88" i="30"/>
  <c r="H88" i="30"/>
  <c r="U88" i="30" s="1"/>
  <c r="G88" i="30"/>
  <c r="T88" i="30" s="1"/>
  <c r="A88" i="30"/>
  <c r="O88" i="30" s="1"/>
  <c r="S87" i="30"/>
  <c r="R87" i="30"/>
  <c r="Q87" i="30"/>
  <c r="P87" i="30"/>
  <c r="H87" i="30"/>
  <c r="U87" i="30" s="1"/>
  <c r="G87" i="30"/>
  <c r="T87" i="30" s="1"/>
  <c r="A87" i="30"/>
  <c r="O87" i="30" s="1"/>
  <c r="S86" i="30"/>
  <c r="R86" i="30"/>
  <c r="Q86" i="30"/>
  <c r="P86" i="30"/>
  <c r="H86" i="30"/>
  <c r="U86" i="30" s="1"/>
  <c r="G86" i="30"/>
  <c r="T86" i="30" s="1"/>
  <c r="A86" i="30"/>
  <c r="O86" i="30" s="1"/>
  <c r="S85" i="30"/>
  <c r="R85" i="30"/>
  <c r="Q85" i="30"/>
  <c r="P85" i="30"/>
  <c r="H85" i="30"/>
  <c r="U85" i="30" s="1"/>
  <c r="G85" i="30"/>
  <c r="T85" i="30" s="1"/>
  <c r="A85" i="30"/>
  <c r="O85" i="30" s="1"/>
  <c r="S84" i="30"/>
  <c r="R84" i="30"/>
  <c r="Q84" i="30"/>
  <c r="P84" i="30"/>
  <c r="H84" i="30"/>
  <c r="U84" i="30" s="1"/>
  <c r="G84" i="30"/>
  <c r="T84" i="30" s="1"/>
  <c r="A84" i="30"/>
  <c r="O84" i="30" s="1"/>
  <c r="S83" i="30"/>
  <c r="R83" i="30"/>
  <c r="Q83" i="30"/>
  <c r="P83" i="30"/>
  <c r="H83" i="30"/>
  <c r="U83" i="30" s="1"/>
  <c r="G83" i="30"/>
  <c r="T83" i="30" s="1"/>
  <c r="A83" i="30"/>
  <c r="O83" i="30" s="1"/>
  <c r="S82" i="30"/>
  <c r="R82" i="30"/>
  <c r="Q82" i="30"/>
  <c r="P82" i="30"/>
  <c r="H82" i="30"/>
  <c r="U82" i="30" s="1"/>
  <c r="G82" i="30"/>
  <c r="T82" i="30" s="1"/>
  <c r="A82" i="30"/>
  <c r="O82" i="30" s="1"/>
  <c r="S81" i="30"/>
  <c r="R81" i="30"/>
  <c r="Q81" i="30"/>
  <c r="P81" i="30"/>
  <c r="H81" i="30"/>
  <c r="U81" i="30" s="1"/>
  <c r="G81" i="30"/>
  <c r="T81" i="30" s="1"/>
  <c r="A81" i="30"/>
  <c r="O81" i="30" s="1"/>
  <c r="U80" i="30"/>
  <c r="S80" i="30"/>
  <c r="R80" i="30"/>
  <c r="Q80" i="30"/>
  <c r="P80" i="30"/>
  <c r="H80" i="30"/>
  <c r="G80" i="30"/>
  <c r="T80" i="30" s="1"/>
  <c r="V80" i="30" s="1"/>
  <c r="A80" i="30"/>
  <c r="O80" i="30" s="1"/>
  <c r="S79" i="30"/>
  <c r="R79" i="30"/>
  <c r="Q79" i="30"/>
  <c r="P79" i="30"/>
  <c r="H79" i="30"/>
  <c r="U79" i="30" s="1"/>
  <c r="G79" i="30"/>
  <c r="T79" i="30" s="1"/>
  <c r="V79" i="30" s="1"/>
  <c r="A79" i="30"/>
  <c r="O79" i="30" s="1"/>
  <c r="S78" i="30"/>
  <c r="R78" i="30"/>
  <c r="Q78" i="30"/>
  <c r="P78" i="30"/>
  <c r="H78" i="30"/>
  <c r="U78" i="30" s="1"/>
  <c r="G78" i="30"/>
  <c r="T78" i="30" s="1"/>
  <c r="V78" i="30" s="1"/>
  <c r="A78" i="30"/>
  <c r="O78" i="30" s="1"/>
  <c r="S77" i="30"/>
  <c r="R77" i="30"/>
  <c r="Q77" i="30"/>
  <c r="P77" i="30"/>
  <c r="H77" i="30"/>
  <c r="U77" i="30" s="1"/>
  <c r="G77" i="30"/>
  <c r="T77" i="30" s="1"/>
  <c r="V77" i="30" s="1"/>
  <c r="A77" i="30"/>
  <c r="O77" i="30" s="1"/>
  <c r="S76" i="30"/>
  <c r="R76" i="30"/>
  <c r="Q76" i="30"/>
  <c r="P76" i="30"/>
  <c r="H76" i="30"/>
  <c r="U76" i="30" s="1"/>
  <c r="G76" i="30"/>
  <c r="T76" i="30" s="1"/>
  <c r="A76" i="30"/>
  <c r="O76" i="30" s="1"/>
  <c r="S75" i="30"/>
  <c r="R75" i="30"/>
  <c r="Q75" i="30"/>
  <c r="P75" i="30"/>
  <c r="O75" i="30"/>
  <c r="H75" i="30"/>
  <c r="U75" i="30" s="1"/>
  <c r="G75" i="30"/>
  <c r="T75" i="30" s="1"/>
  <c r="A75" i="30"/>
  <c r="S74" i="30"/>
  <c r="R74" i="30"/>
  <c r="Q74" i="30"/>
  <c r="P74" i="30"/>
  <c r="H74" i="30"/>
  <c r="U74" i="30" s="1"/>
  <c r="G74" i="30"/>
  <c r="T74" i="30" s="1"/>
  <c r="V74" i="30" s="1"/>
  <c r="A74" i="30"/>
  <c r="O74" i="30" s="1"/>
  <c r="S73" i="30"/>
  <c r="R73" i="30"/>
  <c r="Q73" i="30"/>
  <c r="P73" i="30"/>
  <c r="H73" i="30"/>
  <c r="U73" i="30" s="1"/>
  <c r="G73" i="30"/>
  <c r="T73" i="30" s="1"/>
  <c r="A73" i="30"/>
  <c r="O73" i="30" s="1"/>
  <c r="S72" i="30"/>
  <c r="R72" i="30"/>
  <c r="Q72" i="30"/>
  <c r="P72" i="30"/>
  <c r="O72" i="30"/>
  <c r="H72" i="30"/>
  <c r="U72" i="30" s="1"/>
  <c r="G72" i="30"/>
  <c r="T72" i="30" s="1"/>
  <c r="A72" i="30"/>
  <c r="S71" i="30"/>
  <c r="R71" i="30"/>
  <c r="Q71" i="30"/>
  <c r="P71" i="30"/>
  <c r="H71" i="30"/>
  <c r="U71" i="30" s="1"/>
  <c r="G71" i="30"/>
  <c r="T71" i="30" s="1"/>
  <c r="V71" i="30" s="1"/>
  <c r="A71" i="30"/>
  <c r="O71" i="30" s="1"/>
  <c r="S70" i="30"/>
  <c r="R70" i="30"/>
  <c r="Q70" i="30"/>
  <c r="P70" i="30"/>
  <c r="O70" i="30"/>
  <c r="H70" i="30"/>
  <c r="U70" i="30" s="1"/>
  <c r="G70" i="30"/>
  <c r="T70" i="30" s="1"/>
  <c r="A70" i="30"/>
  <c r="S69" i="30"/>
  <c r="R69" i="30"/>
  <c r="Q69" i="30"/>
  <c r="P69" i="30"/>
  <c r="H69" i="30"/>
  <c r="U69" i="30" s="1"/>
  <c r="G69" i="30"/>
  <c r="T69" i="30" s="1"/>
  <c r="A69" i="30"/>
  <c r="O69" i="30" s="1"/>
  <c r="S68" i="30"/>
  <c r="R68" i="30"/>
  <c r="Q68" i="30"/>
  <c r="P68" i="30"/>
  <c r="H68" i="30"/>
  <c r="U68" i="30" s="1"/>
  <c r="G68" i="30"/>
  <c r="T68" i="30" s="1"/>
  <c r="A68" i="30"/>
  <c r="O68" i="30" s="1"/>
  <c r="T67" i="30"/>
  <c r="S67" i="30"/>
  <c r="R67" i="30"/>
  <c r="Q67" i="30"/>
  <c r="P67" i="30"/>
  <c r="H67" i="30"/>
  <c r="U67" i="30" s="1"/>
  <c r="G67" i="30"/>
  <c r="A67" i="30"/>
  <c r="O67" i="30" s="1"/>
  <c r="S66" i="30"/>
  <c r="R66" i="30"/>
  <c r="Q66" i="30"/>
  <c r="P66" i="30"/>
  <c r="H66" i="30"/>
  <c r="U66" i="30" s="1"/>
  <c r="G66" i="30"/>
  <c r="T66" i="30" s="1"/>
  <c r="A66" i="30"/>
  <c r="O66" i="30" s="1"/>
  <c r="S65" i="30"/>
  <c r="R65" i="30"/>
  <c r="Q65" i="30"/>
  <c r="P65" i="30"/>
  <c r="H65" i="30"/>
  <c r="U65" i="30" s="1"/>
  <c r="G65" i="30"/>
  <c r="T65" i="30" s="1"/>
  <c r="A65" i="30"/>
  <c r="O65" i="30" s="1"/>
  <c r="S64" i="30"/>
  <c r="R64" i="30"/>
  <c r="Q64" i="30"/>
  <c r="P64" i="30"/>
  <c r="H64" i="30"/>
  <c r="U64" i="30" s="1"/>
  <c r="G64" i="30"/>
  <c r="T64" i="30" s="1"/>
  <c r="A64" i="30"/>
  <c r="O64" i="30" s="1"/>
  <c r="S63" i="30"/>
  <c r="R63" i="30"/>
  <c r="Q63" i="30"/>
  <c r="P63" i="30"/>
  <c r="H63" i="30"/>
  <c r="U63" i="30" s="1"/>
  <c r="G63" i="30"/>
  <c r="T63" i="30" s="1"/>
  <c r="A63" i="30"/>
  <c r="O63" i="30" s="1"/>
  <c r="S62" i="30"/>
  <c r="R62" i="30"/>
  <c r="Q62" i="30"/>
  <c r="P62" i="30"/>
  <c r="H62" i="30"/>
  <c r="U62" i="30" s="1"/>
  <c r="G62" i="30"/>
  <c r="T62" i="30" s="1"/>
  <c r="A62" i="30"/>
  <c r="O62" i="30" s="1"/>
  <c r="S61" i="30"/>
  <c r="R61" i="30"/>
  <c r="Q61" i="30"/>
  <c r="P61" i="30"/>
  <c r="O61" i="30"/>
  <c r="H61" i="30"/>
  <c r="U61" i="30" s="1"/>
  <c r="G61" i="30"/>
  <c r="T61" i="30" s="1"/>
  <c r="A61" i="30"/>
  <c r="S60" i="30"/>
  <c r="R60" i="30"/>
  <c r="Q60" i="30"/>
  <c r="P60" i="30"/>
  <c r="H60" i="30"/>
  <c r="U60" i="30" s="1"/>
  <c r="G60" i="30"/>
  <c r="T60" i="30" s="1"/>
  <c r="A60" i="30"/>
  <c r="O60" i="30" s="1"/>
  <c r="S59" i="30"/>
  <c r="R59" i="30"/>
  <c r="Q59" i="30"/>
  <c r="P59" i="30"/>
  <c r="O59" i="30"/>
  <c r="H59" i="30"/>
  <c r="U59" i="30" s="1"/>
  <c r="G59" i="30"/>
  <c r="T59" i="30" s="1"/>
  <c r="A59" i="30"/>
  <c r="S58" i="30"/>
  <c r="R58" i="30"/>
  <c r="Q58" i="30"/>
  <c r="P58" i="30"/>
  <c r="H58" i="30"/>
  <c r="U58" i="30" s="1"/>
  <c r="G58" i="30"/>
  <c r="T58" i="30" s="1"/>
  <c r="V58" i="30" s="1"/>
  <c r="A58" i="30"/>
  <c r="O58" i="30" s="1"/>
  <c r="S57" i="30"/>
  <c r="R57" i="30"/>
  <c r="Q57" i="30"/>
  <c r="P57" i="30"/>
  <c r="H57" i="30"/>
  <c r="U57" i="30" s="1"/>
  <c r="G57" i="30"/>
  <c r="T57" i="30" s="1"/>
  <c r="A57" i="30"/>
  <c r="O57" i="30" s="1"/>
  <c r="S56" i="30"/>
  <c r="R56" i="30"/>
  <c r="Q56" i="30"/>
  <c r="P56" i="30"/>
  <c r="H56" i="30"/>
  <c r="U56" i="30" s="1"/>
  <c r="G56" i="30"/>
  <c r="T56" i="30" s="1"/>
  <c r="A56" i="30"/>
  <c r="O56" i="30" s="1"/>
  <c r="S55" i="30"/>
  <c r="R55" i="30"/>
  <c r="Q55" i="30"/>
  <c r="P55" i="30"/>
  <c r="H55" i="30"/>
  <c r="U55" i="30" s="1"/>
  <c r="G55" i="30"/>
  <c r="T55" i="30" s="1"/>
  <c r="V55" i="30" s="1"/>
  <c r="A55" i="30"/>
  <c r="O55" i="30" s="1"/>
  <c r="S54" i="30"/>
  <c r="R54" i="30"/>
  <c r="Q54" i="30"/>
  <c r="P54" i="30"/>
  <c r="H54" i="30"/>
  <c r="U54" i="30" s="1"/>
  <c r="G54" i="30"/>
  <c r="T54" i="30" s="1"/>
  <c r="V54" i="30" s="1"/>
  <c r="A54" i="30"/>
  <c r="O54" i="30" s="1"/>
  <c r="S53" i="30"/>
  <c r="R53" i="30"/>
  <c r="Q53" i="30"/>
  <c r="P53" i="30"/>
  <c r="H53" i="30"/>
  <c r="U53" i="30" s="1"/>
  <c r="G53" i="30"/>
  <c r="T53" i="30" s="1"/>
  <c r="A53" i="30"/>
  <c r="O53" i="30" s="1"/>
  <c r="S52" i="30"/>
  <c r="R52" i="30"/>
  <c r="Q52" i="30"/>
  <c r="P52" i="30"/>
  <c r="H52" i="30"/>
  <c r="U52" i="30" s="1"/>
  <c r="G52" i="30"/>
  <c r="T52" i="30" s="1"/>
  <c r="A52" i="30"/>
  <c r="O52" i="30" s="1"/>
  <c r="S51" i="30"/>
  <c r="R51" i="30"/>
  <c r="Q51" i="30"/>
  <c r="P51" i="30"/>
  <c r="H51" i="30"/>
  <c r="U51" i="30" s="1"/>
  <c r="G51" i="30"/>
  <c r="T51" i="30" s="1"/>
  <c r="A51" i="30"/>
  <c r="O51" i="30" s="1"/>
  <c r="S50" i="30"/>
  <c r="R50" i="30"/>
  <c r="Q50" i="30"/>
  <c r="P50" i="30"/>
  <c r="H50" i="30"/>
  <c r="U50" i="30" s="1"/>
  <c r="G50" i="30"/>
  <c r="T50" i="30" s="1"/>
  <c r="A50" i="30"/>
  <c r="O50" i="30" s="1"/>
  <c r="T49" i="30"/>
  <c r="S49" i="30"/>
  <c r="R49" i="30"/>
  <c r="Q49" i="30"/>
  <c r="P49" i="30"/>
  <c r="H49" i="30"/>
  <c r="U49" i="30" s="1"/>
  <c r="G49" i="30"/>
  <c r="A49" i="30"/>
  <c r="O49" i="30" s="1"/>
  <c r="S48" i="30"/>
  <c r="R48" i="30"/>
  <c r="Q48" i="30"/>
  <c r="P48" i="30"/>
  <c r="H48" i="30"/>
  <c r="U48" i="30" s="1"/>
  <c r="G48" i="30"/>
  <c r="T48" i="30" s="1"/>
  <c r="A48" i="30"/>
  <c r="O48" i="30" s="1"/>
  <c r="S47" i="30"/>
  <c r="R47" i="30"/>
  <c r="Q47" i="30"/>
  <c r="P47" i="30"/>
  <c r="O47" i="30"/>
  <c r="H47" i="30"/>
  <c r="U47" i="30" s="1"/>
  <c r="G47" i="30"/>
  <c r="T47" i="30" s="1"/>
  <c r="A47" i="30"/>
  <c r="S46" i="30"/>
  <c r="R46" i="30"/>
  <c r="Q46" i="30"/>
  <c r="P46" i="30"/>
  <c r="H46" i="30"/>
  <c r="U46" i="30" s="1"/>
  <c r="G46" i="30"/>
  <c r="T46" i="30" s="1"/>
  <c r="A46" i="30"/>
  <c r="O46" i="30" s="1"/>
  <c r="S45" i="30"/>
  <c r="R45" i="30"/>
  <c r="Q45" i="30"/>
  <c r="P45" i="30"/>
  <c r="H45" i="30"/>
  <c r="U45" i="30" s="1"/>
  <c r="G45" i="30"/>
  <c r="T45" i="30" s="1"/>
  <c r="A45" i="30"/>
  <c r="O45" i="30" s="1"/>
  <c r="U44" i="30"/>
  <c r="T44" i="30"/>
  <c r="V44" i="30" s="1"/>
  <c r="S44" i="30"/>
  <c r="R44" i="30"/>
  <c r="Q44" i="30"/>
  <c r="P44" i="30"/>
  <c r="H44" i="30"/>
  <c r="G44" i="30"/>
  <c r="A44" i="30"/>
  <c r="O44" i="30" s="1"/>
  <c r="S43" i="30"/>
  <c r="R43" i="30"/>
  <c r="Q43" i="30"/>
  <c r="P43" i="30"/>
  <c r="H43" i="30"/>
  <c r="U43" i="30" s="1"/>
  <c r="G43" i="30"/>
  <c r="T43" i="30" s="1"/>
  <c r="A43" i="30"/>
  <c r="O43" i="30" s="1"/>
  <c r="S42" i="30"/>
  <c r="R42" i="30"/>
  <c r="Q42" i="30"/>
  <c r="P42" i="30"/>
  <c r="O42" i="30"/>
  <c r="H42" i="30"/>
  <c r="U42" i="30" s="1"/>
  <c r="G42" i="30"/>
  <c r="T42" i="30" s="1"/>
  <c r="A42" i="30"/>
  <c r="S41" i="30"/>
  <c r="R41" i="30"/>
  <c r="Q41" i="30"/>
  <c r="P41" i="30"/>
  <c r="H41" i="30"/>
  <c r="U41" i="30" s="1"/>
  <c r="G41" i="30"/>
  <c r="T41" i="30" s="1"/>
  <c r="A41" i="30"/>
  <c r="O41" i="30" s="1"/>
  <c r="U40" i="30"/>
  <c r="S40" i="30"/>
  <c r="R40" i="30"/>
  <c r="Q40" i="30"/>
  <c r="P40" i="30"/>
  <c r="H40" i="30"/>
  <c r="G40" i="30"/>
  <c r="T40" i="30" s="1"/>
  <c r="V40" i="30" s="1"/>
  <c r="A40" i="30"/>
  <c r="O40" i="30" s="1"/>
  <c r="S39" i="30"/>
  <c r="R39" i="30"/>
  <c r="Q39" i="30"/>
  <c r="P39" i="30"/>
  <c r="O39" i="30"/>
  <c r="H39" i="30"/>
  <c r="U39" i="30" s="1"/>
  <c r="G39" i="30"/>
  <c r="T39" i="30" s="1"/>
  <c r="V39" i="30" s="1"/>
  <c r="A39" i="30"/>
  <c r="S38" i="30"/>
  <c r="R38" i="30"/>
  <c r="Q38" i="30"/>
  <c r="P38" i="30"/>
  <c r="H38" i="30"/>
  <c r="U38" i="30" s="1"/>
  <c r="G38" i="30"/>
  <c r="T38" i="30" s="1"/>
  <c r="V38" i="30" s="1"/>
  <c r="A38" i="30"/>
  <c r="O38" i="30" s="1"/>
  <c r="S37" i="30"/>
  <c r="R37" i="30"/>
  <c r="Q37" i="30"/>
  <c r="P37" i="30"/>
  <c r="H37" i="30"/>
  <c r="U37" i="30" s="1"/>
  <c r="G37" i="30"/>
  <c r="T37" i="30" s="1"/>
  <c r="A37" i="30"/>
  <c r="O37" i="30" s="1"/>
  <c r="S36" i="30"/>
  <c r="R36" i="30"/>
  <c r="Q36" i="30"/>
  <c r="P36" i="30"/>
  <c r="H36" i="30"/>
  <c r="U36" i="30" s="1"/>
  <c r="G36" i="30"/>
  <c r="T36" i="30" s="1"/>
  <c r="A36" i="30"/>
  <c r="O36" i="30" s="1"/>
  <c r="S35" i="30"/>
  <c r="R35" i="30"/>
  <c r="Q35" i="30"/>
  <c r="P35" i="30"/>
  <c r="H35" i="30"/>
  <c r="U35" i="30" s="1"/>
  <c r="G35" i="30"/>
  <c r="T35" i="30" s="1"/>
  <c r="A35" i="30"/>
  <c r="O35" i="30" s="1"/>
  <c r="S34" i="30"/>
  <c r="R34" i="30"/>
  <c r="Q34" i="30"/>
  <c r="P34" i="30"/>
  <c r="H34" i="30"/>
  <c r="U34" i="30" s="1"/>
  <c r="G34" i="30"/>
  <c r="T34" i="30" s="1"/>
  <c r="V34" i="30" s="1"/>
  <c r="A34" i="30"/>
  <c r="O34" i="30" s="1"/>
  <c r="S33" i="30"/>
  <c r="R33" i="30"/>
  <c r="Q33" i="30"/>
  <c r="P33" i="30"/>
  <c r="H33" i="30"/>
  <c r="U33" i="30" s="1"/>
  <c r="G33" i="30"/>
  <c r="T33" i="30" s="1"/>
  <c r="A33" i="30"/>
  <c r="O33" i="30" s="1"/>
  <c r="S32" i="30"/>
  <c r="R32" i="30"/>
  <c r="Q32" i="30"/>
  <c r="P32" i="30"/>
  <c r="H32" i="30"/>
  <c r="U32" i="30" s="1"/>
  <c r="G32" i="30"/>
  <c r="T32" i="30" s="1"/>
  <c r="A32" i="30"/>
  <c r="O32" i="30" s="1"/>
  <c r="S31" i="30"/>
  <c r="R31" i="30"/>
  <c r="Q31" i="30"/>
  <c r="P31" i="30"/>
  <c r="H31" i="30"/>
  <c r="U31" i="30" s="1"/>
  <c r="G31" i="30"/>
  <c r="T31" i="30" s="1"/>
  <c r="A31" i="30"/>
  <c r="O31" i="30" s="1"/>
  <c r="S30" i="30"/>
  <c r="R30" i="30"/>
  <c r="Q30" i="30"/>
  <c r="P30" i="30"/>
  <c r="O30" i="30"/>
  <c r="H30" i="30"/>
  <c r="U30" i="30" s="1"/>
  <c r="G30" i="30"/>
  <c r="T30" i="30" s="1"/>
  <c r="A30" i="30"/>
  <c r="S29" i="30"/>
  <c r="R29" i="30"/>
  <c r="Q29" i="30"/>
  <c r="P29" i="30"/>
  <c r="H29" i="30"/>
  <c r="U29" i="30" s="1"/>
  <c r="G29" i="30"/>
  <c r="T29" i="30" s="1"/>
  <c r="A29" i="30"/>
  <c r="O29" i="30" s="1"/>
  <c r="S28" i="30"/>
  <c r="R28" i="30"/>
  <c r="Q28" i="30"/>
  <c r="P28" i="30"/>
  <c r="H28" i="30"/>
  <c r="U28" i="30" s="1"/>
  <c r="G28" i="30"/>
  <c r="T28" i="30" s="1"/>
  <c r="A28" i="30"/>
  <c r="O28" i="30" s="1"/>
  <c r="S27" i="30"/>
  <c r="R27" i="30"/>
  <c r="Q27" i="30"/>
  <c r="P27" i="30"/>
  <c r="H27" i="30"/>
  <c r="U27" i="30" s="1"/>
  <c r="G27" i="30"/>
  <c r="T27" i="30" s="1"/>
  <c r="A27" i="30"/>
  <c r="O27" i="30" s="1"/>
  <c r="S26" i="30"/>
  <c r="R26" i="30"/>
  <c r="Q26" i="30"/>
  <c r="P26" i="30"/>
  <c r="H26" i="30"/>
  <c r="U26" i="30" s="1"/>
  <c r="G26" i="30"/>
  <c r="T26" i="30" s="1"/>
  <c r="A26" i="30"/>
  <c r="O26" i="30" s="1"/>
  <c r="S25" i="30"/>
  <c r="R25" i="30"/>
  <c r="Q25" i="30"/>
  <c r="P25" i="30"/>
  <c r="H25" i="30"/>
  <c r="U25" i="30" s="1"/>
  <c r="G25" i="30"/>
  <c r="T25" i="30" s="1"/>
  <c r="V25" i="30" s="1"/>
  <c r="A25" i="30"/>
  <c r="O25" i="30" s="1"/>
  <c r="S24" i="30"/>
  <c r="R24" i="30"/>
  <c r="Q24" i="30"/>
  <c r="P24" i="30"/>
  <c r="H24" i="30"/>
  <c r="U24" i="30" s="1"/>
  <c r="G24" i="30"/>
  <c r="T24" i="30" s="1"/>
  <c r="A24" i="30"/>
  <c r="O24" i="30" s="1"/>
  <c r="S23" i="30"/>
  <c r="R23" i="30"/>
  <c r="Q23" i="30"/>
  <c r="P23" i="30"/>
  <c r="H23" i="30"/>
  <c r="U23" i="30" s="1"/>
  <c r="G23" i="30"/>
  <c r="T23" i="30" s="1"/>
  <c r="A23" i="30"/>
  <c r="O23" i="30" s="1"/>
  <c r="S22" i="30"/>
  <c r="R22" i="30"/>
  <c r="Q22" i="30"/>
  <c r="P22" i="30"/>
  <c r="H22" i="30"/>
  <c r="U22" i="30" s="1"/>
  <c r="G22" i="30"/>
  <c r="T22" i="30" s="1"/>
  <c r="A22" i="30"/>
  <c r="O22" i="30" s="1"/>
  <c r="S21" i="30"/>
  <c r="R21" i="30"/>
  <c r="Q21" i="30"/>
  <c r="P21" i="30"/>
  <c r="H21" i="30"/>
  <c r="U21" i="30" s="1"/>
  <c r="G21" i="30"/>
  <c r="T21" i="30" s="1"/>
  <c r="A21" i="30"/>
  <c r="O21" i="30" s="1"/>
  <c r="S20" i="30"/>
  <c r="R20" i="30"/>
  <c r="Q20" i="30"/>
  <c r="P20" i="30"/>
  <c r="H20" i="30"/>
  <c r="U20" i="30" s="1"/>
  <c r="G20" i="30"/>
  <c r="T20" i="30" s="1"/>
  <c r="A20" i="30"/>
  <c r="O20" i="30" s="1"/>
  <c r="S19" i="30"/>
  <c r="R19" i="30"/>
  <c r="Q19" i="30"/>
  <c r="P19" i="30"/>
  <c r="H19" i="30"/>
  <c r="U19" i="30" s="1"/>
  <c r="G19" i="30"/>
  <c r="T19" i="30" s="1"/>
  <c r="A19" i="30"/>
  <c r="O19" i="30" s="1"/>
  <c r="S18" i="30"/>
  <c r="R18" i="30"/>
  <c r="Q18" i="30"/>
  <c r="P18" i="30"/>
  <c r="H18" i="30"/>
  <c r="U18" i="30" s="1"/>
  <c r="G18" i="30"/>
  <c r="T18" i="30" s="1"/>
  <c r="V18" i="30" s="1"/>
  <c r="A18" i="30"/>
  <c r="O18" i="30" s="1"/>
  <c r="S17" i="30"/>
  <c r="R17" i="30"/>
  <c r="Q17" i="30"/>
  <c r="P17" i="30"/>
  <c r="H17" i="30"/>
  <c r="U17" i="30" s="1"/>
  <c r="G17" i="30"/>
  <c r="T17" i="30" s="1"/>
  <c r="A17" i="30"/>
  <c r="O17" i="30" s="1"/>
  <c r="S16" i="30"/>
  <c r="R16" i="30"/>
  <c r="Q16" i="30"/>
  <c r="P16" i="30"/>
  <c r="H16" i="30"/>
  <c r="U16" i="30" s="1"/>
  <c r="G16" i="30"/>
  <c r="T16" i="30" s="1"/>
  <c r="A16" i="30"/>
  <c r="O16" i="30" s="1"/>
  <c r="S15" i="30"/>
  <c r="R15" i="30"/>
  <c r="Q15" i="30"/>
  <c r="P15" i="30"/>
  <c r="H15" i="30"/>
  <c r="U15" i="30" s="1"/>
  <c r="G15" i="30"/>
  <c r="T15" i="30" s="1"/>
  <c r="A15" i="30"/>
  <c r="O15" i="30" s="1"/>
  <c r="S14" i="30"/>
  <c r="R14" i="30"/>
  <c r="Q14" i="30"/>
  <c r="P14" i="30"/>
  <c r="O14" i="30"/>
  <c r="H14" i="30"/>
  <c r="U14" i="30" s="1"/>
  <c r="G14" i="30"/>
  <c r="T14" i="30" s="1"/>
  <c r="A14" i="30"/>
  <c r="S13" i="30"/>
  <c r="R13" i="30"/>
  <c r="Q13" i="30"/>
  <c r="P13" i="30"/>
  <c r="H13" i="30"/>
  <c r="U13" i="30" s="1"/>
  <c r="G13" i="30"/>
  <c r="T13" i="30" s="1"/>
  <c r="A13" i="30"/>
  <c r="O13" i="30" s="1"/>
  <c r="S12" i="30"/>
  <c r="R12" i="30"/>
  <c r="Q12" i="30"/>
  <c r="P12" i="30"/>
  <c r="H12" i="30"/>
  <c r="U12" i="30" s="1"/>
  <c r="G12" i="30"/>
  <c r="T12" i="30" s="1"/>
  <c r="V12" i="30" s="1"/>
  <c r="A12" i="30"/>
  <c r="O12" i="30" s="1"/>
  <c r="T11" i="30"/>
  <c r="S11" i="30"/>
  <c r="R11" i="30"/>
  <c r="Q11" i="30"/>
  <c r="P11" i="30"/>
  <c r="H11" i="30"/>
  <c r="U11" i="30" s="1"/>
  <c r="G11" i="30"/>
  <c r="A11" i="30"/>
  <c r="O11" i="30" s="1"/>
  <c r="S10" i="30"/>
  <c r="R10" i="30"/>
  <c r="Q10" i="30"/>
  <c r="P10" i="30"/>
  <c r="H10" i="30"/>
  <c r="U10" i="30" s="1"/>
  <c r="G10" i="30"/>
  <c r="T10" i="30" s="1"/>
  <c r="V10" i="30" s="1"/>
  <c r="A10" i="30"/>
  <c r="O10" i="30" s="1"/>
  <c r="S9" i="30"/>
  <c r="R9" i="30"/>
  <c r="Q9" i="30"/>
  <c r="P9" i="30"/>
  <c r="H9" i="30"/>
  <c r="U9" i="30" s="1"/>
  <c r="G9" i="30"/>
  <c r="T9" i="30" s="1"/>
  <c r="V9" i="30" s="1"/>
  <c r="A9" i="30"/>
  <c r="O9" i="30" s="1"/>
  <c r="S8" i="30"/>
  <c r="R8" i="30"/>
  <c r="Q8" i="30"/>
  <c r="P8" i="30"/>
  <c r="H8" i="30"/>
  <c r="U8" i="30" s="1"/>
  <c r="G8" i="30"/>
  <c r="T8" i="30" s="1"/>
  <c r="A8" i="30"/>
  <c r="O8" i="30" s="1"/>
  <c r="S7" i="30"/>
  <c r="R7" i="30"/>
  <c r="Q7" i="30"/>
  <c r="P7" i="30"/>
  <c r="H7" i="30"/>
  <c r="U7" i="30" s="1"/>
  <c r="G7" i="30"/>
  <c r="T7" i="30" s="1"/>
  <c r="A7" i="30"/>
  <c r="O7" i="30" s="1"/>
  <c r="S6" i="30"/>
  <c r="R6" i="30"/>
  <c r="Q6" i="30"/>
  <c r="P6" i="30"/>
  <c r="H6" i="30"/>
  <c r="U6" i="30" s="1"/>
  <c r="G6" i="30"/>
  <c r="T6" i="30" s="1"/>
  <c r="A6" i="30"/>
  <c r="O6" i="30" s="1"/>
  <c r="S5" i="30"/>
  <c r="R5" i="30"/>
  <c r="Q5" i="30"/>
  <c r="P5" i="30"/>
  <c r="H5" i="30"/>
  <c r="U5" i="30" s="1"/>
  <c r="G5" i="30"/>
  <c r="T5" i="30" s="1"/>
  <c r="A5" i="30"/>
  <c r="O5" i="30" s="1"/>
  <c r="S4" i="30"/>
  <c r="R4" i="30"/>
  <c r="Q4" i="30"/>
  <c r="P4" i="30"/>
  <c r="H4" i="30"/>
  <c r="U4" i="30" s="1"/>
  <c r="G4" i="30"/>
  <c r="T4" i="30" s="1"/>
  <c r="A4" i="30"/>
  <c r="O4" i="30" s="1"/>
  <c r="S3" i="30"/>
  <c r="R3" i="30"/>
  <c r="Q3" i="30"/>
  <c r="P3" i="30"/>
  <c r="O3" i="30"/>
  <c r="H3" i="30"/>
  <c r="U3" i="30" s="1"/>
  <c r="G3" i="30"/>
  <c r="T3" i="30" s="1"/>
  <c r="V3" i="30" s="1"/>
  <c r="A3" i="30"/>
  <c r="S2" i="30"/>
  <c r="R2" i="30"/>
  <c r="Q2" i="30"/>
  <c r="P2" i="30"/>
  <c r="O2" i="30"/>
  <c r="H2" i="30"/>
  <c r="U2" i="30" s="1"/>
  <c r="G2" i="30"/>
  <c r="T2" i="30" s="1"/>
  <c r="V2" i="30" s="1"/>
  <c r="A2" i="30"/>
  <c r="G198" i="29"/>
  <c r="H198" i="29"/>
  <c r="G199" i="29"/>
  <c r="H199" i="29"/>
  <c r="G200" i="29"/>
  <c r="T200" i="29" s="1"/>
  <c r="H200" i="29"/>
  <c r="G201" i="29"/>
  <c r="H201" i="29"/>
  <c r="U201" i="29" s="1"/>
  <c r="G202" i="29"/>
  <c r="T202" i="29" s="1"/>
  <c r="H202" i="29"/>
  <c r="G203" i="29"/>
  <c r="H203" i="29"/>
  <c r="G204" i="29"/>
  <c r="T204" i="29" s="1"/>
  <c r="H204" i="29"/>
  <c r="U204" i="29" s="1"/>
  <c r="G205" i="29"/>
  <c r="T205" i="29" s="1"/>
  <c r="H205" i="29"/>
  <c r="U205" i="29" s="1"/>
  <c r="G206" i="29"/>
  <c r="T206" i="29" s="1"/>
  <c r="H206" i="29"/>
  <c r="U206" i="29" s="1"/>
  <c r="G207" i="29"/>
  <c r="H207" i="29"/>
  <c r="U207" i="29" s="1"/>
  <c r="G208" i="29"/>
  <c r="T208" i="29" s="1"/>
  <c r="H208" i="29"/>
  <c r="A198" i="29"/>
  <c r="A199" i="29"/>
  <c r="A200" i="29"/>
  <c r="A201" i="29"/>
  <c r="A202" i="29"/>
  <c r="A203" i="29"/>
  <c r="A204" i="29"/>
  <c r="A205" i="29"/>
  <c r="O205" i="29" s="1"/>
  <c r="A206" i="29"/>
  <c r="O206" i="29" s="1"/>
  <c r="A207" i="29"/>
  <c r="O207" i="29" s="1"/>
  <c r="A208" i="29"/>
  <c r="U342" i="29"/>
  <c r="T342" i="29"/>
  <c r="V342" i="29" s="1"/>
  <c r="S342" i="29"/>
  <c r="R342" i="29"/>
  <c r="Q342" i="29"/>
  <c r="P342" i="29"/>
  <c r="O342" i="29"/>
  <c r="U341" i="29"/>
  <c r="T341" i="29"/>
  <c r="S341" i="29"/>
  <c r="V341" i="29" s="1"/>
  <c r="R341" i="29"/>
  <c r="Q341" i="29"/>
  <c r="P341" i="29"/>
  <c r="O341" i="29"/>
  <c r="V340" i="29"/>
  <c r="U340" i="29"/>
  <c r="T340" i="29"/>
  <c r="S340" i="29"/>
  <c r="R340" i="29"/>
  <c r="Q340" i="29"/>
  <c r="P340" i="29"/>
  <c r="O340" i="29"/>
  <c r="U339" i="29"/>
  <c r="T339" i="29"/>
  <c r="V339" i="29" s="1"/>
  <c r="S339" i="29"/>
  <c r="R339" i="29"/>
  <c r="Q339" i="29"/>
  <c r="P339" i="29"/>
  <c r="O339" i="29"/>
  <c r="U338" i="29"/>
  <c r="T338" i="29"/>
  <c r="V338" i="29" s="1"/>
  <c r="S338" i="29"/>
  <c r="R338" i="29"/>
  <c r="Q338" i="29"/>
  <c r="P338" i="29"/>
  <c r="O338" i="29"/>
  <c r="V337" i="29"/>
  <c r="U337" i="29"/>
  <c r="T337" i="29"/>
  <c r="S337" i="29"/>
  <c r="R337" i="29"/>
  <c r="Q337" i="29"/>
  <c r="P337" i="29"/>
  <c r="O337" i="29"/>
  <c r="U336" i="29"/>
  <c r="T336" i="29"/>
  <c r="V336" i="29" s="1"/>
  <c r="S336" i="29"/>
  <c r="R336" i="29"/>
  <c r="Q336" i="29"/>
  <c r="P336" i="29"/>
  <c r="O336" i="29"/>
  <c r="U335" i="29"/>
  <c r="T335" i="29"/>
  <c r="S335" i="29"/>
  <c r="V335" i="29" s="1"/>
  <c r="R335" i="29"/>
  <c r="Q335" i="29"/>
  <c r="P335" i="29"/>
  <c r="O335" i="29"/>
  <c r="U334" i="29"/>
  <c r="T334" i="29"/>
  <c r="S334" i="29"/>
  <c r="V334" i="29" s="1"/>
  <c r="R334" i="29"/>
  <c r="Q334" i="29"/>
  <c r="P334" i="29"/>
  <c r="O334" i="29"/>
  <c r="V333" i="29"/>
  <c r="U333" i="29"/>
  <c r="T333" i="29"/>
  <c r="S333" i="29"/>
  <c r="R333" i="29"/>
  <c r="Q333" i="29"/>
  <c r="P333" i="29"/>
  <c r="O333" i="29"/>
  <c r="U332" i="29"/>
  <c r="T332" i="29"/>
  <c r="V332" i="29" s="1"/>
  <c r="S332" i="29"/>
  <c r="R332" i="29"/>
  <c r="Q332" i="29"/>
  <c r="P332" i="29"/>
  <c r="O332" i="29"/>
  <c r="U331" i="29"/>
  <c r="T331" i="29"/>
  <c r="V331" i="29" s="1"/>
  <c r="S331" i="29"/>
  <c r="R331" i="29"/>
  <c r="Q331" i="29"/>
  <c r="P331" i="29"/>
  <c r="O331" i="29"/>
  <c r="V330" i="29"/>
  <c r="U330" i="29"/>
  <c r="T330" i="29"/>
  <c r="S330" i="29"/>
  <c r="R330" i="29"/>
  <c r="Q330" i="29"/>
  <c r="P330" i="29"/>
  <c r="O330" i="29"/>
  <c r="U329" i="29"/>
  <c r="T329" i="29"/>
  <c r="V329" i="29" s="1"/>
  <c r="S329" i="29"/>
  <c r="R329" i="29"/>
  <c r="Q329" i="29"/>
  <c r="P329" i="29"/>
  <c r="O329" i="29"/>
  <c r="U328" i="29"/>
  <c r="T328" i="29"/>
  <c r="S328" i="29"/>
  <c r="V328" i="29" s="1"/>
  <c r="R328" i="29"/>
  <c r="Q328" i="29"/>
  <c r="P328" i="29"/>
  <c r="O328" i="29"/>
  <c r="U327" i="29"/>
  <c r="T327" i="29"/>
  <c r="S327" i="29"/>
  <c r="V327" i="29" s="1"/>
  <c r="R327" i="29"/>
  <c r="Q327" i="29"/>
  <c r="P327" i="29"/>
  <c r="O327" i="29"/>
  <c r="V326" i="29"/>
  <c r="U326" i="29"/>
  <c r="T326" i="29"/>
  <c r="S326" i="29"/>
  <c r="R326" i="29"/>
  <c r="Q326" i="29"/>
  <c r="P326" i="29"/>
  <c r="O326" i="29"/>
  <c r="U325" i="29"/>
  <c r="T325" i="29"/>
  <c r="V325" i="29" s="1"/>
  <c r="S325" i="29"/>
  <c r="R325" i="29"/>
  <c r="Q325" i="29"/>
  <c r="P325" i="29"/>
  <c r="O325" i="29"/>
  <c r="U324" i="29"/>
  <c r="T324" i="29"/>
  <c r="V324" i="29" s="1"/>
  <c r="S324" i="29"/>
  <c r="R324" i="29"/>
  <c r="Q324" i="29"/>
  <c r="P324" i="29"/>
  <c r="O324" i="29"/>
  <c r="V323" i="29"/>
  <c r="U323" i="29"/>
  <c r="T323" i="29"/>
  <c r="S323" i="29"/>
  <c r="R323" i="29"/>
  <c r="Q323" i="29"/>
  <c r="P323" i="29"/>
  <c r="O323" i="29"/>
  <c r="U322" i="29"/>
  <c r="T322" i="29"/>
  <c r="V322" i="29" s="1"/>
  <c r="S322" i="29"/>
  <c r="R322" i="29"/>
  <c r="Q322" i="29"/>
  <c r="P322" i="29"/>
  <c r="O322" i="29"/>
  <c r="U321" i="29"/>
  <c r="T321" i="29"/>
  <c r="S321" i="29"/>
  <c r="V321" i="29" s="1"/>
  <c r="R321" i="29"/>
  <c r="Q321" i="29"/>
  <c r="P321" i="29"/>
  <c r="O321" i="29"/>
  <c r="U320" i="29"/>
  <c r="T320" i="29"/>
  <c r="S320" i="29"/>
  <c r="V320" i="29" s="1"/>
  <c r="R320" i="29"/>
  <c r="Q320" i="29"/>
  <c r="P320" i="29"/>
  <c r="O320" i="29"/>
  <c r="V319" i="29"/>
  <c r="U319" i="29"/>
  <c r="T319" i="29"/>
  <c r="S319" i="29"/>
  <c r="R319" i="29"/>
  <c r="Q319" i="29"/>
  <c r="P319" i="29"/>
  <c r="O319" i="29"/>
  <c r="U318" i="29"/>
  <c r="T318" i="29"/>
  <c r="V318" i="29" s="1"/>
  <c r="S318" i="29"/>
  <c r="R318" i="29"/>
  <c r="Q318" i="29"/>
  <c r="P318" i="29"/>
  <c r="O318" i="29"/>
  <c r="V317" i="29"/>
  <c r="U317" i="29"/>
  <c r="T317" i="29"/>
  <c r="S317" i="29"/>
  <c r="R317" i="29"/>
  <c r="Q317" i="29"/>
  <c r="P317" i="29"/>
  <c r="O317" i="29"/>
  <c r="V316" i="29"/>
  <c r="U316" i="29"/>
  <c r="T316" i="29"/>
  <c r="S316" i="29"/>
  <c r="R316" i="29"/>
  <c r="Q316" i="29"/>
  <c r="P316" i="29"/>
  <c r="O316" i="29"/>
  <c r="U315" i="29"/>
  <c r="T315" i="29"/>
  <c r="V315" i="29" s="1"/>
  <c r="S315" i="29"/>
  <c r="R315" i="29"/>
  <c r="Q315" i="29"/>
  <c r="P315" i="29"/>
  <c r="O315" i="29"/>
  <c r="U314" i="29"/>
  <c r="T314" i="29"/>
  <c r="S314" i="29"/>
  <c r="V314" i="29" s="1"/>
  <c r="R314" i="29"/>
  <c r="Q314" i="29"/>
  <c r="P314" i="29"/>
  <c r="O314" i="29"/>
  <c r="U313" i="29"/>
  <c r="T313" i="29"/>
  <c r="S313" i="29"/>
  <c r="V313" i="29" s="1"/>
  <c r="R313" i="29"/>
  <c r="Q313" i="29"/>
  <c r="P313" i="29"/>
  <c r="O313" i="29"/>
  <c r="V312" i="29"/>
  <c r="U312" i="29"/>
  <c r="T312" i="29"/>
  <c r="S312" i="29"/>
  <c r="R312" i="29"/>
  <c r="Q312" i="29"/>
  <c r="P312" i="29"/>
  <c r="O312" i="29"/>
  <c r="U311" i="29"/>
  <c r="T311" i="29"/>
  <c r="V311" i="29" s="1"/>
  <c r="S311" i="29"/>
  <c r="R311" i="29"/>
  <c r="Q311" i="29"/>
  <c r="P311" i="29"/>
  <c r="O311" i="29"/>
  <c r="V310" i="29"/>
  <c r="U310" i="29"/>
  <c r="T310" i="29"/>
  <c r="S310" i="29"/>
  <c r="R310" i="29"/>
  <c r="Q310" i="29"/>
  <c r="P310" i="29"/>
  <c r="O310" i="29"/>
  <c r="V309" i="29"/>
  <c r="U309" i="29"/>
  <c r="T309" i="29"/>
  <c r="S309" i="29"/>
  <c r="R309" i="29"/>
  <c r="Q309" i="29"/>
  <c r="P309" i="29"/>
  <c r="O309" i="29"/>
  <c r="U308" i="29"/>
  <c r="T308" i="29"/>
  <c r="V308" i="29" s="1"/>
  <c r="S308" i="29"/>
  <c r="R308" i="29"/>
  <c r="Q308" i="29"/>
  <c r="P308" i="29"/>
  <c r="O308" i="29"/>
  <c r="U307" i="29"/>
  <c r="T307" i="29"/>
  <c r="S307" i="29"/>
  <c r="V307" i="29" s="1"/>
  <c r="R307" i="29"/>
  <c r="Q307" i="29"/>
  <c r="P307" i="29"/>
  <c r="O307" i="29"/>
  <c r="U306" i="29"/>
  <c r="T306" i="29"/>
  <c r="S306" i="29"/>
  <c r="V306" i="29" s="1"/>
  <c r="R306" i="29"/>
  <c r="Q306" i="29"/>
  <c r="P306" i="29"/>
  <c r="O306" i="29"/>
  <c r="V305" i="29"/>
  <c r="U305" i="29"/>
  <c r="T305" i="29"/>
  <c r="S305" i="29"/>
  <c r="R305" i="29"/>
  <c r="Q305" i="29"/>
  <c r="P305" i="29"/>
  <c r="O305" i="29"/>
  <c r="U304" i="29"/>
  <c r="T304" i="29"/>
  <c r="V304" i="29" s="1"/>
  <c r="S304" i="29"/>
  <c r="R304" i="29"/>
  <c r="Q304" i="29"/>
  <c r="P304" i="29"/>
  <c r="O304" i="29"/>
  <c r="V303" i="29"/>
  <c r="U303" i="29"/>
  <c r="T303" i="29"/>
  <c r="S303" i="29"/>
  <c r="R303" i="29"/>
  <c r="Q303" i="29"/>
  <c r="P303" i="29"/>
  <c r="O303" i="29"/>
  <c r="V302" i="29"/>
  <c r="U302" i="29"/>
  <c r="T302" i="29"/>
  <c r="S302" i="29"/>
  <c r="R302" i="29"/>
  <c r="Q302" i="29"/>
  <c r="P302" i="29"/>
  <c r="O302" i="29"/>
  <c r="U301" i="29"/>
  <c r="T301" i="29"/>
  <c r="V301" i="29" s="1"/>
  <c r="S301" i="29"/>
  <c r="R301" i="29"/>
  <c r="Q301" i="29"/>
  <c r="P301" i="29"/>
  <c r="O301" i="29"/>
  <c r="U300" i="29"/>
  <c r="T300" i="29"/>
  <c r="S300" i="29"/>
  <c r="V300" i="29" s="1"/>
  <c r="R300" i="29"/>
  <c r="Q300" i="29"/>
  <c r="P300" i="29"/>
  <c r="O300" i="29"/>
  <c r="U299" i="29"/>
  <c r="T299" i="29"/>
  <c r="S299" i="29"/>
  <c r="V299" i="29" s="1"/>
  <c r="R299" i="29"/>
  <c r="Q299" i="29"/>
  <c r="P299" i="29"/>
  <c r="O299" i="29"/>
  <c r="V298" i="29"/>
  <c r="U298" i="29"/>
  <c r="T298" i="29"/>
  <c r="S298" i="29"/>
  <c r="R298" i="29"/>
  <c r="Q298" i="29"/>
  <c r="P298" i="29"/>
  <c r="O298" i="29"/>
  <c r="U297" i="29"/>
  <c r="T297" i="29"/>
  <c r="V297" i="29" s="1"/>
  <c r="S297" i="29"/>
  <c r="R297" i="29"/>
  <c r="Q297" i="29"/>
  <c r="P297" i="29"/>
  <c r="O297" i="29"/>
  <c r="V296" i="29"/>
  <c r="U296" i="29"/>
  <c r="T296" i="29"/>
  <c r="S296" i="29"/>
  <c r="R296" i="29"/>
  <c r="Q296" i="29"/>
  <c r="P296" i="29"/>
  <c r="O296" i="29"/>
  <c r="V295" i="29"/>
  <c r="U295" i="29"/>
  <c r="T295" i="29"/>
  <c r="S295" i="29"/>
  <c r="R295" i="29"/>
  <c r="Q295" i="29"/>
  <c r="P295" i="29"/>
  <c r="O295" i="29"/>
  <c r="U294" i="29"/>
  <c r="T294" i="29"/>
  <c r="V294" i="29" s="1"/>
  <c r="S294" i="29"/>
  <c r="R294" i="29"/>
  <c r="Q294" i="29"/>
  <c r="P294" i="29"/>
  <c r="O294" i="29"/>
  <c r="U293" i="29"/>
  <c r="T293" i="29"/>
  <c r="S293" i="29"/>
  <c r="V293" i="29" s="1"/>
  <c r="R293" i="29"/>
  <c r="Q293" i="29"/>
  <c r="P293" i="29"/>
  <c r="O293" i="29"/>
  <c r="U292" i="29"/>
  <c r="T292" i="29"/>
  <c r="S292" i="29"/>
  <c r="V292" i="29" s="1"/>
  <c r="R292" i="29"/>
  <c r="Q292" i="29"/>
  <c r="P292" i="29"/>
  <c r="O292" i="29"/>
  <c r="V291" i="29"/>
  <c r="U291" i="29"/>
  <c r="T291" i="29"/>
  <c r="S291" i="29"/>
  <c r="R291" i="29"/>
  <c r="Q291" i="29"/>
  <c r="P291" i="29"/>
  <c r="O291" i="29"/>
  <c r="U290" i="29"/>
  <c r="T290" i="29"/>
  <c r="V290" i="29" s="1"/>
  <c r="S290" i="29"/>
  <c r="R290" i="29"/>
  <c r="Q290" i="29"/>
  <c r="P290" i="29"/>
  <c r="O290" i="29"/>
  <c r="V289" i="29"/>
  <c r="U289" i="29"/>
  <c r="T289" i="29"/>
  <c r="S289" i="29"/>
  <c r="R289" i="29"/>
  <c r="Q289" i="29"/>
  <c r="P289" i="29"/>
  <c r="O289" i="29"/>
  <c r="V288" i="29"/>
  <c r="U288" i="29"/>
  <c r="T288" i="29"/>
  <c r="S288" i="29"/>
  <c r="R288" i="29"/>
  <c r="Q288" i="29"/>
  <c r="P288" i="29"/>
  <c r="O288" i="29"/>
  <c r="U287" i="29"/>
  <c r="T287" i="29"/>
  <c r="V287" i="29" s="1"/>
  <c r="S287" i="29"/>
  <c r="R287" i="29"/>
  <c r="Q287" i="29"/>
  <c r="P287" i="29"/>
  <c r="O287" i="29"/>
  <c r="U286" i="29"/>
  <c r="T286" i="29"/>
  <c r="S286" i="29"/>
  <c r="V286" i="29" s="1"/>
  <c r="R286" i="29"/>
  <c r="Q286" i="29"/>
  <c r="P286" i="29"/>
  <c r="O286" i="29"/>
  <c r="U285" i="29"/>
  <c r="T285" i="29"/>
  <c r="S285" i="29"/>
  <c r="V285" i="29" s="1"/>
  <c r="R285" i="29"/>
  <c r="Q285" i="29"/>
  <c r="P285" i="29"/>
  <c r="O285" i="29"/>
  <c r="V284" i="29"/>
  <c r="U284" i="29"/>
  <c r="T284" i="29"/>
  <c r="S284" i="29"/>
  <c r="R284" i="29"/>
  <c r="Q284" i="29"/>
  <c r="P284" i="29"/>
  <c r="O284" i="29"/>
  <c r="U283" i="29"/>
  <c r="T283" i="29"/>
  <c r="V283" i="29" s="1"/>
  <c r="S283" i="29"/>
  <c r="R283" i="29"/>
  <c r="Q283" i="29"/>
  <c r="P283" i="29"/>
  <c r="O283" i="29"/>
  <c r="V282" i="29"/>
  <c r="U282" i="29"/>
  <c r="T282" i="29"/>
  <c r="S282" i="29"/>
  <c r="R282" i="29"/>
  <c r="Q282" i="29"/>
  <c r="P282" i="29"/>
  <c r="O282" i="29"/>
  <c r="V281" i="29"/>
  <c r="U281" i="29"/>
  <c r="T281" i="29"/>
  <c r="S281" i="29"/>
  <c r="R281" i="29"/>
  <c r="Q281" i="29"/>
  <c r="P281" i="29"/>
  <c r="O281" i="29"/>
  <c r="U280" i="29"/>
  <c r="T280" i="29"/>
  <c r="V280" i="29" s="1"/>
  <c r="S280" i="29"/>
  <c r="R280" i="29"/>
  <c r="Q280" i="29"/>
  <c r="P280" i="29"/>
  <c r="O280" i="29"/>
  <c r="U279" i="29"/>
  <c r="T279" i="29"/>
  <c r="S279" i="29"/>
  <c r="V279" i="29" s="1"/>
  <c r="R279" i="29"/>
  <c r="Q279" i="29"/>
  <c r="P279" i="29"/>
  <c r="O279" i="29"/>
  <c r="U278" i="29"/>
  <c r="T278" i="29"/>
  <c r="S278" i="29"/>
  <c r="V278" i="29" s="1"/>
  <c r="R278" i="29"/>
  <c r="Q278" i="29"/>
  <c r="P278" i="29"/>
  <c r="O278" i="29"/>
  <c r="V277" i="29"/>
  <c r="U277" i="29"/>
  <c r="T277" i="29"/>
  <c r="S277" i="29"/>
  <c r="R277" i="29"/>
  <c r="Q277" i="29"/>
  <c r="P277" i="29"/>
  <c r="O277" i="29"/>
  <c r="U276" i="29"/>
  <c r="T276" i="29"/>
  <c r="V276" i="29" s="1"/>
  <c r="S276" i="29"/>
  <c r="R276" i="29"/>
  <c r="Q276" i="29"/>
  <c r="P276" i="29"/>
  <c r="O276" i="29"/>
  <c r="V275" i="29"/>
  <c r="U275" i="29"/>
  <c r="T275" i="29"/>
  <c r="S275" i="29"/>
  <c r="R275" i="29"/>
  <c r="Q275" i="29"/>
  <c r="P275" i="29"/>
  <c r="O275" i="29"/>
  <c r="V274" i="29"/>
  <c r="U274" i="29"/>
  <c r="T274" i="29"/>
  <c r="S274" i="29"/>
  <c r="R274" i="29"/>
  <c r="Q274" i="29"/>
  <c r="P274" i="29"/>
  <c r="O274" i="29"/>
  <c r="U273" i="29"/>
  <c r="T273" i="29"/>
  <c r="V273" i="29" s="1"/>
  <c r="S273" i="29"/>
  <c r="R273" i="29"/>
  <c r="Q273" i="29"/>
  <c r="P273" i="29"/>
  <c r="O273" i="29"/>
  <c r="U272" i="29"/>
  <c r="T272" i="29"/>
  <c r="S272" i="29"/>
  <c r="V272" i="29" s="1"/>
  <c r="R272" i="29"/>
  <c r="Q272" i="29"/>
  <c r="P272" i="29"/>
  <c r="O272" i="29"/>
  <c r="U271" i="29"/>
  <c r="T271" i="29"/>
  <c r="S271" i="29"/>
  <c r="V271" i="29" s="1"/>
  <c r="R271" i="29"/>
  <c r="Q271" i="29"/>
  <c r="P271" i="29"/>
  <c r="O271" i="29"/>
  <c r="V270" i="29"/>
  <c r="U270" i="29"/>
  <c r="T270" i="29"/>
  <c r="S270" i="29"/>
  <c r="R270" i="29"/>
  <c r="Q270" i="29"/>
  <c r="P270" i="29"/>
  <c r="O270" i="29"/>
  <c r="U269" i="29"/>
  <c r="T269" i="29"/>
  <c r="V269" i="29" s="1"/>
  <c r="S269" i="29"/>
  <c r="R269" i="29"/>
  <c r="Q269" i="29"/>
  <c r="P269" i="29"/>
  <c r="O269" i="29"/>
  <c r="V268" i="29"/>
  <c r="U268" i="29"/>
  <c r="T268" i="29"/>
  <c r="S268" i="29"/>
  <c r="R268" i="29"/>
  <c r="Q268" i="29"/>
  <c r="P268" i="29"/>
  <c r="O268" i="29"/>
  <c r="V267" i="29"/>
  <c r="U267" i="29"/>
  <c r="T267" i="29"/>
  <c r="S267" i="29"/>
  <c r="R267" i="29"/>
  <c r="Q267" i="29"/>
  <c r="P267" i="29"/>
  <c r="O267" i="29"/>
  <c r="U266" i="29"/>
  <c r="T266" i="29"/>
  <c r="V266" i="29" s="1"/>
  <c r="S266" i="29"/>
  <c r="R266" i="29"/>
  <c r="Q266" i="29"/>
  <c r="P266" i="29"/>
  <c r="O266" i="29"/>
  <c r="U265" i="29"/>
  <c r="T265" i="29"/>
  <c r="S265" i="29"/>
  <c r="V265" i="29" s="1"/>
  <c r="R265" i="29"/>
  <c r="Q265" i="29"/>
  <c r="P265" i="29"/>
  <c r="O265" i="29"/>
  <c r="U264" i="29"/>
  <c r="T264" i="29"/>
  <c r="S264" i="29"/>
  <c r="V264" i="29" s="1"/>
  <c r="R264" i="29"/>
  <c r="Q264" i="29"/>
  <c r="P264" i="29"/>
  <c r="O264" i="29"/>
  <c r="V263" i="29"/>
  <c r="U263" i="29"/>
  <c r="T263" i="29"/>
  <c r="S263" i="29"/>
  <c r="R263" i="29"/>
  <c r="Q263" i="29"/>
  <c r="P263" i="29"/>
  <c r="O263" i="29"/>
  <c r="U262" i="29"/>
  <c r="T262" i="29"/>
  <c r="V262" i="29" s="1"/>
  <c r="S262" i="29"/>
  <c r="R262" i="29"/>
  <c r="Q262" i="29"/>
  <c r="P262" i="29"/>
  <c r="O262" i="29"/>
  <c r="V261" i="29"/>
  <c r="U261" i="29"/>
  <c r="T261" i="29"/>
  <c r="S261" i="29"/>
  <c r="R261" i="29"/>
  <c r="Q261" i="29"/>
  <c r="P261" i="29"/>
  <c r="O261" i="29"/>
  <c r="V260" i="29"/>
  <c r="U260" i="29"/>
  <c r="T260" i="29"/>
  <c r="S260" i="29"/>
  <c r="R260" i="29"/>
  <c r="Q260" i="29"/>
  <c r="P260" i="29"/>
  <c r="O260" i="29"/>
  <c r="U259" i="29"/>
  <c r="T259" i="29"/>
  <c r="V259" i="29" s="1"/>
  <c r="S259" i="29"/>
  <c r="R259" i="29"/>
  <c r="Q259" i="29"/>
  <c r="P259" i="29"/>
  <c r="O259" i="29"/>
  <c r="U258" i="29"/>
  <c r="T258" i="29"/>
  <c r="S258" i="29"/>
  <c r="V258" i="29" s="1"/>
  <c r="R258" i="29"/>
  <c r="Q258" i="29"/>
  <c r="P258" i="29"/>
  <c r="O258" i="29"/>
  <c r="U257" i="29"/>
  <c r="T257" i="29"/>
  <c r="S257" i="29"/>
  <c r="V257" i="29" s="1"/>
  <c r="R257" i="29"/>
  <c r="Q257" i="29"/>
  <c r="P257" i="29"/>
  <c r="O257" i="29"/>
  <c r="V256" i="29"/>
  <c r="U256" i="29"/>
  <c r="T256" i="29"/>
  <c r="S256" i="29"/>
  <c r="R256" i="29"/>
  <c r="Q256" i="29"/>
  <c r="P256" i="29"/>
  <c r="O256" i="29"/>
  <c r="U255" i="29"/>
  <c r="T255" i="29"/>
  <c r="V255" i="29" s="1"/>
  <c r="S255" i="29"/>
  <c r="R255" i="29"/>
  <c r="Q255" i="29"/>
  <c r="P255" i="29"/>
  <c r="O255" i="29"/>
  <c r="V254" i="29"/>
  <c r="U254" i="29"/>
  <c r="T254" i="29"/>
  <c r="S254" i="29"/>
  <c r="R254" i="29"/>
  <c r="Q254" i="29"/>
  <c r="P254" i="29"/>
  <c r="O254" i="29"/>
  <c r="V253" i="29"/>
  <c r="U253" i="29"/>
  <c r="T253" i="29"/>
  <c r="S253" i="29"/>
  <c r="R253" i="29"/>
  <c r="Q253" i="29"/>
  <c r="P253" i="29"/>
  <c r="O253" i="29"/>
  <c r="U252" i="29"/>
  <c r="T252" i="29"/>
  <c r="V252" i="29" s="1"/>
  <c r="S252" i="29"/>
  <c r="R252" i="29"/>
  <c r="Q252" i="29"/>
  <c r="P252" i="29"/>
  <c r="O252" i="29"/>
  <c r="U251" i="29"/>
  <c r="T251" i="29"/>
  <c r="S251" i="29"/>
  <c r="V251" i="29" s="1"/>
  <c r="R251" i="29"/>
  <c r="Q251" i="29"/>
  <c r="P251" i="29"/>
  <c r="O251" i="29"/>
  <c r="U250" i="29"/>
  <c r="T250" i="29"/>
  <c r="S250" i="29"/>
  <c r="V250" i="29" s="1"/>
  <c r="R250" i="29"/>
  <c r="Q250" i="29"/>
  <c r="P250" i="29"/>
  <c r="O250" i="29"/>
  <c r="V249" i="29"/>
  <c r="U249" i="29"/>
  <c r="T249" i="29"/>
  <c r="S249" i="29"/>
  <c r="R249" i="29"/>
  <c r="Q249" i="29"/>
  <c r="P249" i="29"/>
  <c r="O249" i="29"/>
  <c r="U248" i="29"/>
  <c r="T248" i="29"/>
  <c r="V248" i="29" s="1"/>
  <c r="S248" i="29"/>
  <c r="R248" i="29"/>
  <c r="Q248" i="29"/>
  <c r="P248" i="29"/>
  <c r="O248" i="29"/>
  <c r="V247" i="29"/>
  <c r="U247" i="29"/>
  <c r="T247" i="29"/>
  <c r="S247" i="29"/>
  <c r="R247" i="29"/>
  <c r="Q247" i="29"/>
  <c r="P247" i="29"/>
  <c r="O247" i="29"/>
  <c r="V246" i="29"/>
  <c r="U246" i="29"/>
  <c r="T246" i="29"/>
  <c r="S246" i="29"/>
  <c r="R246" i="29"/>
  <c r="Q246" i="29"/>
  <c r="P246" i="29"/>
  <c r="O246" i="29"/>
  <c r="U245" i="29"/>
  <c r="T245" i="29"/>
  <c r="V245" i="29" s="1"/>
  <c r="S245" i="29"/>
  <c r="R245" i="29"/>
  <c r="Q245" i="29"/>
  <c r="P245" i="29"/>
  <c r="O245" i="29"/>
  <c r="U244" i="29"/>
  <c r="T244" i="29"/>
  <c r="S244" i="29"/>
  <c r="V244" i="29" s="1"/>
  <c r="R244" i="29"/>
  <c r="Q244" i="29"/>
  <c r="P244" i="29"/>
  <c r="O244" i="29"/>
  <c r="U243" i="29"/>
  <c r="T243" i="29"/>
  <c r="S243" i="29"/>
  <c r="V243" i="29" s="1"/>
  <c r="R243" i="29"/>
  <c r="Q243" i="29"/>
  <c r="P243" i="29"/>
  <c r="O243" i="29"/>
  <c r="V242" i="29"/>
  <c r="U242" i="29"/>
  <c r="T242" i="29"/>
  <c r="S242" i="29"/>
  <c r="R242" i="29"/>
  <c r="Q242" i="29"/>
  <c r="P242" i="29"/>
  <c r="O242" i="29"/>
  <c r="U241" i="29"/>
  <c r="T241" i="29"/>
  <c r="V241" i="29" s="1"/>
  <c r="S241" i="29"/>
  <c r="R241" i="29"/>
  <c r="Q241" i="29"/>
  <c r="P241" i="29"/>
  <c r="O241" i="29"/>
  <c r="V240" i="29"/>
  <c r="U240" i="29"/>
  <c r="T240" i="29"/>
  <c r="S240" i="29"/>
  <c r="R240" i="29"/>
  <c r="Q240" i="29"/>
  <c r="P240" i="29"/>
  <c r="O240" i="29"/>
  <c r="V239" i="29"/>
  <c r="U239" i="29"/>
  <c r="T239" i="29"/>
  <c r="S239" i="29"/>
  <c r="R239" i="29"/>
  <c r="Q239" i="29"/>
  <c r="P239" i="29"/>
  <c r="O239" i="29"/>
  <c r="U238" i="29"/>
  <c r="T238" i="29"/>
  <c r="V238" i="29" s="1"/>
  <c r="S238" i="29"/>
  <c r="R238" i="29"/>
  <c r="Q238" i="29"/>
  <c r="P238" i="29"/>
  <c r="O238" i="29"/>
  <c r="U237" i="29"/>
  <c r="T237" i="29"/>
  <c r="S237" i="29"/>
  <c r="V237" i="29" s="1"/>
  <c r="R237" i="29"/>
  <c r="Q237" i="29"/>
  <c r="P237" i="29"/>
  <c r="O237" i="29"/>
  <c r="U236" i="29"/>
  <c r="T236" i="29"/>
  <c r="S236" i="29"/>
  <c r="V236" i="29" s="1"/>
  <c r="R236" i="29"/>
  <c r="Q236" i="29"/>
  <c r="P236" i="29"/>
  <c r="O236" i="29"/>
  <c r="V235" i="29"/>
  <c r="U235" i="29"/>
  <c r="T235" i="29"/>
  <c r="S235" i="29"/>
  <c r="R235" i="29"/>
  <c r="Q235" i="29"/>
  <c r="P235" i="29"/>
  <c r="O235" i="29"/>
  <c r="U234" i="29"/>
  <c r="T234" i="29"/>
  <c r="V234" i="29" s="1"/>
  <c r="S234" i="29"/>
  <c r="R234" i="29"/>
  <c r="Q234" i="29"/>
  <c r="P234" i="29"/>
  <c r="O234" i="29"/>
  <c r="V233" i="29"/>
  <c r="U233" i="29"/>
  <c r="T233" i="29"/>
  <c r="S233" i="29"/>
  <c r="R233" i="29"/>
  <c r="Q233" i="29"/>
  <c r="P233" i="29"/>
  <c r="O233" i="29"/>
  <c r="V232" i="29"/>
  <c r="U232" i="29"/>
  <c r="T232" i="29"/>
  <c r="S232" i="29"/>
  <c r="R232" i="29"/>
  <c r="Q232" i="29"/>
  <c r="P232" i="29"/>
  <c r="O232" i="29"/>
  <c r="U231" i="29"/>
  <c r="T231" i="29"/>
  <c r="V231" i="29" s="1"/>
  <c r="S231" i="29"/>
  <c r="R231" i="29"/>
  <c r="Q231" i="29"/>
  <c r="P231" i="29"/>
  <c r="O231" i="29"/>
  <c r="U230" i="29"/>
  <c r="T230" i="29"/>
  <c r="S230" i="29"/>
  <c r="V230" i="29" s="1"/>
  <c r="R230" i="29"/>
  <c r="Q230" i="29"/>
  <c r="P230" i="29"/>
  <c r="O230" i="29"/>
  <c r="U229" i="29"/>
  <c r="T229" i="29"/>
  <c r="S229" i="29"/>
  <c r="V229" i="29" s="1"/>
  <c r="R229" i="29"/>
  <c r="Q229" i="29"/>
  <c r="P229" i="29"/>
  <c r="O229" i="29"/>
  <c r="V228" i="29"/>
  <c r="U228" i="29"/>
  <c r="T228" i="29"/>
  <c r="S228" i="29"/>
  <c r="R228" i="29"/>
  <c r="Q228" i="29"/>
  <c r="P228" i="29"/>
  <c r="O228" i="29"/>
  <c r="U227" i="29"/>
  <c r="T227" i="29"/>
  <c r="V227" i="29" s="1"/>
  <c r="S227" i="29"/>
  <c r="R227" i="29"/>
  <c r="Q227" i="29"/>
  <c r="P227" i="29"/>
  <c r="O227" i="29"/>
  <c r="V226" i="29"/>
  <c r="U226" i="29"/>
  <c r="T226" i="29"/>
  <c r="S226" i="29"/>
  <c r="R226" i="29"/>
  <c r="Q226" i="29"/>
  <c r="P226" i="29"/>
  <c r="O226" i="29"/>
  <c r="V225" i="29"/>
  <c r="U225" i="29"/>
  <c r="T225" i="29"/>
  <c r="S225" i="29"/>
  <c r="R225" i="29"/>
  <c r="Q225" i="29"/>
  <c r="P225" i="29"/>
  <c r="O225" i="29"/>
  <c r="U224" i="29"/>
  <c r="T224" i="29"/>
  <c r="V224" i="29" s="1"/>
  <c r="S224" i="29"/>
  <c r="R224" i="29"/>
  <c r="Q224" i="29"/>
  <c r="P224" i="29"/>
  <c r="O224" i="29"/>
  <c r="U223" i="29"/>
  <c r="T223" i="29"/>
  <c r="S223" i="29"/>
  <c r="V223" i="29" s="1"/>
  <c r="R223" i="29"/>
  <c r="Q223" i="29"/>
  <c r="P223" i="29"/>
  <c r="O223" i="29"/>
  <c r="U222" i="29"/>
  <c r="T222" i="29"/>
  <c r="S222" i="29"/>
  <c r="V222" i="29" s="1"/>
  <c r="R222" i="29"/>
  <c r="Q222" i="29"/>
  <c r="P222" i="29"/>
  <c r="O222" i="29"/>
  <c r="V221" i="29"/>
  <c r="U221" i="29"/>
  <c r="T221" i="29"/>
  <c r="S221" i="29"/>
  <c r="R221" i="29"/>
  <c r="Q221" i="29"/>
  <c r="P221" i="29"/>
  <c r="O221" i="29"/>
  <c r="U220" i="29"/>
  <c r="T220" i="29"/>
  <c r="V220" i="29" s="1"/>
  <c r="S220" i="29"/>
  <c r="R220" i="29"/>
  <c r="Q220" i="29"/>
  <c r="P220" i="29"/>
  <c r="O220" i="29"/>
  <c r="V219" i="29"/>
  <c r="U219" i="29"/>
  <c r="T219" i="29"/>
  <c r="S219" i="29"/>
  <c r="R219" i="29"/>
  <c r="Q219" i="29"/>
  <c r="P219" i="29"/>
  <c r="O219" i="29"/>
  <c r="V218" i="29"/>
  <c r="U218" i="29"/>
  <c r="T218" i="29"/>
  <c r="S218" i="29"/>
  <c r="R218" i="29"/>
  <c r="Q218" i="29"/>
  <c r="P218" i="29"/>
  <c r="O218" i="29"/>
  <c r="U217" i="29"/>
  <c r="T217" i="29"/>
  <c r="V217" i="29" s="1"/>
  <c r="S217" i="29"/>
  <c r="R217" i="29"/>
  <c r="Q217" i="29"/>
  <c r="P217" i="29"/>
  <c r="O217" i="29"/>
  <c r="U216" i="29"/>
  <c r="T216" i="29"/>
  <c r="S216" i="29"/>
  <c r="V216" i="29" s="1"/>
  <c r="R216" i="29"/>
  <c r="Q216" i="29"/>
  <c r="P216" i="29"/>
  <c r="O216" i="29"/>
  <c r="U215" i="29"/>
  <c r="T215" i="29"/>
  <c r="S215" i="29"/>
  <c r="V215" i="29" s="1"/>
  <c r="R215" i="29"/>
  <c r="Q215" i="29"/>
  <c r="P215" i="29"/>
  <c r="O215" i="29"/>
  <c r="V214" i="29"/>
  <c r="U214" i="29"/>
  <c r="T214" i="29"/>
  <c r="S214" i="29"/>
  <c r="R214" i="29"/>
  <c r="Q214" i="29"/>
  <c r="P214" i="29"/>
  <c r="O214" i="29"/>
  <c r="U213" i="29"/>
  <c r="T213" i="29"/>
  <c r="V213" i="29" s="1"/>
  <c r="S213" i="29"/>
  <c r="R213" i="29"/>
  <c r="Q213" i="29"/>
  <c r="P213" i="29"/>
  <c r="O213" i="29"/>
  <c r="U212" i="29"/>
  <c r="T212" i="29"/>
  <c r="V212" i="29" s="1"/>
  <c r="S212" i="29"/>
  <c r="R212" i="29"/>
  <c r="Q212" i="29"/>
  <c r="P212" i="29"/>
  <c r="O212" i="29"/>
  <c r="U211" i="29"/>
  <c r="T211" i="29"/>
  <c r="S211" i="29"/>
  <c r="V211" i="29" s="1"/>
  <c r="R211" i="29"/>
  <c r="Q211" i="29"/>
  <c r="P211" i="29"/>
  <c r="O211" i="29"/>
  <c r="U210" i="29"/>
  <c r="T210" i="29"/>
  <c r="S210" i="29"/>
  <c r="R210" i="29"/>
  <c r="Q210" i="29"/>
  <c r="P210" i="29"/>
  <c r="O210" i="29"/>
  <c r="U209" i="29"/>
  <c r="T209" i="29"/>
  <c r="S209" i="29"/>
  <c r="V209" i="29" s="1"/>
  <c r="R209" i="29"/>
  <c r="Q209" i="29"/>
  <c r="P209" i="29"/>
  <c r="O209" i="29"/>
  <c r="U208" i="29"/>
  <c r="S208" i="29"/>
  <c r="R208" i="29"/>
  <c r="Q208" i="29"/>
  <c r="P208" i="29"/>
  <c r="O208" i="29"/>
  <c r="T207" i="29"/>
  <c r="S207" i="29"/>
  <c r="R207" i="29"/>
  <c r="Q207" i="29"/>
  <c r="P207" i="29"/>
  <c r="S206" i="29"/>
  <c r="R206" i="29"/>
  <c r="Q206" i="29"/>
  <c r="P206" i="29"/>
  <c r="S205" i="29"/>
  <c r="R205" i="29"/>
  <c r="Q205" i="29"/>
  <c r="P205" i="29"/>
  <c r="S204" i="29"/>
  <c r="R204" i="29"/>
  <c r="Q204" i="29"/>
  <c r="P204" i="29"/>
  <c r="O204" i="29"/>
  <c r="U203" i="29"/>
  <c r="T203" i="29"/>
  <c r="S203" i="29"/>
  <c r="R203" i="29"/>
  <c r="Q203" i="29"/>
  <c r="P203" i="29"/>
  <c r="O203" i="29"/>
  <c r="U202" i="29"/>
  <c r="S202" i="29"/>
  <c r="R202" i="29"/>
  <c r="Q202" i="29"/>
  <c r="P202" i="29"/>
  <c r="O202" i="29"/>
  <c r="T201" i="29"/>
  <c r="S201" i="29"/>
  <c r="V201" i="29" s="1"/>
  <c r="R201" i="29"/>
  <c r="Q201" i="29"/>
  <c r="P201" i="29"/>
  <c r="O201" i="29"/>
  <c r="U200" i="29"/>
  <c r="S200" i="29"/>
  <c r="R200" i="29"/>
  <c r="Q200" i="29"/>
  <c r="P200" i="29"/>
  <c r="O200" i="29"/>
  <c r="U199" i="29"/>
  <c r="T199" i="29"/>
  <c r="S199" i="29"/>
  <c r="R199" i="29"/>
  <c r="Q199" i="29"/>
  <c r="P199" i="29"/>
  <c r="O199" i="29"/>
  <c r="U198" i="29"/>
  <c r="T198" i="29"/>
  <c r="S198" i="29"/>
  <c r="R198" i="29"/>
  <c r="Q198" i="29"/>
  <c r="P198" i="29"/>
  <c r="O198" i="29"/>
  <c r="S197" i="29"/>
  <c r="R197" i="29"/>
  <c r="Q197" i="29"/>
  <c r="P197" i="29"/>
  <c r="H197" i="29"/>
  <c r="U197" i="29" s="1"/>
  <c r="G197" i="29"/>
  <c r="T197" i="29" s="1"/>
  <c r="A197" i="29"/>
  <c r="O197" i="29" s="1"/>
  <c r="S196" i="29"/>
  <c r="R196" i="29"/>
  <c r="Q196" i="29"/>
  <c r="P196" i="29"/>
  <c r="H196" i="29"/>
  <c r="U196" i="29" s="1"/>
  <c r="G196" i="29"/>
  <c r="T196" i="29" s="1"/>
  <c r="A196" i="29"/>
  <c r="O196" i="29" s="1"/>
  <c r="S195" i="29"/>
  <c r="R195" i="29"/>
  <c r="Q195" i="29"/>
  <c r="P195" i="29"/>
  <c r="H195" i="29"/>
  <c r="U195" i="29" s="1"/>
  <c r="G195" i="29"/>
  <c r="T195" i="29" s="1"/>
  <c r="A195" i="29"/>
  <c r="O195" i="29" s="1"/>
  <c r="S194" i="29"/>
  <c r="R194" i="29"/>
  <c r="Q194" i="29"/>
  <c r="P194" i="29"/>
  <c r="H194" i="29"/>
  <c r="U194" i="29" s="1"/>
  <c r="G194" i="29"/>
  <c r="T194" i="29" s="1"/>
  <c r="V194" i="29" s="1"/>
  <c r="A194" i="29"/>
  <c r="O194" i="29" s="1"/>
  <c r="S193" i="29"/>
  <c r="R193" i="29"/>
  <c r="Q193" i="29"/>
  <c r="P193" i="29"/>
  <c r="H193" i="29"/>
  <c r="U193" i="29" s="1"/>
  <c r="G193" i="29"/>
  <c r="T193" i="29" s="1"/>
  <c r="A193" i="29"/>
  <c r="O193" i="29" s="1"/>
  <c r="S192" i="29"/>
  <c r="R192" i="29"/>
  <c r="Q192" i="29"/>
  <c r="P192" i="29"/>
  <c r="H192" i="29"/>
  <c r="U192" i="29" s="1"/>
  <c r="G192" i="29"/>
  <c r="T192" i="29" s="1"/>
  <c r="V192" i="29" s="1"/>
  <c r="A192" i="29"/>
  <c r="O192" i="29" s="1"/>
  <c r="S191" i="29"/>
  <c r="R191" i="29"/>
  <c r="Q191" i="29"/>
  <c r="P191" i="29"/>
  <c r="H191" i="29"/>
  <c r="U191" i="29" s="1"/>
  <c r="G191" i="29"/>
  <c r="T191" i="29" s="1"/>
  <c r="A191" i="29"/>
  <c r="O191" i="29" s="1"/>
  <c r="S190" i="29"/>
  <c r="R190" i="29"/>
  <c r="Q190" i="29"/>
  <c r="P190" i="29"/>
  <c r="H190" i="29"/>
  <c r="U190" i="29" s="1"/>
  <c r="G190" i="29"/>
  <c r="T190" i="29" s="1"/>
  <c r="A190" i="29"/>
  <c r="O190" i="29" s="1"/>
  <c r="S189" i="29"/>
  <c r="R189" i="29"/>
  <c r="Q189" i="29"/>
  <c r="P189" i="29"/>
  <c r="H189" i="29"/>
  <c r="U189" i="29" s="1"/>
  <c r="G189" i="29"/>
  <c r="T189" i="29" s="1"/>
  <c r="A189" i="29"/>
  <c r="O189" i="29" s="1"/>
  <c r="S188" i="29"/>
  <c r="R188" i="29"/>
  <c r="Q188" i="29"/>
  <c r="P188" i="29"/>
  <c r="H188" i="29"/>
  <c r="U188" i="29" s="1"/>
  <c r="G188" i="29"/>
  <c r="T188" i="29" s="1"/>
  <c r="A188" i="29"/>
  <c r="O188" i="29" s="1"/>
  <c r="S187" i="29"/>
  <c r="R187" i="29"/>
  <c r="Q187" i="29"/>
  <c r="P187" i="29"/>
  <c r="H187" i="29"/>
  <c r="U187" i="29" s="1"/>
  <c r="G187" i="29"/>
  <c r="T187" i="29" s="1"/>
  <c r="A187" i="29"/>
  <c r="O187" i="29" s="1"/>
  <c r="S186" i="29"/>
  <c r="R186" i="29"/>
  <c r="Q186" i="29"/>
  <c r="P186" i="29"/>
  <c r="H186" i="29"/>
  <c r="U186" i="29" s="1"/>
  <c r="G186" i="29"/>
  <c r="T186" i="29" s="1"/>
  <c r="A186" i="29"/>
  <c r="O186" i="29" s="1"/>
  <c r="S185" i="29"/>
  <c r="R185" i="29"/>
  <c r="Q185" i="29"/>
  <c r="P185" i="29"/>
  <c r="H185" i="29"/>
  <c r="U185" i="29" s="1"/>
  <c r="G185" i="29"/>
  <c r="T185" i="29" s="1"/>
  <c r="A185" i="29"/>
  <c r="O185" i="29" s="1"/>
  <c r="S184" i="29"/>
  <c r="R184" i="29"/>
  <c r="Q184" i="29"/>
  <c r="P184" i="29"/>
  <c r="H184" i="29"/>
  <c r="U184" i="29" s="1"/>
  <c r="G184" i="29"/>
  <c r="T184" i="29" s="1"/>
  <c r="A184" i="29"/>
  <c r="O184" i="29" s="1"/>
  <c r="S183" i="29"/>
  <c r="R183" i="29"/>
  <c r="Q183" i="29"/>
  <c r="P183" i="29"/>
  <c r="H183" i="29"/>
  <c r="U183" i="29" s="1"/>
  <c r="G183" i="29"/>
  <c r="T183" i="29" s="1"/>
  <c r="A183" i="29"/>
  <c r="O183" i="29" s="1"/>
  <c r="T182" i="29"/>
  <c r="S182" i="29"/>
  <c r="R182" i="29"/>
  <c r="Q182" i="29"/>
  <c r="P182" i="29"/>
  <c r="H182" i="29"/>
  <c r="U182" i="29" s="1"/>
  <c r="G182" i="29"/>
  <c r="A182" i="29"/>
  <c r="O182" i="29" s="1"/>
  <c r="S181" i="29"/>
  <c r="R181" i="29"/>
  <c r="Q181" i="29"/>
  <c r="P181" i="29"/>
  <c r="O181" i="29"/>
  <c r="H181" i="29"/>
  <c r="U181" i="29" s="1"/>
  <c r="G181" i="29"/>
  <c r="T181" i="29" s="1"/>
  <c r="V181" i="29" s="1"/>
  <c r="A181" i="29"/>
  <c r="S180" i="29"/>
  <c r="R180" i="29"/>
  <c r="Q180" i="29"/>
  <c r="P180" i="29"/>
  <c r="H180" i="29"/>
  <c r="U180" i="29" s="1"/>
  <c r="G180" i="29"/>
  <c r="T180" i="29" s="1"/>
  <c r="V180" i="29" s="1"/>
  <c r="A180" i="29"/>
  <c r="O180" i="29" s="1"/>
  <c r="S179" i="29"/>
  <c r="R179" i="29"/>
  <c r="Q179" i="29"/>
  <c r="P179" i="29"/>
  <c r="H179" i="29"/>
  <c r="U179" i="29" s="1"/>
  <c r="G179" i="29"/>
  <c r="T179" i="29" s="1"/>
  <c r="V179" i="29" s="1"/>
  <c r="A179" i="29"/>
  <c r="O179" i="29" s="1"/>
  <c r="S178" i="29"/>
  <c r="R178" i="29"/>
  <c r="Q178" i="29"/>
  <c r="P178" i="29"/>
  <c r="H178" i="29"/>
  <c r="U178" i="29" s="1"/>
  <c r="G178" i="29"/>
  <c r="T178" i="29" s="1"/>
  <c r="A178" i="29"/>
  <c r="O178" i="29" s="1"/>
  <c r="S177" i="29"/>
  <c r="R177" i="29"/>
  <c r="Q177" i="29"/>
  <c r="P177" i="29"/>
  <c r="H177" i="29"/>
  <c r="U177" i="29" s="1"/>
  <c r="G177" i="29"/>
  <c r="T177" i="29" s="1"/>
  <c r="V177" i="29" s="1"/>
  <c r="A177" i="29"/>
  <c r="O177" i="29" s="1"/>
  <c r="S176" i="29"/>
  <c r="R176" i="29"/>
  <c r="Q176" i="29"/>
  <c r="P176" i="29"/>
  <c r="O176" i="29"/>
  <c r="H176" i="29"/>
  <c r="U176" i="29" s="1"/>
  <c r="G176" i="29"/>
  <c r="T176" i="29" s="1"/>
  <c r="A176" i="29"/>
  <c r="S175" i="29"/>
  <c r="R175" i="29"/>
  <c r="Q175" i="29"/>
  <c r="P175" i="29"/>
  <c r="H175" i="29"/>
  <c r="U175" i="29" s="1"/>
  <c r="G175" i="29"/>
  <c r="T175" i="29" s="1"/>
  <c r="A175" i="29"/>
  <c r="O175" i="29" s="1"/>
  <c r="S174" i="29"/>
  <c r="R174" i="29"/>
  <c r="Q174" i="29"/>
  <c r="P174" i="29"/>
  <c r="H174" i="29"/>
  <c r="U174" i="29" s="1"/>
  <c r="G174" i="29"/>
  <c r="T174" i="29" s="1"/>
  <c r="A174" i="29"/>
  <c r="O174" i="29" s="1"/>
  <c r="S173" i="29"/>
  <c r="R173" i="29"/>
  <c r="Q173" i="29"/>
  <c r="P173" i="29"/>
  <c r="H173" i="29"/>
  <c r="U173" i="29" s="1"/>
  <c r="G173" i="29"/>
  <c r="T173" i="29" s="1"/>
  <c r="A173" i="29"/>
  <c r="O173" i="29" s="1"/>
  <c r="S172" i="29"/>
  <c r="R172" i="29"/>
  <c r="Q172" i="29"/>
  <c r="P172" i="29"/>
  <c r="H172" i="29"/>
  <c r="U172" i="29" s="1"/>
  <c r="G172" i="29"/>
  <c r="T172" i="29" s="1"/>
  <c r="V172" i="29" s="1"/>
  <c r="A172" i="29"/>
  <c r="O172" i="29" s="1"/>
  <c r="S171" i="29"/>
  <c r="R171" i="29"/>
  <c r="Q171" i="29"/>
  <c r="P171" i="29"/>
  <c r="H171" i="29"/>
  <c r="U171" i="29" s="1"/>
  <c r="G171" i="29"/>
  <c r="T171" i="29" s="1"/>
  <c r="V171" i="29" s="1"/>
  <c r="A171" i="29"/>
  <c r="O171" i="29" s="1"/>
  <c r="S170" i="29"/>
  <c r="R170" i="29"/>
  <c r="Q170" i="29"/>
  <c r="P170" i="29"/>
  <c r="H170" i="29"/>
  <c r="U170" i="29" s="1"/>
  <c r="G170" i="29"/>
  <c r="T170" i="29" s="1"/>
  <c r="A170" i="29"/>
  <c r="O170" i="29" s="1"/>
  <c r="S169" i="29"/>
  <c r="R169" i="29"/>
  <c r="Q169" i="29"/>
  <c r="P169" i="29"/>
  <c r="H169" i="29"/>
  <c r="U169" i="29" s="1"/>
  <c r="G169" i="29"/>
  <c r="T169" i="29" s="1"/>
  <c r="A169" i="29"/>
  <c r="O169" i="29" s="1"/>
  <c r="S168" i="29"/>
  <c r="R168" i="29"/>
  <c r="Q168" i="29"/>
  <c r="P168" i="29"/>
  <c r="H168" i="29"/>
  <c r="U168" i="29" s="1"/>
  <c r="G168" i="29"/>
  <c r="T168" i="29" s="1"/>
  <c r="A168" i="29"/>
  <c r="O168" i="29" s="1"/>
  <c r="S167" i="29"/>
  <c r="R167" i="29"/>
  <c r="Q167" i="29"/>
  <c r="P167" i="29"/>
  <c r="H167" i="29"/>
  <c r="U167" i="29" s="1"/>
  <c r="G167" i="29"/>
  <c r="T167" i="29" s="1"/>
  <c r="A167" i="29"/>
  <c r="O167" i="29" s="1"/>
  <c r="S166" i="29"/>
  <c r="R166" i="29"/>
  <c r="Q166" i="29"/>
  <c r="P166" i="29"/>
  <c r="H166" i="29"/>
  <c r="U166" i="29" s="1"/>
  <c r="G166" i="29"/>
  <c r="T166" i="29" s="1"/>
  <c r="V166" i="29" s="1"/>
  <c r="A166" i="29"/>
  <c r="O166" i="29" s="1"/>
  <c r="S165" i="29"/>
  <c r="R165" i="29"/>
  <c r="Q165" i="29"/>
  <c r="P165" i="29"/>
  <c r="H165" i="29"/>
  <c r="U165" i="29" s="1"/>
  <c r="G165" i="29"/>
  <c r="T165" i="29" s="1"/>
  <c r="A165" i="29"/>
  <c r="O165" i="29" s="1"/>
  <c r="U164" i="29"/>
  <c r="S164" i="29"/>
  <c r="R164" i="29"/>
  <c r="Q164" i="29"/>
  <c r="P164" i="29"/>
  <c r="H164" i="29"/>
  <c r="G164" i="29"/>
  <c r="T164" i="29" s="1"/>
  <c r="A164" i="29"/>
  <c r="O164" i="29" s="1"/>
  <c r="S163" i="29"/>
  <c r="R163" i="29"/>
  <c r="Q163" i="29"/>
  <c r="P163" i="29"/>
  <c r="H163" i="29"/>
  <c r="U163" i="29" s="1"/>
  <c r="G163" i="29"/>
  <c r="T163" i="29" s="1"/>
  <c r="A163" i="29"/>
  <c r="O163" i="29" s="1"/>
  <c r="S162" i="29"/>
  <c r="R162" i="29"/>
  <c r="Q162" i="29"/>
  <c r="P162" i="29"/>
  <c r="H162" i="29"/>
  <c r="U162" i="29" s="1"/>
  <c r="G162" i="29"/>
  <c r="T162" i="29" s="1"/>
  <c r="A162" i="29"/>
  <c r="O162" i="29" s="1"/>
  <c r="S161" i="29"/>
  <c r="R161" i="29"/>
  <c r="Q161" i="29"/>
  <c r="P161" i="29"/>
  <c r="H161" i="29"/>
  <c r="U161" i="29" s="1"/>
  <c r="G161" i="29"/>
  <c r="T161" i="29" s="1"/>
  <c r="A161" i="29"/>
  <c r="O161" i="29" s="1"/>
  <c r="S160" i="29"/>
  <c r="R160" i="29"/>
  <c r="Q160" i="29"/>
  <c r="P160" i="29"/>
  <c r="H160" i="29"/>
  <c r="U160" i="29" s="1"/>
  <c r="G160" i="29"/>
  <c r="T160" i="29" s="1"/>
  <c r="A160" i="29"/>
  <c r="O160" i="29" s="1"/>
  <c r="U159" i="29"/>
  <c r="S159" i="29"/>
  <c r="R159" i="29"/>
  <c r="Q159" i="29"/>
  <c r="P159" i="29"/>
  <c r="O159" i="29"/>
  <c r="H159" i="29"/>
  <c r="G159" i="29"/>
  <c r="T159" i="29" s="1"/>
  <c r="A159" i="29"/>
  <c r="S158" i="29"/>
  <c r="R158" i="29"/>
  <c r="Q158" i="29"/>
  <c r="P158" i="29"/>
  <c r="H158" i="29"/>
  <c r="U158" i="29" s="1"/>
  <c r="G158" i="29"/>
  <c r="T158" i="29" s="1"/>
  <c r="A158" i="29"/>
  <c r="O158" i="29" s="1"/>
  <c r="S157" i="29"/>
  <c r="R157" i="29"/>
  <c r="Q157" i="29"/>
  <c r="P157" i="29"/>
  <c r="H157" i="29"/>
  <c r="U157" i="29" s="1"/>
  <c r="G157" i="29"/>
  <c r="T157" i="29" s="1"/>
  <c r="A157" i="29"/>
  <c r="O157" i="29" s="1"/>
  <c r="S156" i="29"/>
  <c r="R156" i="29"/>
  <c r="Q156" i="29"/>
  <c r="P156" i="29"/>
  <c r="H156" i="29"/>
  <c r="U156" i="29" s="1"/>
  <c r="G156" i="29"/>
  <c r="T156" i="29" s="1"/>
  <c r="V156" i="29" s="1"/>
  <c r="A156" i="29"/>
  <c r="O156" i="29" s="1"/>
  <c r="S155" i="29"/>
  <c r="R155" i="29"/>
  <c r="Q155" i="29"/>
  <c r="P155" i="29"/>
  <c r="H155" i="29"/>
  <c r="U155" i="29" s="1"/>
  <c r="G155" i="29"/>
  <c r="T155" i="29" s="1"/>
  <c r="A155" i="29"/>
  <c r="O155" i="29" s="1"/>
  <c r="S154" i="29"/>
  <c r="R154" i="29"/>
  <c r="Q154" i="29"/>
  <c r="P154" i="29"/>
  <c r="H154" i="29"/>
  <c r="U154" i="29" s="1"/>
  <c r="G154" i="29"/>
  <c r="T154" i="29" s="1"/>
  <c r="A154" i="29"/>
  <c r="O154" i="29" s="1"/>
  <c r="S153" i="29"/>
  <c r="R153" i="29"/>
  <c r="Q153" i="29"/>
  <c r="P153" i="29"/>
  <c r="H153" i="29"/>
  <c r="U153" i="29" s="1"/>
  <c r="G153" i="29"/>
  <c r="T153" i="29" s="1"/>
  <c r="V153" i="29" s="1"/>
  <c r="A153" i="29"/>
  <c r="O153" i="29" s="1"/>
  <c r="S152" i="29"/>
  <c r="R152" i="29"/>
  <c r="Q152" i="29"/>
  <c r="P152" i="29"/>
  <c r="H152" i="29"/>
  <c r="U152" i="29" s="1"/>
  <c r="G152" i="29"/>
  <c r="T152" i="29" s="1"/>
  <c r="A152" i="29"/>
  <c r="O152" i="29" s="1"/>
  <c r="S151" i="29"/>
  <c r="R151" i="29"/>
  <c r="Q151" i="29"/>
  <c r="P151" i="29"/>
  <c r="H151" i="29"/>
  <c r="U151" i="29" s="1"/>
  <c r="G151" i="29"/>
  <c r="T151" i="29" s="1"/>
  <c r="A151" i="29"/>
  <c r="O151" i="29" s="1"/>
  <c r="S150" i="29"/>
  <c r="R150" i="29"/>
  <c r="Q150" i="29"/>
  <c r="P150" i="29"/>
  <c r="H150" i="29"/>
  <c r="U150" i="29" s="1"/>
  <c r="G150" i="29"/>
  <c r="T150" i="29" s="1"/>
  <c r="A150" i="29"/>
  <c r="O150" i="29" s="1"/>
  <c r="S149" i="29"/>
  <c r="R149" i="29"/>
  <c r="Q149" i="29"/>
  <c r="P149" i="29"/>
  <c r="H149" i="29"/>
  <c r="U149" i="29" s="1"/>
  <c r="G149" i="29"/>
  <c r="T149" i="29" s="1"/>
  <c r="A149" i="29"/>
  <c r="O149" i="29" s="1"/>
  <c r="S148" i="29"/>
  <c r="R148" i="29"/>
  <c r="Q148" i="29"/>
  <c r="P148" i="29"/>
  <c r="H148" i="29"/>
  <c r="U148" i="29" s="1"/>
  <c r="G148" i="29"/>
  <c r="T148" i="29" s="1"/>
  <c r="A148" i="29"/>
  <c r="O148" i="29" s="1"/>
  <c r="S147" i="29"/>
  <c r="R147" i="29"/>
  <c r="Q147" i="29"/>
  <c r="P147" i="29"/>
  <c r="H147" i="29"/>
  <c r="U147" i="29" s="1"/>
  <c r="G147" i="29"/>
  <c r="T147" i="29" s="1"/>
  <c r="A147" i="29"/>
  <c r="O147" i="29" s="1"/>
  <c r="S146" i="29"/>
  <c r="R146" i="29"/>
  <c r="Q146" i="29"/>
  <c r="P146" i="29"/>
  <c r="H146" i="29"/>
  <c r="U146" i="29" s="1"/>
  <c r="G146" i="29"/>
  <c r="T146" i="29" s="1"/>
  <c r="A146" i="29"/>
  <c r="O146" i="29" s="1"/>
  <c r="S145" i="29"/>
  <c r="R145" i="29"/>
  <c r="Q145" i="29"/>
  <c r="P145" i="29"/>
  <c r="H145" i="29"/>
  <c r="U145" i="29" s="1"/>
  <c r="G145" i="29"/>
  <c r="T145" i="29" s="1"/>
  <c r="V145" i="29" s="1"/>
  <c r="A145" i="29"/>
  <c r="O145" i="29" s="1"/>
  <c r="S144" i="29"/>
  <c r="R144" i="29"/>
  <c r="Q144" i="29"/>
  <c r="P144" i="29"/>
  <c r="H144" i="29"/>
  <c r="U144" i="29" s="1"/>
  <c r="G144" i="29"/>
  <c r="T144" i="29" s="1"/>
  <c r="A144" i="29"/>
  <c r="O144" i="29" s="1"/>
  <c r="S143" i="29"/>
  <c r="R143" i="29"/>
  <c r="Q143" i="29"/>
  <c r="P143" i="29"/>
  <c r="O143" i="29"/>
  <c r="H143" i="29"/>
  <c r="U143" i="29" s="1"/>
  <c r="G143" i="29"/>
  <c r="T143" i="29" s="1"/>
  <c r="A143" i="29"/>
  <c r="S142" i="29"/>
  <c r="R142" i="29"/>
  <c r="Q142" i="29"/>
  <c r="P142" i="29"/>
  <c r="H142" i="29"/>
  <c r="U142" i="29" s="1"/>
  <c r="G142" i="29"/>
  <c r="T142" i="29" s="1"/>
  <c r="A142" i="29"/>
  <c r="O142" i="29" s="1"/>
  <c r="S141" i="29"/>
  <c r="R141" i="29"/>
  <c r="Q141" i="29"/>
  <c r="P141" i="29"/>
  <c r="H141" i="29"/>
  <c r="U141" i="29" s="1"/>
  <c r="G141" i="29"/>
  <c r="T141" i="29" s="1"/>
  <c r="A141" i="29"/>
  <c r="O141" i="29" s="1"/>
  <c r="U140" i="29"/>
  <c r="S140" i="29"/>
  <c r="R140" i="29"/>
  <c r="Q140" i="29"/>
  <c r="P140" i="29"/>
  <c r="H140" i="29"/>
  <c r="G140" i="29"/>
  <c r="T140" i="29" s="1"/>
  <c r="A140" i="29"/>
  <c r="O140" i="29" s="1"/>
  <c r="S139" i="29"/>
  <c r="R139" i="29"/>
  <c r="Q139" i="29"/>
  <c r="P139" i="29"/>
  <c r="O139" i="29"/>
  <c r="H139" i="29"/>
  <c r="U139" i="29" s="1"/>
  <c r="G139" i="29"/>
  <c r="T139" i="29" s="1"/>
  <c r="A139" i="29"/>
  <c r="S138" i="29"/>
  <c r="R138" i="29"/>
  <c r="Q138" i="29"/>
  <c r="P138" i="29"/>
  <c r="H138" i="29"/>
  <c r="U138" i="29" s="1"/>
  <c r="G138" i="29"/>
  <c r="T138" i="29" s="1"/>
  <c r="A138" i="29"/>
  <c r="O138" i="29" s="1"/>
  <c r="S137" i="29"/>
  <c r="R137" i="29"/>
  <c r="Q137" i="29"/>
  <c r="P137" i="29"/>
  <c r="H137" i="29"/>
  <c r="U137" i="29" s="1"/>
  <c r="G137" i="29"/>
  <c r="T137" i="29" s="1"/>
  <c r="A137" i="29"/>
  <c r="O137" i="29" s="1"/>
  <c r="T136" i="29"/>
  <c r="S136" i="29"/>
  <c r="R136" i="29"/>
  <c r="Q136" i="29"/>
  <c r="P136" i="29"/>
  <c r="H136" i="29"/>
  <c r="U136" i="29" s="1"/>
  <c r="G136" i="29"/>
  <c r="A136" i="29"/>
  <c r="O136" i="29" s="1"/>
  <c r="S135" i="29"/>
  <c r="R135" i="29"/>
  <c r="Q135" i="29"/>
  <c r="P135" i="29"/>
  <c r="H135" i="29"/>
  <c r="U135" i="29" s="1"/>
  <c r="G135" i="29"/>
  <c r="T135" i="29" s="1"/>
  <c r="A135" i="29"/>
  <c r="O135" i="29" s="1"/>
  <c r="S134" i="29"/>
  <c r="R134" i="29"/>
  <c r="Q134" i="29"/>
  <c r="P134" i="29"/>
  <c r="H134" i="29"/>
  <c r="U134" i="29" s="1"/>
  <c r="G134" i="29"/>
  <c r="T134" i="29" s="1"/>
  <c r="A134" i="29"/>
  <c r="O134" i="29" s="1"/>
  <c r="S133" i="29"/>
  <c r="R133" i="29"/>
  <c r="Q133" i="29"/>
  <c r="P133" i="29"/>
  <c r="H133" i="29"/>
  <c r="U133" i="29" s="1"/>
  <c r="G133" i="29"/>
  <c r="T133" i="29" s="1"/>
  <c r="A133" i="29"/>
  <c r="O133" i="29" s="1"/>
  <c r="S132" i="29"/>
  <c r="R132" i="29"/>
  <c r="Q132" i="29"/>
  <c r="P132" i="29"/>
  <c r="H132" i="29"/>
  <c r="U132" i="29" s="1"/>
  <c r="G132" i="29"/>
  <c r="T132" i="29" s="1"/>
  <c r="A132" i="29"/>
  <c r="O132" i="29" s="1"/>
  <c r="S131" i="29"/>
  <c r="R131" i="29"/>
  <c r="Q131" i="29"/>
  <c r="P131" i="29"/>
  <c r="H131" i="29"/>
  <c r="U131" i="29" s="1"/>
  <c r="G131" i="29"/>
  <c r="T131" i="29" s="1"/>
  <c r="A131" i="29"/>
  <c r="O131" i="29" s="1"/>
  <c r="S130" i="29"/>
  <c r="R130" i="29"/>
  <c r="Q130" i="29"/>
  <c r="P130" i="29"/>
  <c r="H130" i="29"/>
  <c r="U130" i="29" s="1"/>
  <c r="G130" i="29"/>
  <c r="T130" i="29" s="1"/>
  <c r="A130" i="29"/>
  <c r="O130" i="29" s="1"/>
  <c r="S129" i="29"/>
  <c r="R129" i="29"/>
  <c r="Q129" i="29"/>
  <c r="P129" i="29"/>
  <c r="H129" i="29"/>
  <c r="U129" i="29" s="1"/>
  <c r="G129" i="29"/>
  <c r="T129" i="29" s="1"/>
  <c r="A129" i="29"/>
  <c r="O129" i="29" s="1"/>
  <c r="S128" i="29"/>
  <c r="R128" i="29"/>
  <c r="Q128" i="29"/>
  <c r="P128" i="29"/>
  <c r="H128" i="29"/>
  <c r="U128" i="29" s="1"/>
  <c r="G128" i="29"/>
  <c r="T128" i="29" s="1"/>
  <c r="A128" i="29"/>
  <c r="O128" i="29" s="1"/>
  <c r="S127" i="29"/>
  <c r="R127" i="29"/>
  <c r="Q127" i="29"/>
  <c r="P127" i="29"/>
  <c r="H127" i="29"/>
  <c r="U127" i="29" s="1"/>
  <c r="G127" i="29"/>
  <c r="T127" i="29" s="1"/>
  <c r="A127" i="29"/>
  <c r="O127" i="29" s="1"/>
  <c r="S126" i="29"/>
  <c r="R126" i="29"/>
  <c r="Q126" i="29"/>
  <c r="P126" i="29"/>
  <c r="H126" i="29"/>
  <c r="U126" i="29" s="1"/>
  <c r="G126" i="29"/>
  <c r="T126" i="29" s="1"/>
  <c r="V126" i="29" s="1"/>
  <c r="A126" i="29"/>
  <c r="O126" i="29" s="1"/>
  <c r="T125" i="29"/>
  <c r="V125" i="29" s="1"/>
  <c r="S125" i="29"/>
  <c r="R125" i="29"/>
  <c r="Q125" i="29"/>
  <c r="P125" i="29"/>
  <c r="H125" i="29"/>
  <c r="U125" i="29" s="1"/>
  <c r="G125" i="29"/>
  <c r="A125" i="29"/>
  <c r="O125" i="29" s="1"/>
  <c r="S124" i="29"/>
  <c r="R124" i="29"/>
  <c r="Q124" i="29"/>
  <c r="P124" i="29"/>
  <c r="H124" i="29"/>
  <c r="U124" i="29" s="1"/>
  <c r="G124" i="29"/>
  <c r="T124" i="29" s="1"/>
  <c r="A124" i="29"/>
  <c r="O124" i="29" s="1"/>
  <c r="T123" i="29"/>
  <c r="S123" i="29"/>
  <c r="R123" i="29"/>
  <c r="Q123" i="29"/>
  <c r="P123" i="29"/>
  <c r="H123" i="29"/>
  <c r="U123" i="29" s="1"/>
  <c r="G123" i="29"/>
  <c r="A123" i="29"/>
  <c r="O123" i="29" s="1"/>
  <c r="U122" i="29"/>
  <c r="S122" i="29"/>
  <c r="R122" i="29"/>
  <c r="Q122" i="29"/>
  <c r="P122" i="29"/>
  <c r="H122" i="29"/>
  <c r="G122" i="29"/>
  <c r="T122" i="29" s="1"/>
  <c r="A122" i="29"/>
  <c r="O122" i="29" s="1"/>
  <c r="S121" i="29"/>
  <c r="R121" i="29"/>
  <c r="Q121" i="29"/>
  <c r="P121" i="29"/>
  <c r="H121" i="29"/>
  <c r="U121" i="29" s="1"/>
  <c r="G121" i="29"/>
  <c r="T121" i="29" s="1"/>
  <c r="A121" i="29"/>
  <c r="O121" i="29" s="1"/>
  <c r="S120" i="29"/>
  <c r="R120" i="29"/>
  <c r="Q120" i="29"/>
  <c r="P120" i="29"/>
  <c r="H120" i="29"/>
  <c r="U120" i="29" s="1"/>
  <c r="G120" i="29"/>
  <c r="T120" i="29" s="1"/>
  <c r="A120" i="29"/>
  <c r="O120" i="29" s="1"/>
  <c r="S119" i="29"/>
  <c r="R119" i="29"/>
  <c r="Q119" i="29"/>
  <c r="P119" i="29"/>
  <c r="H119" i="29"/>
  <c r="U119" i="29" s="1"/>
  <c r="G119" i="29"/>
  <c r="T119" i="29" s="1"/>
  <c r="A119" i="29"/>
  <c r="O119" i="29" s="1"/>
  <c r="S118" i="29"/>
  <c r="R118" i="29"/>
  <c r="Q118" i="29"/>
  <c r="P118" i="29"/>
  <c r="H118" i="29"/>
  <c r="U118" i="29" s="1"/>
  <c r="G118" i="29"/>
  <c r="T118" i="29" s="1"/>
  <c r="A118" i="29"/>
  <c r="O118" i="29" s="1"/>
  <c r="U117" i="29"/>
  <c r="T117" i="29"/>
  <c r="S117" i="29"/>
  <c r="R117" i="29"/>
  <c r="Q117" i="29"/>
  <c r="P117" i="29"/>
  <c r="H117" i="29"/>
  <c r="G117" i="29"/>
  <c r="A117" i="29"/>
  <c r="O117" i="29" s="1"/>
  <c r="S116" i="29"/>
  <c r="R116" i="29"/>
  <c r="Q116" i="29"/>
  <c r="P116" i="29"/>
  <c r="H116" i="29"/>
  <c r="U116" i="29" s="1"/>
  <c r="G116" i="29"/>
  <c r="T116" i="29" s="1"/>
  <c r="A116" i="29"/>
  <c r="O116" i="29" s="1"/>
  <c r="S115" i="29"/>
  <c r="R115" i="29"/>
  <c r="Q115" i="29"/>
  <c r="P115" i="29"/>
  <c r="O115" i="29"/>
  <c r="H115" i="29"/>
  <c r="U115" i="29" s="1"/>
  <c r="G115" i="29"/>
  <c r="T115" i="29" s="1"/>
  <c r="A115" i="29"/>
  <c r="S114" i="29"/>
  <c r="R114" i="29"/>
  <c r="Q114" i="29"/>
  <c r="P114" i="29"/>
  <c r="H114" i="29"/>
  <c r="U114" i="29" s="1"/>
  <c r="G114" i="29"/>
  <c r="T114" i="29" s="1"/>
  <c r="A114" i="29"/>
  <c r="O114" i="29" s="1"/>
  <c r="S113" i="29"/>
  <c r="R113" i="29"/>
  <c r="Q113" i="29"/>
  <c r="P113" i="29"/>
  <c r="H113" i="29"/>
  <c r="U113" i="29" s="1"/>
  <c r="G113" i="29"/>
  <c r="T113" i="29" s="1"/>
  <c r="A113" i="29"/>
  <c r="O113" i="29" s="1"/>
  <c r="S112" i="29"/>
  <c r="R112" i="29"/>
  <c r="Q112" i="29"/>
  <c r="P112" i="29"/>
  <c r="H112" i="29"/>
  <c r="U112" i="29" s="1"/>
  <c r="G112" i="29"/>
  <c r="T112" i="29" s="1"/>
  <c r="V112" i="29" s="1"/>
  <c r="A112" i="29"/>
  <c r="O112" i="29" s="1"/>
  <c r="S111" i="29"/>
  <c r="R111" i="29"/>
  <c r="Q111" i="29"/>
  <c r="P111" i="29"/>
  <c r="H111" i="29"/>
  <c r="U111" i="29" s="1"/>
  <c r="G111" i="29"/>
  <c r="T111" i="29" s="1"/>
  <c r="V111" i="29" s="1"/>
  <c r="A111" i="29"/>
  <c r="O111" i="29" s="1"/>
  <c r="S110" i="29"/>
  <c r="R110" i="29"/>
  <c r="Q110" i="29"/>
  <c r="P110" i="29"/>
  <c r="H110" i="29"/>
  <c r="U110" i="29" s="1"/>
  <c r="G110" i="29"/>
  <c r="T110" i="29" s="1"/>
  <c r="A110" i="29"/>
  <c r="O110" i="29" s="1"/>
  <c r="S109" i="29"/>
  <c r="R109" i="29"/>
  <c r="Q109" i="29"/>
  <c r="P109" i="29"/>
  <c r="H109" i="29"/>
  <c r="U109" i="29" s="1"/>
  <c r="G109" i="29"/>
  <c r="T109" i="29" s="1"/>
  <c r="A109" i="29"/>
  <c r="O109" i="29" s="1"/>
  <c r="S108" i="29"/>
  <c r="R108" i="29"/>
  <c r="Q108" i="29"/>
  <c r="P108" i="29"/>
  <c r="H108" i="29"/>
  <c r="U108" i="29" s="1"/>
  <c r="G108" i="29"/>
  <c r="T108" i="29" s="1"/>
  <c r="A108" i="29"/>
  <c r="O108" i="29" s="1"/>
  <c r="S107" i="29"/>
  <c r="R107" i="29"/>
  <c r="Q107" i="29"/>
  <c r="P107" i="29"/>
  <c r="H107" i="29"/>
  <c r="U107" i="29" s="1"/>
  <c r="G107" i="29"/>
  <c r="T107" i="29" s="1"/>
  <c r="A107" i="29"/>
  <c r="O107" i="29" s="1"/>
  <c r="S106" i="29"/>
  <c r="R106" i="29"/>
  <c r="Q106" i="29"/>
  <c r="P106" i="29"/>
  <c r="H106" i="29"/>
  <c r="U106" i="29" s="1"/>
  <c r="G106" i="29"/>
  <c r="T106" i="29" s="1"/>
  <c r="A106" i="29"/>
  <c r="O106" i="29" s="1"/>
  <c r="S105" i="29"/>
  <c r="R105" i="29"/>
  <c r="Q105" i="29"/>
  <c r="P105" i="29"/>
  <c r="H105" i="29"/>
  <c r="U105" i="29" s="1"/>
  <c r="G105" i="29"/>
  <c r="T105" i="29" s="1"/>
  <c r="A105" i="29"/>
  <c r="O105" i="29" s="1"/>
  <c r="S104" i="29"/>
  <c r="R104" i="29"/>
  <c r="Q104" i="29"/>
  <c r="P104" i="29"/>
  <c r="H104" i="29"/>
  <c r="U104" i="29" s="1"/>
  <c r="G104" i="29"/>
  <c r="T104" i="29" s="1"/>
  <c r="A104" i="29"/>
  <c r="O104" i="29" s="1"/>
  <c r="U103" i="29"/>
  <c r="S103" i="29"/>
  <c r="R103" i="29"/>
  <c r="Q103" i="29"/>
  <c r="P103" i="29"/>
  <c r="O103" i="29"/>
  <c r="H103" i="29"/>
  <c r="G103" i="29"/>
  <c r="T103" i="29" s="1"/>
  <c r="A103" i="29"/>
  <c r="S102" i="29"/>
  <c r="R102" i="29"/>
  <c r="Q102" i="29"/>
  <c r="P102" i="29"/>
  <c r="H102" i="29"/>
  <c r="U102" i="29" s="1"/>
  <c r="G102" i="29"/>
  <c r="T102" i="29" s="1"/>
  <c r="A102" i="29"/>
  <c r="O102" i="29" s="1"/>
  <c r="S101" i="29"/>
  <c r="R101" i="29"/>
  <c r="Q101" i="29"/>
  <c r="P101" i="29"/>
  <c r="H101" i="29"/>
  <c r="U101" i="29" s="1"/>
  <c r="G101" i="29"/>
  <c r="T101" i="29" s="1"/>
  <c r="A101" i="29"/>
  <c r="O101" i="29" s="1"/>
  <c r="S100" i="29"/>
  <c r="R100" i="29"/>
  <c r="Q100" i="29"/>
  <c r="P100" i="29"/>
  <c r="H100" i="29"/>
  <c r="U100" i="29" s="1"/>
  <c r="G100" i="29"/>
  <c r="T100" i="29" s="1"/>
  <c r="A100" i="29"/>
  <c r="O100" i="29" s="1"/>
  <c r="S99" i="29"/>
  <c r="R99" i="29"/>
  <c r="Q99" i="29"/>
  <c r="P99" i="29"/>
  <c r="H99" i="29"/>
  <c r="U99" i="29" s="1"/>
  <c r="G99" i="29"/>
  <c r="T99" i="29" s="1"/>
  <c r="A99" i="29"/>
  <c r="O99" i="29" s="1"/>
  <c r="S98" i="29"/>
  <c r="R98" i="29"/>
  <c r="Q98" i="29"/>
  <c r="P98" i="29"/>
  <c r="O98" i="29"/>
  <c r="H98" i="29"/>
  <c r="U98" i="29" s="1"/>
  <c r="G98" i="29"/>
  <c r="T98" i="29" s="1"/>
  <c r="V98" i="29" s="1"/>
  <c r="A98" i="29"/>
  <c r="S97" i="29"/>
  <c r="R97" i="29"/>
  <c r="Q97" i="29"/>
  <c r="P97" i="29"/>
  <c r="H97" i="29"/>
  <c r="U97" i="29" s="1"/>
  <c r="G97" i="29"/>
  <c r="T97" i="29" s="1"/>
  <c r="A97" i="29"/>
  <c r="O97" i="29" s="1"/>
  <c r="S96" i="29"/>
  <c r="R96" i="29"/>
  <c r="Q96" i="29"/>
  <c r="P96" i="29"/>
  <c r="H96" i="29"/>
  <c r="U96" i="29" s="1"/>
  <c r="G96" i="29"/>
  <c r="T96" i="29" s="1"/>
  <c r="A96" i="29"/>
  <c r="O96" i="29" s="1"/>
  <c r="S95" i="29"/>
  <c r="R95" i="29"/>
  <c r="Q95" i="29"/>
  <c r="P95" i="29"/>
  <c r="H95" i="29"/>
  <c r="U95" i="29" s="1"/>
  <c r="G95" i="29"/>
  <c r="T95" i="29" s="1"/>
  <c r="A95" i="29"/>
  <c r="O95" i="29" s="1"/>
  <c r="S94" i="29"/>
  <c r="R94" i="29"/>
  <c r="Q94" i="29"/>
  <c r="P94" i="29"/>
  <c r="H94" i="29"/>
  <c r="U94" i="29" s="1"/>
  <c r="G94" i="29"/>
  <c r="T94" i="29" s="1"/>
  <c r="A94" i="29"/>
  <c r="O94" i="29" s="1"/>
  <c r="S93" i="29"/>
  <c r="R93" i="29"/>
  <c r="Q93" i="29"/>
  <c r="P93" i="29"/>
  <c r="H93" i="29"/>
  <c r="U93" i="29" s="1"/>
  <c r="G93" i="29"/>
  <c r="T93" i="29" s="1"/>
  <c r="V93" i="29" s="1"/>
  <c r="A93" i="29"/>
  <c r="O93" i="29" s="1"/>
  <c r="S92" i="29"/>
  <c r="R92" i="29"/>
  <c r="Q92" i="29"/>
  <c r="P92" i="29"/>
  <c r="H92" i="29"/>
  <c r="U92" i="29" s="1"/>
  <c r="G92" i="29"/>
  <c r="T92" i="29" s="1"/>
  <c r="V92" i="29" s="1"/>
  <c r="A92" i="29"/>
  <c r="O92" i="29" s="1"/>
  <c r="S91" i="29"/>
  <c r="R91" i="29"/>
  <c r="Q91" i="29"/>
  <c r="P91" i="29"/>
  <c r="H91" i="29"/>
  <c r="U91" i="29" s="1"/>
  <c r="G91" i="29"/>
  <c r="T91" i="29" s="1"/>
  <c r="A91" i="29"/>
  <c r="O91" i="29" s="1"/>
  <c r="U90" i="29"/>
  <c r="S90" i="29"/>
  <c r="R90" i="29"/>
  <c r="Q90" i="29"/>
  <c r="P90" i="29"/>
  <c r="H90" i="29"/>
  <c r="G90" i="29"/>
  <c r="T90" i="29" s="1"/>
  <c r="A90" i="29"/>
  <c r="O90" i="29" s="1"/>
  <c r="U89" i="29"/>
  <c r="T89" i="29"/>
  <c r="V89" i="29" s="1"/>
  <c r="S89" i="29"/>
  <c r="R89" i="29"/>
  <c r="Q89" i="29"/>
  <c r="P89" i="29"/>
  <c r="H89" i="29"/>
  <c r="G89" i="29"/>
  <c r="A89" i="29"/>
  <c r="O89" i="29" s="1"/>
  <c r="U88" i="29"/>
  <c r="S88" i="29"/>
  <c r="R88" i="29"/>
  <c r="Q88" i="29"/>
  <c r="P88" i="29"/>
  <c r="H88" i="29"/>
  <c r="G88" i="29"/>
  <c r="T88" i="29" s="1"/>
  <c r="A88" i="29"/>
  <c r="O88" i="29" s="1"/>
  <c r="S87" i="29"/>
  <c r="R87" i="29"/>
  <c r="Q87" i="29"/>
  <c r="P87" i="29"/>
  <c r="H87" i="29"/>
  <c r="U87" i="29" s="1"/>
  <c r="G87" i="29"/>
  <c r="T87" i="29" s="1"/>
  <c r="V87" i="29" s="1"/>
  <c r="A87" i="29"/>
  <c r="O87" i="29" s="1"/>
  <c r="S86" i="29"/>
  <c r="R86" i="29"/>
  <c r="Q86" i="29"/>
  <c r="P86" i="29"/>
  <c r="H86" i="29"/>
  <c r="U86" i="29" s="1"/>
  <c r="G86" i="29"/>
  <c r="T86" i="29" s="1"/>
  <c r="A86" i="29"/>
  <c r="O86" i="29" s="1"/>
  <c r="S85" i="29"/>
  <c r="R85" i="29"/>
  <c r="Q85" i="29"/>
  <c r="P85" i="29"/>
  <c r="H85" i="29"/>
  <c r="U85" i="29" s="1"/>
  <c r="G85" i="29"/>
  <c r="T85" i="29" s="1"/>
  <c r="A85" i="29"/>
  <c r="O85" i="29" s="1"/>
  <c r="S84" i="29"/>
  <c r="R84" i="29"/>
  <c r="Q84" i="29"/>
  <c r="P84" i="29"/>
  <c r="H84" i="29"/>
  <c r="U84" i="29" s="1"/>
  <c r="G84" i="29"/>
  <c r="T84" i="29" s="1"/>
  <c r="A84" i="29"/>
  <c r="O84" i="29" s="1"/>
  <c r="T83" i="29"/>
  <c r="S83" i="29"/>
  <c r="R83" i="29"/>
  <c r="Q83" i="29"/>
  <c r="P83" i="29"/>
  <c r="H83" i="29"/>
  <c r="U83" i="29" s="1"/>
  <c r="G83" i="29"/>
  <c r="A83" i="29"/>
  <c r="O83" i="29" s="1"/>
  <c r="S82" i="29"/>
  <c r="R82" i="29"/>
  <c r="Q82" i="29"/>
  <c r="P82" i="29"/>
  <c r="H82" i="29"/>
  <c r="U82" i="29" s="1"/>
  <c r="G82" i="29"/>
  <c r="T82" i="29" s="1"/>
  <c r="A82" i="29"/>
  <c r="O82" i="29" s="1"/>
  <c r="S81" i="29"/>
  <c r="R81" i="29"/>
  <c r="Q81" i="29"/>
  <c r="P81" i="29"/>
  <c r="O81" i="29"/>
  <c r="H81" i="29"/>
  <c r="U81" i="29" s="1"/>
  <c r="G81" i="29"/>
  <c r="T81" i="29" s="1"/>
  <c r="A81" i="29"/>
  <c r="S80" i="29"/>
  <c r="R80" i="29"/>
  <c r="Q80" i="29"/>
  <c r="P80" i="29"/>
  <c r="H80" i="29"/>
  <c r="U80" i="29" s="1"/>
  <c r="G80" i="29"/>
  <c r="T80" i="29" s="1"/>
  <c r="A80" i="29"/>
  <c r="O80" i="29" s="1"/>
  <c r="S79" i="29"/>
  <c r="R79" i="29"/>
  <c r="Q79" i="29"/>
  <c r="P79" i="29"/>
  <c r="H79" i="29"/>
  <c r="U79" i="29" s="1"/>
  <c r="G79" i="29"/>
  <c r="T79" i="29" s="1"/>
  <c r="A79" i="29"/>
  <c r="O79" i="29" s="1"/>
  <c r="S78" i="29"/>
  <c r="R78" i="29"/>
  <c r="Q78" i="29"/>
  <c r="P78" i="29"/>
  <c r="H78" i="29"/>
  <c r="U78" i="29" s="1"/>
  <c r="G78" i="29"/>
  <c r="T78" i="29" s="1"/>
  <c r="A78" i="29"/>
  <c r="O78" i="29" s="1"/>
  <c r="S77" i="29"/>
  <c r="R77" i="29"/>
  <c r="Q77" i="29"/>
  <c r="P77" i="29"/>
  <c r="H77" i="29"/>
  <c r="U77" i="29" s="1"/>
  <c r="G77" i="29"/>
  <c r="T77" i="29" s="1"/>
  <c r="A77" i="29"/>
  <c r="O77" i="29" s="1"/>
  <c r="S76" i="29"/>
  <c r="R76" i="29"/>
  <c r="Q76" i="29"/>
  <c r="P76" i="29"/>
  <c r="H76" i="29"/>
  <c r="U76" i="29" s="1"/>
  <c r="G76" i="29"/>
  <c r="T76" i="29" s="1"/>
  <c r="A76" i="29"/>
  <c r="O76" i="29" s="1"/>
  <c r="S75" i="29"/>
  <c r="R75" i="29"/>
  <c r="Q75" i="29"/>
  <c r="P75" i="29"/>
  <c r="H75" i="29"/>
  <c r="U75" i="29" s="1"/>
  <c r="G75" i="29"/>
  <c r="T75" i="29" s="1"/>
  <c r="V75" i="29" s="1"/>
  <c r="A75" i="29"/>
  <c r="O75" i="29" s="1"/>
  <c r="S74" i="29"/>
  <c r="R74" i="29"/>
  <c r="Q74" i="29"/>
  <c r="P74" i="29"/>
  <c r="H74" i="29"/>
  <c r="U74" i="29" s="1"/>
  <c r="G74" i="29"/>
  <c r="T74" i="29" s="1"/>
  <c r="A74" i="29"/>
  <c r="O74" i="29" s="1"/>
  <c r="S73" i="29"/>
  <c r="R73" i="29"/>
  <c r="Q73" i="29"/>
  <c r="P73" i="29"/>
  <c r="H73" i="29"/>
  <c r="U73" i="29" s="1"/>
  <c r="G73" i="29"/>
  <c r="T73" i="29" s="1"/>
  <c r="A73" i="29"/>
  <c r="O73" i="29" s="1"/>
  <c r="S72" i="29"/>
  <c r="R72" i="29"/>
  <c r="Q72" i="29"/>
  <c r="P72" i="29"/>
  <c r="H72" i="29"/>
  <c r="U72" i="29" s="1"/>
  <c r="G72" i="29"/>
  <c r="T72" i="29" s="1"/>
  <c r="A72" i="29"/>
  <c r="O72" i="29" s="1"/>
  <c r="S71" i="29"/>
  <c r="R71" i="29"/>
  <c r="Q71" i="29"/>
  <c r="P71" i="29"/>
  <c r="H71" i="29"/>
  <c r="U71" i="29" s="1"/>
  <c r="G71" i="29"/>
  <c r="T71" i="29" s="1"/>
  <c r="A71" i="29"/>
  <c r="O71" i="29" s="1"/>
  <c r="S70" i="29"/>
  <c r="R70" i="29"/>
  <c r="Q70" i="29"/>
  <c r="P70" i="29"/>
  <c r="H70" i="29"/>
  <c r="U70" i="29" s="1"/>
  <c r="G70" i="29"/>
  <c r="T70" i="29" s="1"/>
  <c r="V70" i="29" s="1"/>
  <c r="A70" i="29"/>
  <c r="O70" i="29" s="1"/>
  <c r="S69" i="29"/>
  <c r="R69" i="29"/>
  <c r="Q69" i="29"/>
  <c r="P69" i="29"/>
  <c r="H69" i="29"/>
  <c r="U69" i="29" s="1"/>
  <c r="G69" i="29"/>
  <c r="T69" i="29" s="1"/>
  <c r="A69" i="29"/>
  <c r="O69" i="29" s="1"/>
  <c r="S68" i="29"/>
  <c r="R68" i="29"/>
  <c r="Q68" i="29"/>
  <c r="P68" i="29"/>
  <c r="H68" i="29"/>
  <c r="U68" i="29" s="1"/>
  <c r="G68" i="29"/>
  <c r="T68" i="29" s="1"/>
  <c r="A68" i="29"/>
  <c r="O68" i="29" s="1"/>
  <c r="S67" i="29"/>
  <c r="R67" i="29"/>
  <c r="Q67" i="29"/>
  <c r="P67" i="29"/>
  <c r="H67" i="29"/>
  <c r="U67" i="29" s="1"/>
  <c r="G67" i="29"/>
  <c r="T67" i="29" s="1"/>
  <c r="A67" i="29"/>
  <c r="O67" i="29" s="1"/>
  <c r="S66" i="29"/>
  <c r="R66" i="29"/>
  <c r="Q66" i="29"/>
  <c r="P66" i="29"/>
  <c r="H66" i="29"/>
  <c r="U66" i="29" s="1"/>
  <c r="G66" i="29"/>
  <c r="T66" i="29" s="1"/>
  <c r="A66" i="29"/>
  <c r="O66" i="29" s="1"/>
  <c r="S65" i="29"/>
  <c r="R65" i="29"/>
  <c r="Q65" i="29"/>
  <c r="P65" i="29"/>
  <c r="H65" i="29"/>
  <c r="U65" i="29" s="1"/>
  <c r="G65" i="29"/>
  <c r="T65" i="29" s="1"/>
  <c r="A65" i="29"/>
  <c r="O65" i="29" s="1"/>
  <c r="S64" i="29"/>
  <c r="R64" i="29"/>
  <c r="Q64" i="29"/>
  <c r="P64" i="29"/>
  <c r="H64" i="29"/>
  <c r="U64" i="29" s="1"/>
  <c r="G64" i="29"/>
  <c r="T64" i="29" s="1"/>
  <c r="A64" i="29"/>
  <c r="O64" i="29" s="1"/>
  <c r="S63" i="29"/>
  <c r="R63" i="29"/>
  <c r="Q63" i="29"/>
  <c r="P63" i="29"/>
  <c r="H63" i="29"/>
  <c r="U63" i="29" s="1"/>
  <c r="G63" i="29"/>
  <c r="T63" i="29" s="1"/>
  <c r="V63" i="29" s="1"/>
  <c r="A63" i="29"/>
  <c r="O63" i="29" s="1"/>
  <c r="S62" i="29"/>
  <c r="R62" i="29"/>
  <c r="Q62" i="29"/>
  <c r="P62" i="29"/>
  <c r="H62" i="29"/>
  <c r="U62" i="29" s="1"/>
  <c r="G62" i="29"/>
  <c r="T62" i="29" s="1"/>
  <c r="A62" i="29"/>
  <c r="O62" i="29" s="1"/>
  <c r="T61" i="29"/>
  <c r="V61" i="29" s="1"/>
  <c r="S61" i="29"/>
  <c r="R61" i="29"/>
  <c r="Q61" i="29"/>
  <c r="P61" i="29"/>
  <c r="H61" i="29"/>
  <c r="U61" i="29" s="1"/>
  <c r="G61" i="29"/>
  <c r="A61" i="29"/>
  <c r="O61" i="29" s="1"/>
  <c r="S60" i="29"/>
  <c r="R60" i="29"/>
  <c r="Q60" i="29"/>
  <c r="P60" i="29"/>
  <c r="H60" i="29"/>
  <c r="U60" i="29" s="1"/>
  <c r="G60" i="29"/>
  <c r="T60" i="29" s="1"/>
  <c r="A60" i="29"/>
  <c r="O60" i="29" s="1"/>
  <c r="S59" i="29"/>
  <c r="R59" i="29"/>
  <c r="Q59" i="29"/>
  <c r="P59" i="29"/>
  <c r="H59" i="29"/>
  <c r="U59" i="29" s="1"/>
  <c r="G59" i="29"/>
  <c r="T59" i="29" s="1"/>
  <c r="A59" i="29"/>
  <c r="O59" i="29" s="1"/>
  <c r="S58" i="29"/>
  <c r="R58" i="29"/>
  <c r="Q58" i="29"/>
  <c r="P58" i="29"/>
  <c r="H58" i="29"/>
  <c r="U58" i="29" s="1"/>
  <c r="G58" i="29"/>
  <c r="T58" i="29" s="1"/>
  <c r="A58" i="29"/>
  <c r="O58" i="29" s="1"/>
  <c r="U57" i="29"/>
  <c r="T57" i="29"/>
  <c r="S57" i="29"/>
  <c r="R57" i="29"/>
  <c r="Q57" i="29"/>
  <c r="P57" i="29"/>
  <c r="H57" i="29"/>
  <c r="G57" i="29"/>
  <c r="A57" i="29"/>
  <c r="O57" i="29" s="1"/>
  <c r="S56" i="29"/>
  <c r="R56" i="29"/>
  <c r="Q56" i="29"/>
  <c r="P56" i="29"/>
  <c r="H56" i="29"/>
  <c r="U56" i="29" s="1"/>
  <c r="G56" i="29"/>
  <c r="T56" i="29" s="1"/>
  <c r="A56" i="29"/>
  <c r="O56" i="29" s="1"/>
  <c r="S55" i="29"/>
  <c r="R55" i="29"/>
  <c r="Q55" i="29"/>
  <c r="P55" i="29"/>
  <c r="H55" i="29"/>
  <c r="U55" i="29" s="1"/>
  <c r="G55" i="29"/>
  <c r="T55" i="29" s="1"/>
  <c r="A55" i="29"/>
  <c r="O55" i="29" s="1"/>
  <c r="S54" i="29"/>
  <c r="R54" i="29"/>
  <c r="Q54" i="29"/>
  <c r="P54" i="29"/>
  <c r="H54" i="29"/>
  <c r="U54" i="29" s="1"/>
  <c r="G54" i="29"/>
  <c r="T54" i="29" s="1"/>
  <c r="A54" i="29"/>
  <c r="O54" i="29" s="1"/>
  <c r="S53" i="29"/>
  <c r="R53" i="29"/>
  <c r="Q53" i="29"/>
  <c r="P53" i="29"/>
  <c r="H53" i="29"/>
  <c r="U53" i="29" s="1"/>
  <c r="G53" i="29"/>
  <c r="T53" i="29" s="1"/>
  <c r="A53" i="29"/>
  <c r="O53" i="29" s="1"/>
  <c r="S52" i="29"/>
  <c r="R52" i="29"/>
  <c r="Q52" i="29"/>
  <c r="P52" i="29"/>
  <c r="H52" i="29"/>
  <c r="U52" i="29" s="1"/>
  <c r="G52" i="29"/>
  <c r="T52" i="29" s="1"/>
  <c r="V52" i="29" s="1"/>
  <c r="A52" i="29"/>
  <c r="O52" i="29" s="1"/>
  <c r="S51" i="29"/>
  <c r="R51" i="29"/>
  <c r="Q51" i="29"/>
  <c r="P51" i="29"/>
  <c r="H51" i="29"/>
  <c r="U51" i="29" s="1"/>
  <c r="G51" i="29"/>
  <c r="T51" i="29" s="1"/>
  <c r="A51" i="29"/>
  <c r="O51" i="29" s="1"/>
  <c r="S50" i="29"/>
  <c r="R50" i="29"/>
  <c r="Q50" i="29"/>
  <c r="P50" i="29"/>
  <c r="H50" i="29"/>
  <c r="U50" i="29" s="1"/>
  <c r="G50" i="29"/>
  <c r="T50" i="29" s="1"/>
  <c r="V50" i="29" s="1"/>
  <c r="A50" i="29"/>
  <c r="O50" i="29" s="1"/>
  <c r="S49" i="29"/>
  <c r="R49" i="29"/>
  <c r="Q49" i="29"/>
  <c r="P49" i="29"/>
  <c r="H49" i="29"/>
  <c r="U49" i="29" s="1"/>
  <c r="G49" i="29"/>
  <c r="T49" i="29" s="1"/>
  <c r="V49" i="29" s="1"/>
  <c r="A49" i="29"/>
  <c r="O49" i="29" s="1"/>
  <c r="S48" i="29"/>
  <c r="R48" i="29"/>
  <c r="Q48" i="29"/>
  <c r="P48" i="29"/>
  <c r="H48" i="29"/>
  <c r="U48" i="29" s="1"/>
  <c r="G48" i="29"/>
  <c r="T48" i="29" s="1"/>
  <c r="A48" i="29"/>
  <c r="O48" i="29" s="1"/>
  <c r="U47" i="29"/>
  <c r="T47" i="29"/>
  <c r="S47" i="29"/>
  <c r="R47" i="29"/>
  <c r="Q47" i="29"/>
  <c r="P47" i="29"/>
  <c r="H47" i="29"/>
  <c r="G47" i="29"/>
  <c r="A47" i="29"/>
  <c r="O47" i="29" s="1"/>
  <c r="U46" i="29"/>
  <c r="T46" i="29"/>
  <c r="S46" i="29"/>
  <c r="R46" i="29"/>
  <c r="Q46" i="29"/>
  <c r="P46" i="29"/>
  <c r="H46" i="29"/>
  <c r="G46" i="29"/>
  <c r="A46" i="29"/>
  <c r="O46" i="29" s="1"/>
  <c r="S45" i="29"/>
  <c r="R45" i="29"/>
  <c r="Q45" i="29"/>
  <c r="P45" i="29"/>
  <c r="H45" i="29"/>
  <c r="U45" i="29" s="1"/>
  <c r="G45" i="29"/>
  <c r="T45" i="29" s="1"/>
  <c r="A45" i="29"/>
  <c r="O45" i="29" s="1"/>
  <c r="S44" i="29"/>
  <c r="R44" i="29"/>
  <c r="Q44" i="29"/>
  <c r="P44" i="29"/>
  <c r="H44" i="29"/>
  <c r="U44" i="29" s="1"/>
  <c r="G44" i="29"/>
  <c r="T44" i="29" s="1"/>
  <c r="A44" i="29"/>
  <c r="O44" i="29" s="1"/>
  <c r="S43" i="29"/>
  <c r="R43" i="29"/>
  <c r="Q43" i="29"/>
  <c r="P43" i="29"/>
  <c r="H43" i="29"/>
  <c r="U43" i="29" s="1"/>
  <c r="G43" i="29"/>
  <c r="T43" i="29" s="1"/>
  <c r="V43" i="29" s="1"/>
  <c r="A43" i="29"/>
  <c r="O43" i="29" s="1"/>
  <c r="S42" i="29"/>
  <c r="R42" i="29"/>
  <c r="Q42" i="29"/>
  <c r="P42" i="29"/>
  <c r="H42" i="29"/>
  <c r="U42" i="29" s="1"/>
  <c r="G42" i="29"/>
  <c r="T42" i="29" s="1"/>
  <c r="A42" i="29"/>
  <c r="O42" i="29" s="1"/>
  <c r="S41" i="29"/>
  <c r="R41" i="29"/>
  <c r="Q41" i="29"/>
  <c r="P41" i="29"/>
  <c r="H41" i="29"/>
  <c r="U41" i="29" s="1"/>
  <c r="G41" i="29"/>
  <c r="T41" i="29" s="1"/>
  <c r="V41" i="29" s="1"/>
  <c r="A41" i="29"/>
  <c r="O41" i="29" s="1"/>
  <c r="S40" i="29"/>
  <c r="R40" i="29"/>
  <c r="Q40" i="29"/>
  <c r="P40" i="29"/>
  <c r="H40" i="29"/>
  <c r="U40" i="29" s="1"/>
  <c r="G40" i="29"/>
  <c r="T40" i="29" s="1"/>
  <c r="A40" i="29"/>
  <c r="O40" i="29" s="1"/>
  <c r="T39" i="29"/>
  <c r="S39" i="29"/>
  <c r="R39" i="29"/>
  <c r="Q39" i="29"/>
  <c r="P39" i="29"/>
  <c r="H39" i="29"/>
  <c r="U39" i="29" s="1"/>
  <c r="G39" i="29"/>
  <c r="A39" i="29"/>
  <c r="O39" i="29" s="1"/>
  <c r="S38" i="29"/>
  <c r="R38" i="29"/>
  <c r="Q38" i="29"/>
  <c r="P38" i="29"/>
  <c r="H38" i="29"/>
  <c r="U38" i="29" s="1"/>
  <c r="G38" i="29"/>
  <c r="T38" i="29" s="1"/>
  <c r="V38" i="29" s="1"/>
  <c r="A38" i="29"/>
  <c r="O38" i="29" s="1"/>
  <c r="S37" i="29"/>
  <c r="R37" i="29"/>
  <c r="Q37" i="29"/>
  <c r="P37" i="29"/>
  <c r="O37" i="29"/>
  <c r="H37" i="29"/>
  <c r="U37" i="29" s="1"/>
  <c r="G37" i="29"/>
  <c r="T37" i="29" s="1"/>
  <c r="A37" i="29"/>
  <c r="S36" i="29"/>
  <c r="R36" i="29"/>
  <c r="Q36" i="29"/>
  <c r="P36" i="29"/>
  <c r="O36" i="29"/>
  <c r="H36" i="29"/>
  <c r="U36" i="29" s="1"/>
  <c r="G36" i="29"/>
  <c r="T36" i="29" s="1"/>
  <c r="A36" i="29"/>
  <c r="S35" i="29"/>
  <c r="R35" i="29"/>
  <c r="Q35" i="29"/>
  <c r="P35" i="29"/>
  <c r="H35" i="29"/>
  <c r="U35" i="29" s="1"/>
  <c r="G35" i="29"/>
  <c r="T35" i="29" s="1"/>
  <c r="A35" i="29"/>
  <c r="O35" i="29" s="1"/>
  <c r="S34" i="29"/>
  <c r="R34" i="29"/>
  <c r="Q34" i="29"/>
  <c r="P34" i="29"/>
  <c r="H34" i="29"/>
  <c r="U34" i="29" s="1"/>
  <c r="G34" i="29"/>
  <c r="T34" i="29" s="1"/>
  <c r="A34" i="29"/>
  <c r="O34" i="29" s="1"/>
  <c r="U33" i="29"/>
  <c r="T33" i="29"/>
  <c r="S33" i="29"/>
  <c r="R33" i="29"/>
  <c r="Q33" i="29"/>
  <c r="P33" i="29"/>
  <c r="H33" i="29"/>
  <c r="G33" i="29"/>
  <c r="A33" i="29"/>
  <c r="O33" i="29" s="1"/>
  <c r="S32" i="29"/>
  <c r="R32" i="29"/>
  <c r="Q32" i="29"/>
  <c r="P32" i="29"/>
  <c r="H32" i="29"/>
  <c r="U32" i="29" s="1"/>
  <c r="G32" i="29"/>
  <c r="T32" i="29" s="1"/>
  <c r="A32" i="29"/>
  <c r="O32" i="29" s="1"/>
  <c r="S31" i="29"/>
  <c r="R31" i="29"/>
  <c r="Q31" i="29"/>
  <c r="P31" i="29"/>
  <c r="H31" i="29"/>
  <c r="U31" i="29" s="1"/>
  <c r="G31" i="29"/>
  <c r="T31" i="29" s="1"/>
  <c r="A31" i="29"/>
  <c r="O31" i="29" s="1"/>
  <c r="S30" i="29"/>
  <c r="R30" i="29"/>
  <c r="Q30" i="29"/>
  <c r="P30" i="29"/>
  <c r="H30" i="29"/>
  <c r="U30" i="29" s="1"/>
  <c r="G30" i="29"/>
  <c r="T30" i="29" s="1"/>
  <c r="A30" i="29"/>
  <c r="O30" i="29" s="1"/>
  <c r="U29" i="29"/>
  <c r="S29" i="29"/>
  <c r="R29" i="29"/>
  <c r="Q29" i="29"/>
  <c r="P29" i="29"/>
  <c r="H29" i="29"/>
  <c r="G29" i="29"/>
  <c r="T29" i="29" s="1"/>
  <c r="A29" i="29"/>
  <c r="O29" i="29" s="1"/>
  <c r="S28" i="29"/>
  <c r="R28" i="29"/>
  <c r="Q28" i="29"/>
  <c r="P28" i="29"/>
  <c r="H28" i="29"/>
  <c r="U28" i="29" s="1"/>
  <c r="G28" i="29"/>
  <c r="T28" i="29" s="1"/>
  <c r="V28" i="29" s="1"/>
  <c r="A28" i="29"/>
  <c r="O28" i="29" s="1"/>
  <c r="S27" i="29"/>
  <c r="R27" i="29"/>
  <c r="Q27" i="29"/>
  <c r="P27" i="29"/>
  <c r="O27" i="29"/>
  <c r="H27" i="29"/>
  <c r="U27" i="29" s="1"/>
  <c r="G27" i="29"/>
  <c r="T27" i="29" s="1"/>
  <c r="V27" i="29" s="1"/>
  <c r="A27" i="29"/>
  <c r="S26" i="29"/>
  <c r="R26" i="29"/>
  <c r="Q26" i="29"/>
  <c r="P26" i="29"/>
  <c r="H26" i="29"/>
  <c r="U26" i="29" s="1"/>
  <c r="G26" i="29"/>
  <c r="T26" i="29" s="1"/>
  <c r="A26" i="29"/>
  <c r="O26" i="29" s="1"/>
  <c r="S25" i="29"/>
  <c r="R25" i="29"/>
  <c r="Q25" i="29"/>
  <c r="P25" i="29"/>
  <c r="H25" i="29"/>
  <c r="U25" i="29" s="1"/>
  <c r="G25" i="29"/>
  <c r="T25" i="29" s="1"/>
  <c r="A25" i="29"/>
  <c r="O25" i="29" s="1"/>
  <c r="S24" i="29"/>
  <c r="R24" i="29"/>
  <c r="Q24" i="29"/>
  <c r="P24" i="29"/>
  <c r="H24" i="29"/>
  <c r="U24" i="29" s="1"/>
  <c r="G24" i="29"/>
  <c r="T24" i="29" s="1"/>
  <c r="A24" i="29"/>
  <c r="O24" i="29" s="1"/>
  <c r="S23" i="29"/>
  <c r="R23" i="29"/>
  <c r="Q23" i="29"/>
  <c r="P23" i="29"/>
  <c r="H23" i="29"/>
  <c r="U23" i="29" s="1"/>
  <c r="G23" i="29"/>
  <c r="T23" i="29" s="1"/>
  <c r="A23" i="29"/>
  <c r="O23" i="29" s="1"/>
  <c r="S22" i="29"/>
  <c r="R22" i="29"/>
  <c r="Q22" i="29"/>
  <c r="P22" i="29"/>
  <c r="O22" i="29"/>
  <c r="H22" i="29"/>
  <c r="U22" i="29" s="1"/>
  <c r="G22" i="29"/>
  <c r="T22" i="29" s="1"/>
  <c r="A22" i="29"/>
  <c r="S21" i="29"/>
  <c r="R21" i="29"/>
  <c r="Q21" i="29"/>
  <c r="P21" i="29"/>
  <c r="H21" i="29"/>
  <c r="U21" i="29" s="1"/>
  <c r="G21" i="29"/>
  <c r="T21" i="29" s="1"/>
  <c r="V21" i="29" s="1"/>
  <c r="A21" i="29"/>
  <c r="O21" i="29" s="1"/>
  <c r="S20" i="29"/>
  <c r="R20" i="29"/>
  <c r="Q20" i="29"/>
  <c r="P20" i="29"/>
  <c r="H20" i="29"/>
  <c r="U20" i="29" s="1"/>
  <c r="G20" i="29"/>
  <c r="T20" i="29" s="1"/>
  <c r="A20" i="29"/>
  <c r="O20" i="29" s="1"/>
  <c r="S19" i="29"/>
  <c r="R19" i="29"/>
  <c r="Q19" i="29"/>
  <c r="P19" i="29"/>
  <c r="H19" i="29"/>
  <c r="U19" i="29" s="1"/>
  <c r="G19" i="29"/>
  <c r="T19" i="29" s="1"/>
  <c r="A19" i="29"/>
  <c r="O19" i="29" s="1"/>
  <c r="S18" i="29"/>
  <c r="R18" i="29"/>
  <c r="Q18" i="29"/>
  <c r="P18" i="29"/>
  <c r="H18" i="29"/>
  <c r="U18" i="29" s="1"/>
  <c r="G18" i="29"/>
  <c r="T18" i="29" s="1"/>
  <c r="A18" i="29"/>
  <c r="O18" i="29" s="1"/>
  <c r="S17" i="29"/>
  <c r="R17" i="29"/>
  <c r="Q17" i="29"/>
  <c r="P17" i="29"/>
  <c r="O17" i="29"/>
  <c r="H17" i="29"/>
  <c r="U17" i="29" s="1"/>
  <c r="G17" i="29"/>
  <c r="T17" i="29" s="1"/>
  <c r="A17" i="29"/>
  <c r="S16" i="29"/>
  <c r="R16" i="29"/>
  <c r="Q16" i="29"/>
  <c r="P16" i="29"/>
  <c r="H16" i="29"/>
  <c r="U16" i="29" s="1"/>
  <c r="G16" i="29"/>
  <c r="T16" i="29" s="1"/>
  <c r="A16" i="29"/>
  <c r="O16" i="29" s="1"/>
  <c r="S15" i="29"/>
  <c r="R15" i="29"/>
  <c r="Q15" i="29"/>
  <c r="P15" i="29"/>
  <c r="H15" i="29"/>
  <c r="U15" i="29" s="1"/>
  <c r="G15" i="29"/>
  <c r="T15" i="29" s="1"/>
  <c r="A15" i="29"/>
  <c r="O15" i="29" s="1"/>
  <c r="S14" i="29"/>
  <c r="R14" i="29"/>
  <c r="Q14" i="29"/>
  <c r="P14" i="29"/>
  <c r="H14" i="29"/>
  <c r="U14" i="29" s="1"/>
  <c r="G14" i="29"/>
  <c r="T14" i="29" s="1"/>
  <c r="V14" i="29" s="1"/>
  <c r="A14" i="29"/>
  <c r="O14" i="29" s="1"/>
  <c r="S13" i="29"/>
  <c r="R13" i="29"/>
  <c r="Q13" i="29"/>
  <c r="P13" i="29"/>
  <c r="H13" i="29"/>
  <c r="U13" i="29" s="1"/>
  <c r="G13" i="29"/>
  <c r="T13" i="29" s="1"/>
  <c r="A13" i="29"/>
  <c r="O13" i="29" s="1"/>
  <c r="S12" i="29"/>
  <c r="R12" i="29"/>
  <c r="Q12" i="29"/>
  <c r="P12" i="29"/>
  <c r="H12" i="29"/>
  <c r="U12" i="29" s="1"/>
  <c r="G12" i="29"/>
  <c r="T12" i="29" s="1"/>
  <c r="A12" i="29"/>
  <c r="O12" i="29" s="1"/>
  <c r="S11" i="29"/>
  <c r="R11" i="29"/>
  <c r="Q11" i="29"/>
  <c r="P11" i="29"/>
  <c r="H11" i="29"/>
  <c r="U11" i="29" s="1"/>
  <c r="G11" i="29"/>
  <c r="T11" i="29" s="1"/>
  <c r="A11" i="29"/>
  <c r="O11" i="29" s="1"/>
  <c r="S10" i="29"/>
  <c r="R10" i="29"/>
  <c r="Q10" i="29"/>
  <c r="P10" i="29"/>
  <c r="H10" i="29"/>
  <c r="U10" i="29" s="1"/>
  <c r="G10" i="29"/>
  <c r="T10" i="29" s="1"/>
  <c r="A10" i="29"/>
  <c r="O10" i="29" s="1"/>
  <c r="S9" i="29"/>
  <c r="R9" i="29"/>
  <c r="Q9" i="29"/>
  <c r="P9" i="29"/>
  <c r="H9" i="29"/>
  <c r="U9" i="29" s="1"/>
  <c r="G9" i="29"/>
  <c r="T9" i="29" s="1"/>
  <c r="V9" i="29" s="1"/>
  <c r="A9" i="29"/>
  <c r="O9" i="29" s="1"/>
  <c r="S8" i="29"/>
  <c r="R8" i="29"/>
  <c r="Q8" i="29"/>
  <c r="P8" i="29"/>
  <c r="O8" i="29"/>
  <c r="H8" i="29"/>
  <c r="U8" i="29" s="1"/>
  <c r="G8" i="29"/>
  <c r="T8" i="29" s="1"/>
  <c r="V8" i="29" s="1"/>
  <c r="A8" i="29"/>
  <c r="S7" i="29"/>
  <c r="R7" i="29"/>
  <c r="Q7" i="29"/>
  <c r="P7" i="29"/>
  <c r="H7" i="29"/>
  <c r="U7" i="29" s="1"/>
  <c r="G7" i="29"/>
  <c r="T7" i="29" s="1"/>
  <c r="A7" i="29"/>
  <c r="O7" i="29" s="1"/>
  <c r="S6" i="29"/>
  <c r="R6" i="29"/>
  <c r="Q6" i="29"/>
  <c r="P6" i="29"/>
  <c r="H6" i="29"/>
  <c r="U6" i="29" s="1"/>
  <c r="G6" i="29"/>
  <c r="T6" i="29" s="1"/>
  <c r="A6" i="29"/>
  <c r="O6" i="29" s="1"/>
  <c r="U5" i="29"/>
  <c r="S5" i="29"/>
  <c r="R5" i="29"/>
  <c r="Q5" i="29"/>
  <c r="P5" i="29"/>
  <c r="H5" i="29"/>
  <c r="G5" i="29"/>
  <c r="T5" i="29" s="1"/>
  <c r="V5" i="29" s="1"/>
  <c r="A5" i="29"/>
  <c r="O5" i="29" s="1"/>
  <c r="S4" i="29"/>
  <c r="R4" i="29"/>
  <c r="Q4" i="29"/>
  <c r="P4" i="29"/>
  <c r="H4" i="29"/>
  <c r="U4" i="29" s="1"/>
  <c r="G4" i="29"/>
  <c r="T4" i="29" s="1"/>
  <c r="A4" i="29"/>
  <c r="O4" i="29" s="1"/>
  <c r="S3" i="29"/>
  <c r="R3" i="29"/>
  <c r="Q3" i="29"/>
  <c r="P3" i="29"/>
  <c r="H3" i="29"/>
  <c r="U3" i="29" s="1"/>
  <c r="G3" i="29"/>
  <c r="T3" i="29" s="1"/>
  <c r="A3" i="29"/>
  <c r="O3" i="29" s="1"/>
  <c r="S2" i="29"/>
  <c r="R2" i="29"/>
  <c r="Q2" i="29"/>
  <c r="P2" i="29"/>
  <c r="H2" i="29"/>
  <c r="U2" i="29" s="1"/>
  <c r="G2" i="29"/>
  <c r="T2" i="29" s="1"/>
  <c r="A2" i="29"/>
  <c r="O2" i="29" s="1"/>
  <c r="G119" i="24"/>
  <c r="H119" i="24"/>
  <c r="G120" i="24"/>
  <c r="H120" i="24"/>
  <c r="G121" i="24"/>
  <c r="T121" i="24" s="1"/>
  <c r="V121" i="24" s="1"/>
  <c r="H121" i="24"/>
  <c r="U121" i="24" s="1"/>
  <c r="G122" i="24"/>
  <c r="H122" i="24"/>
  <c r="G123" i="24"/>
  <c r="H123" i="24"/>
  <c r="G124" i="24"/>
  <c r="H124" i="24"/>
  <c r="G125" i="24"/>
  <c r="H125" i="24"/>
  <c r="G126" i="24"/>
  <c r="H126" i="24"/>
  <c r="G127" i="24"/>
  <c r="H127" i="24"/>
  <c r="G128" i="24"/>
  <c r="H128" i="24"/>
  <c r="G129" i="24"/>
  <c r="T129" i="24" s="1"/>
  <c r="V129" i="24" s="1"/>
  <c r="H129" i="24"/>
  <c r="G130" i="24"/>
  <c r="H130" i="24"/>
  <c r="G131" i="24"/>
  <c r="H131" i="24"/>
  <c r="G132" i="24"/>
  <c r="H132" i="24"/>
  <c r="G133" i="24"/>
  <c r="H133" i="24"/>
  <c r="G134" i="24"/>
  <c r="H134" i="24"/>
  <c r="G135" i="24"/>
  <c r="T135" i="24" s="1"/>
  <c r="H135" i="24"/>
  <c r="U135" i="24" s="1"/>
  <c r="G136" i="24"/>
  <c r="H136" i="24"/>
  <c r="G137" i="24"/>
  <c r="H137" i="24"/>
  <c r="G138" i="24"/>
  <c r="H138" i="24"/>
  <c r="G139" i="24"/>
  <c r="H139" i="24"/>
  <c r="G140" i="24"/>
  <c r="H140" i="24"/>
  <c r="G141" i="24"/>
  <c r="H141" i="24"/>
  <c r="G142" i="24"/>
  <c r="H142" i="24"/>
  <c r="G143" i="24"/>
  <c r="T143" i="24" s="1"/>
  <c r="H143" i="24"/>
  <c r="G144" i="24"/>
  <c r="H144" i="24"/>
  <c r="G145" i="24"/>
  <c r="H145" i="24"/>
  <c r="G146" i="24"/>
  <c r="H146" i="24"/>
  <c r="G147" i="24"/>
  <c r="H147" i="24"/>
  <c r="G148" i="24"/>
  <c r="H148" i="24"/>
  <c r="G149" i="24"/>
  <c r="T149" i="24" s="1"/>
  <c r="V149" i="24" s="1"/>
  <c r="H149" i="24"/>
  <c r="U149" i="24" s="1"/>
  <c r="G150" i="24"/>
  <c r="H150" i="24"/>
  <c r="G151" i="24"/>
  <c r="H151" i="24"/>
  <c r="G152" i="24"/>
  <c r="H152" i="24"/>
  <c r="G153" i="24"/>
  <c r="H153" i="24"/>
  <c r="G154" i="24"/>
  <c r="H154" i="24"/>
  <c r="G155" i="24"/>
  <c r="H155" i="24"/>
  <c r="G156" i="24"/>
  <c r="H156" i="24"/>
  <c r="G157" i="24"/>
  <c r="T157" i="24" s="1"/>
  <c r="H157" i="24"/>
  <c r="G158" i="24"/>
  <c r="H158" i="24"/>
  <c r="G159" i="24"/>
  <c r="H159" i="24"/>
  <c r="G160" i="24"/>
  <c r="H160" i="24"/>
  <c r="G161" i="24"/>
  <c r="H161" i="24"/>
  <c r="G162" i="24"/>
  <c r="H162" i="24"/>
  <c r="G163" i="24"/>
  <c r="T163" i="24" s="1"/>
  <c r="V163" i="24" s="1"/>
  <c r="H163" i="24"/>
  <c r="U163" i="24" s="1"/>
  <c r="G164" i="24"/>
  <c r="H164" i="24"/>
  <c r="G165" i="24"/>
  <c r="H165" i="24"/>
  <c r="G166" i="24"/>
  <c r="H166" i="24"/>
  <c r="G167" i="24"/>
  <c r="H167" i="24"/>
  <c r="G168" i="24"/>
  <c r="H168" i="24"/>
  <c r="G169" i="24"/>
  <c r="H169" i="24"/>
  <c r="G170" i="24"/>
  <c r="H170" i="24"/>
  <c r="G171" i="24"/>
  <c r="T171" i="24" s="1"/>
  <c r="H171" i="24"/>
  <c r="G172" i="24"/>
  <c r="H172" i="24"/>
  <c r="G173" i="24"/>
  <c r="H173" i="24"/>
  <c r="G174" i="24"/>
  <c r="H174" i="24"/>
  <c r="G175" i="24"/>
  <c r="H175" i="24"/>
  <c r="G176" i="24"/>
  <c r="H176" i="24"/>
  <c r="G177" i="24"/>
  <c r="H177" i="24"/>
  <c r="U177" i="24" s="1"/>
  <c r="G178" i="24"/>
  <c r="H178" i="24"/>
  <c r="G179" i="24"/>
  <c r="H179" i="24"/>
  <c r="G180" i="24"/>
  <c r="H180" i="24"/>
  <c r="G181" i="24"/>
  <c r="H181" i="24"/>
  <c r="G182" i="24"/>
  <c r="H182" i="24"/>
  <c r="G183" i="24"/>
  <c r="H183" i="24"/>
  <c r="G184" i="24"/>
  <c r="H184" i="24"/>
  <c r="G185" i="24"/>
  <c r="H185" i="24"/>
  <c r="G186" i="24"/>
  <c r="H186" i="24"/>
  <c r="G187" i="24"/>
  <c r="H187" i="24"/>
  <c r="G188" i="24"/>
  <c r="H188" i="24"/>
  <c r="G189" i="24"/>
  <c r="H189" i="24"/>
  <c r="G190" i="24"/>
  <c r="H190" i="24"/>
  <c r="G191" i="24"/>
  <c r="T191" i="24" s="1"/>
  <c r="V191" i="24" s="1"/>
  <c r="H191" i="24"/>
  <c r="U191" i="24" s="1"/>
  <c r="G192" i="24"/>
  <c r="H192" i="24"/>
  <c r="G193" i="24"/>
  <c r="H193" i="24"/>
  <c r="G194" i="24"/>
  <c r="H194" i="24"/>
  <c r="G195" i="24"/>
  <c r="H195" i="24"/>
  <c r="G196" i="24"/>
  <c r="H196" i="24"/>
  <c r="G197" i="24"/>
  <c r="H197" i="24"/>
  <c r="A3" i="24"/>
  <c r="A4" i="24"/>
  <c r="A5" i="24"/>
  <c r="A6" i="24"/>
  <c r="A7" i="24"/>
  <c r="A8" i="24"/>
  <c r="A9" i="24"/>
  <c r="A10" i="24"/>
  <c r="A11" i="24"/>
  <c r="A12" i="24"/>
  <c r="A13" i="24"/>
  <c r="A14" i="24"/>
  <c r="O14" i="24" s="1"/>
  <c r="A15" i="24"/>
  <c r="O15" i="24" s="1"/>
  <c r="A16" i="24"/>
  <c r="A17" i="24"/>
  <c r="A18" i="24"/>
  <c r="O18" i="24" s="1"/>
  <c r="A19" i="24"/>
  <c r="O19" i="24" s="1"/>
  <c r="A20" i="24"/>
  <c r="A21" i="24"/>
  <c r="A22" i="24"/>
  <c r="O22" i="24" s="1"/>
  <c r="A23" i="24"/>
  <c r="A24" i="24"/>
  <c r="A25" i="24"/>
  <c r="A26" i="24"/>
  <c r="O26" i="24" s="1"/>
  <c r="A27" i="24"/>
  <c r="A28" i="24"/>
  <c r="A29" i="24"/>
  <c r="A30" i="24"/>
  <c r="O30" i="24" s="1"/>
  <c r="A31" i="24"/>
  <c r="A32" i="24"/>
  <c r="A33" i="24"/>
  <c r="A34" i="24"/>
  <c r="A35" i="24"/>
  <c r="A36" i="24"/>
  <c r="A37" i="24"/>
  <c r="A38" i="24"/>
  <c r="A39" i="24"/>
  <c r="A40" i="24"/>
  <c r="A41" i="24"/>
  <c r="A42" i="24"/>
  <c r="A43" i="24"/>
  <c r="O43" i="24" s="1"/>
  <c r="A44" i="24"/>
  <c r="A45" i="24"/>
  <c r="A46" i="24"/>
  <c r="A47" i="24"/>
  <c r="O47" i="24" s="1"/>
  <c r="A48" i="24"/>
  <c r="A49" i="24"/>
  <c r="A50" i="24"/>
  <c r="A51" i="24"/>
  <c r="A52" i="24"/>
  <c r="A53" i="24"/>
  <c r="A54" i="24"/>
  <c r="A55" i="24"/>
  <c r="O55" i="24" s="1"/>
  <c r="A56" i="24"/>
  <c r="A57" i="24"/>
  <c r="O57" i="24" s="1"/>
  <c r="A58" i="24"/>
  <c r="O58" i="24" s="1"/>
  <c r="A59" i="24"/>
  <c r="A60" i="24"/>
  <c r="A61" i="24"/>
  <c r="A62" i="24"/>
  <c r="A63" i="24"/>
  <c r="A64" i="24"/>
  <c r="A65" i="24"/>
  <c r="A66" i="24"/>
  <c r="A67" i="24"/>
  <c r="A68" i="24"/>
  <c r="A69" i="24"/>
  <c r="A70" i="24"/>
  <c r="A71" i="24"/>
  <c r="A72" i="24"/>
  <c r="A73" i="24"/>
  <c r="O73" i="24" s="1"/>
  <c r="A74" i="24"/>
  <c r="A75" i="24"/>
  <c r="A76" i="24"/>
  <c r="A77" i="24"/>
  <c r="A78" i="24"/>
  <c r="A79" i="24"/>
  <c r="A80" i="24"/>
  <c r="A81" i="24"/>
  <c r="A82" i="24"/>
  <c r="A83" i="24"/>
  <c r="A84" i="24"/>
  <c r="A85" i="24"/>
  <c r="O85" i="24" s="1"/>
  <c r="A86" i="24"/>
  <c r="O86" i="24" s="1"/>
  <c r="A87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O102" i="24" s="1"/>
  <c r="A103" i="24"/>
  <c r="A104" i="24"/>
  <c r="A105" i="24"/>
  <c r="A106" i="24"/>
  <c r="A107" i="24"/>
  <c r="A108" i="24"/>
  <c r="A109" i="24"/>
  <c r="A110" i="24"/>
  <c r="A111" i="24"/>
  <c r="A112" i="24"/>
  <c r="A113" i="24"/>
  <c r="O113" i="24" s="1"/>
  <c r="A114" i="24"/>
  <c r="O114" i="24" s="1"/>
  <c r="A115" i="24"/>
  <c r="A116" i="24"/>
  <c r="A117" i="24"/>
  <c r="A118" i="24"/>
  <c r="A119" i="24"/>
  <c r="A120" i="24"/>
  <c r="A121" i="24"/>
  <c r="O121" i="24" s="1"/>
  <c r="A122" i="24"/>
  <c r="A123" i="24"/>
  <c r="A124" i="24"/>
  <c r="A125" i="24"/>
  <c r="O125" i="24" s="1"/>
  <c r="A126" i="24"/>
  <c r="A127" i="24"/>
  <c r="A128" i="24"/>
  <c r="O128" i="24" s="1"/>
  <c r="A129" i="24"/>
  <c r="O129" i="24" s="1"/>
  <c r="A130" i="24"/>
  <c r="A131" i="24"/>
  <c r="A132" i="24"/>
  <c r="O132" i="24" s="1"/>
  <c r="A133" i="24"/>
  <c r="A134" i="24"/>
  <c r="A135" i="24"/>
  <c r="A136" i="24"/>
  <c r="A137" i="24"/>
  <c r="A138" i="24"/>
  <c r="A139" i="24"/>
  <c r="A140" i="24"/>
  <c r="A141" i="24"/>
  <c r="O141" i="24" s="1"/>
  <c r="A142" i="24"/>
  <c r="O142" i="24" s="1"/>
  <c r="A143" i="24"/>
  <c r="A144" i="24"/>
  <c r="A145" i="24"/>
  <c r="A146" i="24"/>
  <c r="A147" i="24"/>
  <c r="A148" i="24"/>
  <c r="A149" i="24"/>
  <c r="A150" i="24"/>
  <c r="A151" i="24"/>
  <c r="A152" i="24"/>
  <c r="A153" i="24"/>
  <c r="O153" i="24" s="1"/>
  <c r="A154" i="24"/>
  <c r="A155" i="24"/>
  <c r="A156" i="24"/>
  <c r="A157" i="24"/>
  <c r="O157" i="24" s="1"/>
  <c r="A158" i="24"/>
  <c r="O158" i="24" s="1"/>
  <c r="A159" i="24"/>
  <c r="A160" i="24"/>
  <c r="A161" i="24"/>
  <c r="O161" i="24" s="1"/>
  <c r="A162" i="24"/>
  <c r="A163" i="24"/>
  <c r="A164" i="24"/>
  <c r="A165" i="24"/>
  <c r="A166" i="24"/>
  <c r="A167" i="24"/>
  <c r="A168" i="24"/>
  <c r="A169" i="24"/>
  <c r="O169" i="24" s="1"/>
  <c r="A170" i="24"/>
  <c r="O170" i="24" s="1"/>
  <c r="A171" i="24"/>
  <c r="A172" i="24"/>
  <c r="A173" i="24"/>
  <c r="A174" i="24"/>
  <c r="A175" i="24"/>
  <c r="A176" i="24"/>
  <c r="A177" i="24"/>
  <c r="A178" i="24"/>
  <c r="A179" i="24"/>
  <c r="A180" i="24"/>
  <c r="A181" i="24"/>
  <c r="O181" i="24" s="1"/>
  <c r="A182" i="24"/>
  <c r="A183" i="24"/>
  <c r="A184" i="24"/>
  <c r="A185" i="24"/>
  <c r="A186" i="24"/>
  <c r="A187" i="24"/>
  <c r="O187" i="24" s="1"/>
  <c r="A188" i="24"/>
  <c r="A189" i="24"/>
  <c r="A190" i="24"/>
  <c r="A191" i="24"/>
  <c r="A192" i="24"/>
  <c r="A193" i="24"/>
  <c r="A194" i="24"/>
  <c r="A195" i="24"/>
  <c r="A196" i="24"/>
  <c r="O196" i="24" s="1"/>
  <c r="A197" i="24"/>
  <c r="O197" i="24" s="1"/>
  <c r="A2" i="24"/>
  <c r="S331" i="28"/>
  <c r="R331" i="28"/>
  <c r="Q331" i="28"/>
  <c r="P331" i="28"/>
  <c r="O331" i="28"/>
  <c r="H331" i="28"/>
  <c r="U331" i="28" s="1"/>
  <c r="G331" i="28"/>
  <c r="T331" i="28" s="1"/>
  <c r="V331" i="28" s="1"/>
  <c r="S330" i="28"/>
  <c r="R330" i="28"/>
  <c r="Q330" i="28"/>
  <c r="P330" i="28"/>
  <c r="O330" i="28"/>
  <c r="H330" i="28"/>
  <c r="U330" i="28" s="1"/>
  <c r="G330" i="28"/>
  <c r="T330" i="28" s="1"/>
  <c r="V330" i="28" s="1"/>
  <c r="U329" i="28"/>
  <c r="T329" i="28"/>
  <c r="V329" i="28" s="1"/>
  <c r="S329" i="28"/>
  <c r="R329" i="28"/>
  <c r="Q329" i="28"/>
  <c r="P329" i="28"/>
  <c r="O329" i="28"/>
  <c r="H329" i="28"/>
  <c r="G329" i="28"/>
  <c r="S328" i="28"/>
  <c r="R328" i="28"/>
  <c r="Q328" i="28"/>
  <c r="P328" i="28"/>
  <c r="O328" i="28"/>
  <c r="H328" i="28"/>
  <c r="U328" i="28" s="1"/>
  <c r="G328" i="28"/>
  <c r="T328" i="28" s="1"/>
  <c r="V328" i="28" s="1"/>
  <c r="S327" i="28"/>
  <c r="R327" i="28"/>
  <c r="Q327" i="28"/>
  <c r="P327" i="28"/>
  <c r="O327" i="28"/>
  <c r="H327" i="28"/>
  <c r="U327" i="28" s="1"/>
  <c r="G327" i="28"/>
  <c r="T327" i="28" s="1"/>
  <c r="V327" i="28" s="1"/>
  <c r="S326" i="28"/>
  <c r="R326" i="28"/>
  <c r="Q326" i="28"/>
  <c r="P326" i="28"/>
  <c r="O326" i="28"/>
  <c r="H326" i="28"/>
  <c r="U326" i="28" s="1"/>
  <c r="G326" i="28"/>
  <c r="T326" i="28" s="1"/>
  <c r="V326" i="28" s="1"/>
  <c r="S325" i="28"/>
  <c r="R325" i="28"/>
  <c r="Q325" i="28"/>
  <c r="P325" i="28"/>
  <c r="O325" i="28"/>
  <c r="H325" i="28"/>
  <c r="U325" i="28" s="1"/>
  <c r="G325" i="28"/>
  <c r="T325" i="28" s="1"/>
  <c r="V325" i="28" s="1"/>
  <c r="S324" i="28"/>
  <c r="R324" i="28"/>
  <c r="Q324" i="28"/>
  <c r="P324" i="28"/>
  <c r="O324" i="28"/>
  <c r="H324" i="28"/>
  <c r="U324" i="28" s="1"/>
  <c r="G324" i="28"/>
  <c r="T324" i="28" s="1"/>
  <c r="V324" i="28" s="1"/>
  <c r="S323" i="28"/>
  <c r="R323" i="28"/>
  <c r="Q323" i="28"/>
  <c r="P323" i="28"/>
  <c r="O323" i="28"/>
  <c r="H323" i="28"/>
  <c r="U323" i="28" s="1"/>
  <c r="G323" i="28"/>
  <c r="T323" i="28" s="1"/>
  <c r="V323" i="28" s="1"/>
  <c r="U322" i="28"/>
  <c r="T322" i="28"/>
  <c r="V322" i="28" s="1"/>
  <c r="S322" i="28"/>
  <c r="R322" i="28"/>
  <c r="Q322" i="28"/>
  <c r="P322" i="28"/>
  <c r="O322" i="28"/>
  <c r="H322" i="28"/>
  <c r="G322" i="28"/>
  <c r="S321" i="28"/>
  <c r="R321" i="28"/>
  <c r="Q321" i="28"/>
  <c r="P321" i="28"/>
  <c r="O321" i="28"/>
  <c r="H321" i="28"/>
  <c r="U321" i="28" s="1"/>
  <c r="G321" i="28"/>
  <c r="T321" i="28" s="1"/>
  <c r="V321" i="28" s="1"/>
  <c r="S320" i="28"/>
  <c r="R320" i="28"/>
  <c r="Q320" i="28"/>
  <c r="P320" i="28"/>
  <c r="O320" i="28"/>
  <c r="H320" i="28"/>
  <c r="U320" i="28" s="1"/>
  <c r="G320" i="28"/>
  <c r="T320" i="28" s="1"/>
  <c r="V320" i="28" s="1"/>
  <c r="T319" i="28"/>
  <c r="V319" i="28" s="1"/>
  <c r="S319" i="28"/>
  <c r="R319" i="28"/>
  <c r="Q319" i="28"/>
  <c r="P319" i="28"/>
  <c r="O319" i="28"/>
  <c r="H319" i="28"/>
  <c r="U319" i="28" s="1"/>
  <c r="G319" i="28"/>
  <c r="S318" i="28"/>
  <c r="R318" i="28"/>
  <c r="Q318" i="28"/>
  <c r="P318" i="28"/>
  <c r="O318" i="28"/>
  <c r="H318" i="28"/>
  <c r="U318" i="28" s="1"/>
  <c r="G318" i="28"/>
  <c r="T318" i="28" s="1"/>
  <c r="V318" i="28" s="1"/>
  <c r="U317" i="28"/>
  <c r="S317" i="28"/>
  <c r="R317" i="28"/>
  <c r="Q317" i="28"/>
  <c r="P317" i="28"/>
  <c r="O317" i="28"/>
  <c r="H317" i="28"/>
  <c r="G317" i="28"/>
  <c r="T317" i="28" s="1"/>
  <c r="V317" i="28" s="1"/>
  <c r="S316" i="28"/>
  <c r="R316" i="28"/>
  <c r="Q316" i="28"/>
  <c r="P316" i="28"/>
  <c r="O316" i="28"/>
  <c r="H316" i="28"/>
  <c r="U316" i="28" s="1"/>
  <c r="G316" i="28"/>
  <c r="T316" i="28" s="1"/>
  <c r="V316" i="28" s="1"/>
  <c r="U315" i="28"/>
  <c r="T315" i="28"/>
  <c r="V315" i="28" s="1"/>
  <c r="S315" i="28"/>
  <c r="R315" i="28"/>
  <c r="Q315" i="28"/>
  <c r="P315" i="28"/>
  <c r="O315" i="28"/>
  <c r="H315" i="28"/>
  <c r="G315" i="28"/>
  <c r="S314" i="28"/>
  <c r="R314" i="28"/>
  <c r="Q314" i="28"/>
  <c r="P314" i="28"/>
  <c r="O314" i="28"/>
  <c r="H314" i="28"/>
  <c r="U314" i="28" s="1"/>
  <c r="G314" i="28"/>
  <c r="T314" i="28" s="1"/>
  <c r="V314" i="28" s="1"/>
  <c r="U313" i="28"/>
  <c r="S313" i="28"/>
  <c r="R313" i="28"/>
  <c r="Q313" i="28"/>
  <c r="P313" i="28"/>
  <c r="O313" i="28"/>
  <c r="H313" i="28"/>
  <c r="G313" i="28"/>
  <c r="T313" i="28" s="1"/>
  <c r="V313" i="28" s="1"/>
  <c r="S312" i="28"/>
  <c r="R312" i="28"/>
  <c r="Q312" i="28"/>
  <c r="P312" i="28"/>
  <c r="O312" i="28"/>
  <c r="H312" i="28"/>
  <c r="U312" i="28" s="1"/>
  <c r="G312" i="28"/>
  <c r="T312" i="28" s="1"/>
  <c r="V312" i="28" s="1"/>
  <c r="S311" i="28"/>
  <c r="R311" i="28"/>
  <c r="Q311" i="28"/>
  <c r="P311" i="28"/>
  <c r="O311" i="28"/>
  <c r="H311" i="28"/>
  <c r="U311" i="28" s="1"/>
  <c r="G311" i="28"/>
  <c r="T311" i="28" s="1"/>
  <c r="V311" i="28" s="1"/>
  <c r="S310" i="28"/>
  <c r="R310" i="28"/>
  <c r="Q310" i="28"/>
  <c r="P310" i="28"/>
  <c r="O310" i="28"/>
  <c r="H310" i="28"/>
  <c r="U310" i="28" s="1"/>
  <c r="G310" i="28"/>
  <c r="T310" i="28" s="1"/>
  <c r="V310" i="28" s="1"/>
  <c r="T309" i="28"/>
  <c r="V309" i="28" s="1"/>
  <c r="S309" i="28"/>
  <c r="R309" i="28"/>
  <c r="Q309" i="28"/>
  <c r="P309" i="28"/>
  <c r="O309" i="28"/>
  <c r="H309" i="28"/>
  <c r="U309" i="28" s="1"/>
  <c r="G309" i="28"/>
  <c r="T308" i="28"/>
  <c r="V308" i="28" s="1"/>
  <c r="S308" i="28"/>
  <c r="R308" i="28"/>
  <c r="Q308" i="28"/>
  <c r="P308" i="28"/>
  <c r="O308" i="28"/>
  <c r="H308" i="28"/>
  <c r="U308" i="28" s="1"/>
  <c r="G308" i="28"/>
  <c r="S307" i="28"/>
  <c r="R307" i="28"/>
  <c r="Q307" i="28"/>
  <c r="P307" i="28"/>
  <c r="O307" i="28"/>
  <c r="H307" i="28"/>
  <c r="U307" i="28" s="1"/>
  <c r="G307" i="28"/>
  <c r="T307" i="28" s="1"/>
  <c r="V307" i="28" s="1"/>
  <c r="U306" i="28"/>
  <c r="S306" i="28"/>
  <c r="R306" i="28"/>
  <c r="Q306" i="28"/>
  <c r="P306" i="28"/>
  <c r="O306" i="28"/>
  <c r="H306" i="28"/>
  <c r="G306" i="28"/>
  <c r="T306" i="28" s="1"/>
  <c r="V306" i="28" s="1"/>
  <c r="S305" i="28"/>
  <c r="R305" i="28"/>
  <c r="Q305" i="28"/>
  <c r="P305" i="28"/>
  <c r="O305" i="28"/>
  <c r="H305" i="28"/>
  <c r="U305" i="28" s="1"/>
  <c r="G305" i="28"/>
  <c r="T305" i="28" s="1"/>
  <c r="V305" i="28" s="1"/>
  <c r="S304" i="28"/>
  <c r="R304" i="28"/>
  <c r="Q304" i="28"/>
  <c r="P304" i="28"/>
  <c r="O304" i="28"/>
  <c r="H304" i="28"/>
  <c r="U304" i="28" s="1"/>
  <c r="G304" i="28"/>
  <c r="T304" i="28" s="1"/>
  <c r="V304" i="28" s="1"/>
  <c r="S303" i="28"/>
  <c r="R303" i="28"/>
  <c r="Q303" i="28"/>
  <c r="P303" i="28"/>
  <c r="O303" i="28"/>
  <c r="H303" i="28"/>
  <c r="U303" i="28" s="1"/>
  <c r="G303" i="28"/>
  <c r="T303" i="28" s="1"/>
  <c r="V303" i="28" s="1"/>
  <c r="S302" i="28"/>
  <c r="R302" i="28"/>
  <c r="Q302" i="28"/>
  <c r="P302" i="28"/>
  <c r="O302" i="28"/>
  <c r="H302" i="28"/>
  <c r="U302" i="28" s="1"/>
  <c r="G302" i="28"/>
  <c r="T302" i="28" s="1"/>
  <c r="V302" i="28" s="1"/>
  <c r="T301" i="28"/>
  <c r="V301" i="28" s="1"/>
  <c r="S301" i="28"/>
  <c r="R301" i="28"/>
  <c r="Q301" i="28"/>
  <c r="P301" i="28"/>
  <c r="O301" i="28"/>
  <c r="H301" i="28"/>
  <c r="U301" i="28" s="1"/>
  <c r="G301" i="28"/>
  <c r="S300" i="28"/>
  <c r="R300" i="28"/>
  <c r="Q300" i="28"/>
  <c r="P300" i="28"/>
  <c r="O300" i="28"/>
  <c r="H300" i="28"/>
  <c r="U300" i="28" s="1"/>
  <c r="G300" i="28"/>
  <c r="T300" i="28" s="1"/>
  <c r="V300" i="28" s="1"/>
  <c r="U299" i="28"/>
  <c r="S299" i="28"/>
  <c r="R299" i="28"/>
  <c r="Q299" i="28"/>
  <c r="P299" i="28"/>
  <c r="O299" i="28"/>
  <c r="H299" i="28"/>
  <c r="G299" i="28"/>
  <c r="T299" i="28" s="1"/>
  <c r="V299" i="28" s="1"/>
  <c r="S298" i="28"/>
  <c r="R298" i="28"/>
  <c r="Q298" i="28"/>
  <c r="P298" i="28"/>
  <c r="O298" i="28"/>
  <c r="H298" i="28"/>
  <c r="U298" i="28" s="1"/>
  <c r="G298" i="28"/>
  <c r="T298" i="28" s="1"/>
  <c r="V298" i="28" s="1"/>
  <c r="S297" i="28"/>
  <c r="R297" i="28"/>
  <c r="Q297" i="28"/>
  <c r="P297" i="28"/>
  <c r="O297" i="28"/>
  <c r="H297" i="28"/>
  <c r="U297" i="28" s="1"/>
  <c r="G297" i="28"/>
  <c r="T297" i="28" s="1"/>
  <c r="V297" i="28" s="1"/>
  <c r="S296" i="28"/>
  <c r="R296" i="28"/>
  <c r="Q296" i="28"/>
  <c r="P296" i="28"/>
  <c r="O296" i="28"/>
  <c r="H296" i="28"/>
  <c r="U296" i="28" s="1"/>
  <c r="G296" i="28"/>
  <c r="T296" i="28" s="1"/>
  <c r="V296" i="28" s="1"/>
  <c r="T295" i="28"/>
  <c r="V295" i="28" s="1"/>
  <c r="S295" i="28"/>
  <c r="R295" i="28"/>
  <c r="Q295" i="28"/>
  <c r="P295" i="28"/>
  <c r="O295" i="28"/>
  <c r="H295" i="28"/>
  <c r="U295" i="28" s="1"/>
  <c r="G295" i="28"/>
  <c r="S294" i="28"/>
  <c r="R294" i="28"/>
  <c r="Q294" i="28"/>
  <c r="P294" i="28"/>
  <c r="O294" i="28"/>
  <c r="H294" i="28"/>
  <c r="U294" i="28" s="1"/>
  <c r="G294" i="28"/>
  <c r="T294" i="28" s="1"/>
  <c r="V294" i="28" s="1"/>
  <c r="T293" i="28"/>
  <c r="V293" i="28" s="1"/>
  <c r="S293" i="28"/>
  <c r="R293" i="28"/>
  <c r="Q293" i="28"/>
  <c r="P293" i="28"/>
  <c r="O293" i="28"/>
  <c r="H293" i="28"/>
  <c r="U293" i="28" s="1"/>
  <c r="G293" i="28"/>
  <c r="U292" i="28"/>
  <c r="S292" i="28"/>
  <c r="R292" i="28"/>
  <c r="Q292" i="28"/>
  <c r="P292" i="28"/>
  <c r="O292" i="28"/>
  <c r="H292" i="28"/>
  <c r="G292" i="28"/>
  <c r="T292" i="28" s="1"/>
  <c r="V292" i="28" s="1"/>
  <c r="S291" i="28"/>
  <c r="R291" i="28"/>
  <c r="Q291" i="28"/>
  <c r="P291" i="28"/>
  <c r="O291" i="28"/>
  <c r="H291" i="28"/>
  <c r="U291" i="28" s="1"/>
  <c r="G291" i="28"/>
  <c r="T291" i="28" s="1"/>
  <c r="V291" i="28" s="1"/>
  <c r="S290" i="28"/>
  <c r="R290" i="28"/>
  <c r="Q290" i="28"/>
  <c r="P290" i="28"/>
  <c r="O290" i="28"/>
  <c r="H290" i="28"/>
  <c r="U290" i="28" s="1"/>
  <c r="G290" i="28"/>
  <c r="T290" i="28" s="1"/>
  <c r="V290" i="28" s="1"/>
  <c r="S289" i="28"/>
  <c r="R289" i="28"/>
  <c r="Q289" i="28"/>
  <c r="P289" i="28"/>
  <c r="O289" i="28"/>
  <c r="H289" i="28"/>
  <c r="U289" i="28" s="1"/>
  <c r="G289" i="28"/>
  <c r="T289" i="28" s="1"/>
  <c r="V289" i="28" s="1"/>
  <c r="S288" i="28"/>
  <c r="R288" i="28"/>
  <c r="Q288" i="28"/>
  <c r="P288" i="28"/>
  <c r="O288" i="28"/>
  <c r="H288" i="28"/>
  <c r="U288" i="28" s="1"/>
  <c r="G288" i="28"/>
  <c r="T288" i="28" s="1"/>
  <c r="V288" i="28" s="1"/>
  <c r="S287" i="28"/>
  <c r="R287" i="28"/>
  <c r="Q287" i="28"/>
  <c r="P287" i="28"/>
  <c r="O287" i="28"/>
  <c r="H287" i="28"/>
  <c r="U287" i="28" s="1"/>
  <c r="G287" i="28"/>
  <c r="T287" i="28" s="1"/>
  <c r="V287" i="28" s="1"/>
  <c r="S286" i="28"/>
  <c r="R286" i="28"/>
  <c r="Q286" i="28"/>
  <c r="P286" i="28"/>
  <c r="O286" i="28"/>
  <c r="H286" i="28"/>
  <c r="U286" i="28" s="1"/>
  <c r="G286" i="28"/>
  <c r="T286" i="28" s="1"/>
  <c r="V286" i="28" s="1"/>
  <c r="S285" i="28"/>
  <c r="R285" i="28"/>
  <c r="Q285" i="28"/>
  <c r="P285" i="28"/>
  <c r="O285" i="28"/>
  <c r="H285" i="28"/>
  <c r="U285" i="28" s="1"/>
  <c r="G285" i="28"/>
  <c r="T285" i="28" s="1"/>
  <c r="V285" i="28" s="1"/>
  <c r="S284" i="28"/>
  <c r="R284" i="28"/>
  <c r="Q284" i="28"/>
  <c r="P284" i="28"/>
  <c r="O284" i="28"/>
  <c r="H284" i="28"/>
  <c r="U284" i="28" s="1"/>
  <c r="G284" i="28"/>
  <c r="T284" i="28" s="1"/>
  <c r="V284" i="28" s="1"/>
  <c r="S283" i="28"/>
  <c r="R283" i="28"/>
  <c r="Q283" i="28"/>
  <c r="P283" i="28"/>
  <c r="O283" i="28"/>
  <c r="H283" i="28"/>
  <c r="U283" i="28" s="1"/>
  <c r="G283" i="28"/>
  <c r="T283" i="28" s="1"/>
  <c r="V283" i="28" s="1"/>
  <c r="S282" i="28"/>
  <c r="R282" i="28"/>
  <c r="Q282" i="28"/>
  <c r="P282" i="28"/>
  <c r="O282" i="28"/>
  <c r="H282" i="28"/>
  <c r="U282" i="28" s="1"/>
  <c r="G282" i="28"/>
  <c r="T282" i="28" s="1"/>
  <c r="V282" i="28" s="1"/>
  <c r="T281" i="28"/>
  <c r="V281" i="28" s="1"/>
  <c r="S281" i="28"/>
  <c r="R281" i="28"/>
  <c r="Q281" i="28"/>
  <c r="P281" i="28"/>
  <c r="O281" i="28"/>
  <c r="H281" i="28"/>
  <c r="U281" i="28" s="1"/>
  <c r="G281" i="28"/>
  <c r="S280" i="28"/>
  <c r="R280" i="28"/>
  <c r="Q280" i="28"/>
  <c r="P280" i="28"/>
  <c r="O280" i="28"/>
  <c r="H280" i="28"/>
  <c r="U280" i="28" s="1"/>
  <c r="G280" i="28"/>
  <c r="T280" i="28" s="1"/>
  <c r="V280" i="28" s="1"/>
  <c r="T279" i="28"/>
  <c r="V279" i="28" s="1"/>
  <c r="S279" i="28"/>
  <c r="R279" i="28"/>
  <c r="Q279" i="28"/>
  <c r="P279" i="28"/>
  <c r="O279" i="28"/>
  <c r="H279" i="28"/>
  <c r="U279" i="28" s="1"/>
  <c r="G279" i="28"/>
  <c r="S278" i="28"/>
  <c r="R278" i="28"/>
  <c r="Q278" i="28"/>
  <c r="P278" i="28"/>
  <c r="O278" i="28"/>
  <c r="H278" i="28"/>
  <c r="U278" i="28" s="1"/>
  <c r="G278" i="28"/>
  <c r="T278" i="28" s="1"/>
  <c r="V278" i="28" s="1"/>
  <c r="U277" i="28"/>
  <c r="T277" i="28"/>
  <c r="V277" i="28" s="1"/>
  <c r="S277" i="28"/>
  <c r="R277" i="28"/>
  <c r="Q277" i="28"/>
  <c r="P277" i="28"/>
  <c r="O277" i="28"/>
  <c r="H277" i="28"/>
  <c r="G277" i="28"/>
  <c r="S276" i="28"/>
  <c r="R276" i="28"/>
  <c r="Q276" i="28"/>
  <c r="P276" i="28"/>
  <c r="O276" i="28"/>
  <c r="H276" i="28"/>
  <c r="U276" i="28" s="1"/>
  <c r="G276" i="28"/>
  <c r="T276" i="28" s="1"/>
  <c r="V276" i="28" s="1"/>
  <c r="U275" i="28"/>
  <c r="S275" i="28"/>
  <c r="R275" i="28"/>
  <c r="Q275" i="28"/>
  <c r="P275" i="28"/>
  <c r="O275" i="28"/>
  <c r="H275" i="28"/>
  <c r="G275" i="28"/>
  <c r="T275" i="28" s="1"/>
  <c r="V275" i="28" s="1"/>
  <c r="S274" i="28"/>
  <c r="R274" i="28"/>
  <c r="Q274" i="28"/>
  <c r="P274" i="28"/>
  <c r="O274" i="28"/>
  <c r="H274" i="28"/>
  <c r="U274" i="28" s="1"/>
  <c r="G274" i="28"/>
  <c r="T274" i="28" s="1"/>
  <c r="V274" i="28" s="1"/>
  <c r="S273" i="28"/>
  <c r="R273" i="28"/>
  <c r="Q273" i="28"/>
  <c r="P273" i="28"/>
  <c r="O273" i="28"/>
  <c r="H273" i="28"/>
  <c r="U273" i="28" s="1"/>
  <c r="G273" i="28"/>
  <c r="T273" i="28" s="1"/>
  <c r="V273" i="28" s="1"/>
  <c r="S272" i="28"/>
  <c r="R272" i="28"/>
  <c r="Q272" i="28"/>
  <c r="P272" i="28"/>
  <c r="O272" i="28"/>
  <c r="H272" i="28"/>
  <c r="U272" i="28" s="1"/>
  <c r="G272" i="28"/>
  <c r="T272" i="28" s="1"/>
  <c r="V272" i="28" s="1"/>
  <c r="S271" i="28"/>
  <c r="R271" i="28"/>
  <c r="Q271" i="28"/>
  <c r="P271" i="28"/>
  <c r="O271" i="28"/>
  <c r="H271" i="28"/>
  <c r="U271" i="28" s="1"/>
  <c r="G271" i="28"/>
  <c r="T271" i="28" s="1"/>
  <c r="V271" i="28" s="1"/>
  <c r="S270" i="28"/>
  <c r="R270" i="28"/>
  <c r="Q270" i="28"/>
  <c r="P270" i="28"/>
  <c r="O270" i="28"/>
  <c r="H270" i="28"/>
  <c r="U270" i="28" s="1"/>
  <c r="G270" i="28"/>
  <c r="T270" i="28" s="1"/>
  <c r="V270" i="28" s="1"/>
  <c r="S269" i="28"/>
  <c r="R269" i="28"/>
  <c r="Q269" i="28"/>
  <c r="P269" i="28"/>
  <c r="O269" i="28"/>
  <c r="H269" i="28"/>
  <c r="U269" i="28" s="1"/>
  <c r="G269" i="28"/>
  <c r="T269" i="28" s="1"/>
  <c r="V269" i="28" s="1"/>
  <c r="S268" i="28"/>
  <c r="R268" i="28"/>
  <c r="Q268" i="28"/>
  <c r="P268" i="28"/>
  <c r="O268" i="28"/>
  <c r="H268" i="28"/>
  <c r="U268" i="28" s="1"/>
  <c r="G268" i="28"/>
  <c r="T268" i="28" s="1"/>
  <c r="V268" i="28" s="1"/>
  <c r="S267" i="28"/>
  <c r="R267" i="28"/>
  <c r="Q267" i="28"/>
  <c r="P267" i="28"/>
  <c r="O267" i="28"/>
  <c r="H267" i="28"/>
  <c r="U267" i="28" s="1"/>
  <c r="G267" i="28"/>
  <c r="T267" i="28" s="1"/>
  <c r="V267" i="28" s="1"/>
  <c r="U266" i="28"/>
  <c r="T266" i="28"/>
  <c r="V266" i="28" s="1"/>
  <c r="S266" i="28"/>
  <c r="R266" i="28"/>
  <c r="Q266" i="28"/>
  <c r="P266" i="28"/>
  <c r="O266" i="28"/>
  <c r="H266" i="28"/>
  <c r="G266" i="28"/>
  <c r="S265" i="28"/>
  <c r="R265" i="28"/>
  <c r="Q265" i="28"/>
  <c r="P265" i="28"/>
  <c r="O265" i="28"/>
  <c r="H265" i="28"/>
  <c r="U265" i="28" s="1"/>
  <c r="G265" i="28"/>
  <c r="T265" i="28" s="1"/>
  <c r="V265" i="28" s="1"/>
  <c r="U264" i="28"/>
  <c r="S264" i="28"/>
  <c r="R264" i="28"/>
  <c r="Q264" i="28"/>
  <c r="P264" i="28"/>
  <c r="O264" i="28"/>
  <c r="H264" i="28"/>
  <c r="G264" i="28"/>
  <c r="T264" i="28" s="1"/>
  <c r="V264" i="28" s="1"/>
  <c r="U263" i="28"/>
  <c r="T263" i="28"/>
  <c r="V263" i="28" s="1"/>
  <c r="S263" i="28"/>
  <c r="R263" i="28"/>
  <c r="Q263" i="28"/>
  <c r="P263" i="28"/>
  <c r="O263" i="28"/>
  <c r="H263" i="28"/>
  <c r="G263" i="28"/>
  <c r="S262" i="28"/>
  <c r="R262" i="28"/>
  <c r="Q262" i="28"/>
  <c r="P262" i="28"/>
  <c r="O262" i="28"/>
  <c r="H262" i="28"/>
  <c r="U262" i="28" s="1"/>
  <c r="G262" i="28"/>
  <c r="T262" i="28" s="1"/>
  <c r="V262" i="28" s="1"/>
  <c r="U261" i="28"/>
  <c r="S261" i="28"/>
  <c r="R261" i="28"/>
  <c r="Q261" i="28"/>
  <c r="P261" i="28"/>
  <c r="O261" i="28"/>
  <c r="H261" i="28"/>
  <c r="G261" i="28"/>
  <c r="T261" i="28" s="1"/>
  <c r="V261" i="28" s="1"/>
  <c r="S260" i="28"/>
  <c r="R260" i="28"/>
  <c r="Q260" i="28"/>
  <c r="P260" i="28"/>
  <c r="O260" i="28"/>
  <c r="H260" i="28"/>
  <c r="U260" i="28" s="1"/>
  <c r="G260" i="28"/>
  <c r="T260" i="28" s="1"/>
  <c r="V260" i="28" s="1"/>
  <c r="U259" i="28"/>
  <c r="T259" i="28"/>
  <c r="V259" i="28" s="1"/>
  <c r="S259" i="28"/>
  <c r="R259" i="28"/>
  <c r="Q259" i="28"/>
  <c r="P259" i="28"/>
  <c r="O259" i="28"/>
  <c r="H259" i="28"/>
  <c r="G259" i="28"/>
  <c r="S258" i="28"/>
  <c r="R258" i="28"/>
  <c r="Q258" i="28"/>
  <c r="P258" i="28"/>
  <c r="O258" i="28"/>
  <c r="H258" i="28"/>
  <c r="U258" i="28" s="1"/>
  <c r="G258" i="28"/>
  <c r="T258" i="28" s="1"/>
  <c r="V258" i="28" s="1"/>
  <c r="U257" i="28"/>
  <c r="S257" i="28"/>
  <c r="R257" i="28"/>
  <c r="Q257" i="28"/>
  <c r="P257" i="28"/>
  <c r="O257" i="28"/>
  <c r="H257" i="28"/>
  <c r="G257" i="28"/>
  <c r="T257" i="28" s="1"/>
  <c r="V257" i="28" s="1"/>
  <c r="S256" i="28"/>
  <c r="R256" i="28"/>
  <c r="Q256" i="28"/>
  <c r="P256" i="28"/>
  <c r="O256" i="28"/>
  <c r="H256" i="28"/>
  <c r="U256" i="28" s="1"/>
  <c r="G256" i="28"/>
  <c r="T256" i="28" s="1"/>
  <c r="V256" i="28" s="1"/>
  <c r="S255" i="28"/>
  <c r="R255" i="28"/>
  <c r="Q255" i="28"/>
  <c r="P255" i="28"/>
  <c r="O255" i="28"/>
  <c r="H255" i="28"/>
  <c r="U255" i="28" s="1"/>
  <c r="G255" i="28"/>
  <c r="T255" i="28" s="1"/>
  <c r="V255" i="28" s="1"/>
  <c r="S254" i="28"/>
  <c r="R254" i="28"/>
  <c r="Q254" i="28"/>
  <c r="P254" i="28"/>
  <c r="O254" i="28"/>
  <c r="H254" i="28"/>
  <c r="U254" i="28" s="1"/>
  <c r="G254" i="28"/>
  <c r="T254" i="28" s="1"/>
  <c r="V254" i="28" s="1"/>
  <c r="S253" i="28"/>
  <c r="R253" i="28"/>
  <c r="Q253" i="28"/>
  <c r="P253" i="28"/>
  <c r="O253" i="28"/>
  <c r="H253" i="28"/>
  <c r="U253" i="28" s="1"/>
  <c r="G253" i="28"/>
  <c r="T253" i="28" s="1"/>
  <c r="V253" i="28" s="1"/>
  <c r="U252" i="28"/>
  <c r="T252" i="28"/>
  <c r="V252" i="28" s="1"/>
  <c r="S252" i="28"/>
  <c r="R252" i="28"/>
  <c r="Q252" i="28"/>
  <c r="P252" i="28"/>
  <c r="O252" i="28"/>
  <c r="H252" i="28"/>
  <c r="G252" i="28"/>
  <c r="S251" i="28"/>
  <c r="R251" i="28"/>
  <c r="Q251" i="28"/>
  <c r="P251" i="28"/>
  <c r="O251" i="28"/>
  <c r="H251" i="28"/>
  <c r="U251" i="28" s="1"/>
  <c r="G251" i="28"/>
  <c r="T251" i="28" s="1"/>
  <c r="V251" i="28" s="1"/>
  <c r="U250" i="28"/>
  <c r="S250" i="28"/>
  <c r="R250" i="28"/>
  <c r="Q250" i="28"/>
  <c r="P250" i="28"/>
  <c r="O250" i="28"/>
  <c r="H250" i="28"/>
  <c r="G250" i="28"/>
  <c r="T250" i="28" s="1"/>
  <c r="V250" i="28" s="1"/>
  <c r="T249" i="28"/>
  <c r="V249" i="28" s="1"/>
  <c r="S249" i="28"/>
  <c r="R249" i="28"/>
  <c r="Q249" i="28"/>
  <c r="P249" i="28"/>
  <c r="O249" i="28"/>
  <c r="H249" i="28"/>
  <c r="U249" i="28" s="1"/>
  <c r="G249" i="28"/>
  <c r="S248" i="28"/>
  <c r="R248" i="28"/>
  <c r="Q248" i="28"/>
  <c r="P248" i="28"/>
  <c r="O248" i="28"/>
  <c r="H248" i="28"/>
  <c r="U248" i="28" s="1"/>
  <c r="G248" i="28"/>
  <c r="T248" i="28" s="1"/>
  <c r="V248" i="28" s="1"/>
  <c r="U247" i="28"/>
  <c r="S247" i="28"/>
  <c r="R247" i="28"/>
  <c r="Q247" i="28"/>
  <c r="P247" i="28"/>
  <c r="O247" i="28"/>
  <c r="H247" i="28"/>
  <c r="G247" i="28"/>
  <c r="T247" i="28" s="1"/>
  <c r="V247" i="28" s="1"/>
  <c r="S246" i="28"/>
  <c r="R246" i="28"/>
  <c r="Q246" i="28"/>
  <c r="P246" i="28"/>
  <c r="O246" i="28"/>
  <c r="H246" i="28"/>
  <c r="U246" i="28" s="1"/>
  <c r="G246" i="28"/>
  <c r="T246" i="28" s="1"/>
  <c r="V246" i="28" s="1"/>
  <c r="U245" i="28"/>
  <c r="T245" i="28"/>
  <c r="V245" i="28" s="1"/>
  <c r="S245" i="28"/>
  <c r="R245" i="28"/>
  <c r="Q245" i="28"/>
  <c r="P245" i="28"/>
  <c r="O245" i="28"/>
  <c r="H245" i="28"/>
  <c r="G245" i="28"/>
  <c r="S244" i="28"/>
  <c r="R244" i="28"/>
  <c r="Q244" i="28"/>
  <c r="P244" i="28"/>
  <c r="O244" i="28"/>
  <c r="H244" i="28"/>
  <c r="U244" i="28" s="1"/>
  <c r="G244" i="28"/>
  <c r="T244" i="28" s="1"/>
  <c r="V244" i="28" s="1"/>
  <c r="U243" i="28"/>
  <c r="S243" i="28"/>
  <c r="R243" i="28"/>
  <c r="Q243" i="28"/>
  <c r="P243" i="28"/>
  <c r="O243" i="28"/>
  <c r="H243" i="28"/>
  <c r="G243" i="28"/>
  <c r="T243" i="28" s="1"/>
  <c r="V243" i="28" s="1"/>
  <c r="S242" i="28"/>
  <c r="R242" i="28"/>
  <c r="Q242" i="28"/>
  <c r="P242" i="28"/>
  <c r="O242" i="28"/>
  <c r="H242" i="28"/>
  <c r="U242" i="28" s="1"/>
  <c r="G242" i="28"/>
  <c r="T242" i="28" s="1"/>
  <c r="V242" i="28" s="1"/>
  <c r="S241" i="28"/>
  <c r="R241" i="28"/>
  <c r="Q241" i="28"/>
  <c r="P241" i="28"/>
  <c r="O241" i="28"/>
  <c r="H241" i="28"/>
  <c r="U241" i="28" s="1"/>
  <c r="G241" i="28"/>
  <c r="T241" i="28" s="1"/>
  <c r="V241" i="28" s="1"/>
  <c r="S240" i="28"/>
  <c r="R240" i="28"/>
  <c r="Q240" i="28"/>
  <c r="P240" i="28"/>
  <c r="O240" i="28"/>
  <c r="H240" i="28"/>
  <c r="U240" i="28" s="1"/>
  <c r="G240" i="28"/>
  <c r="T240" i="28" s="1"/>
  <c r="V240" i="28" s="1"/>
  <c r="T239" i="28"/>
  <c r="V239" i="28" s="1"/>
  <c r="S239" i="28"/>
  <c r="R239" i="28"/>
  <c r="Q239" i="28"/>
  <c r="P239" i="28"/>
  <c r="O239" i="28"/>
  <c r="H239" i="28"/>
  <c r="U239" i="28" s="1"/>
  <c r="G239" i="28"/>
  <c r="T238" i="28"/>
  <c r="V238" i="28" s="1"/>
  <c r="S238" i="28"/>
  <c r="R238" i="28"/>
  <c r="Q238" i="28"/>
  <c r="P238" i="28"/>
  <c r="O238" i="28"/>
  <c r="H238" i="28"/>
  <c r="U238" i="28" s="1"/>
  <c r="G238" i="28"/>
  <c r="S237" i="28"/>
  <c r="R237" i="28"/>
  <c r="Q237" i="28"/>
  <c r="P237" i="28"/>
  <c r="O237" i="28"/>
  <c r="H237" i="28"/>
  <c r="U237" i="28" s="1"/>
  <c r="G237" i="28"/>
  <c r="T237" i="28" s="1"/>
  <c r="V237" i="28" s="1"/>
  <c r="U236" i="28"/>
  <c r="S236" i="28"/>
  <c r="R236" i="28"/>
  <c r="Q236" i="28"/>
  <c r="P236" i="28"/>
  <c r="O236" i="28"/>
  <c r="H236" i="28"/>
  <c r="G236" i="28"/>
  <c r="T236" i="28" s="1"/>
  <c r="V236" i="28" s="1"/>
  <c r="S235" i="28"/>
  <c r="R235" i="28"/>
  <c r="Q235" i="28"/>
  <c r="P235" i="28"/>
  <c r="O235" i="28"/>
  <c r="H235" i="28"/>
  <c r="U235" i="28" s="1"/>
  <c r="G235" i="28"/>
  <c r="T235" i="28" s="1"/>
  <c r="V235" i="28" s="1"/>
  <c r="S234" i="28"/>
  <c r="R234" i="28"/>
  <c r="Q234" i="28"/>
  <c r="P234" i="28"/>
  <c r="O234" i="28"/>
  <c r="H234" i="28"/>
  <c r="U234" i="28" s="1"/>
  <c r="G234" i="28"/>
  <c r="T234" i="28" s="1"/>
  <c r="V234" i="28" s="1"/>
  <c r="S233" i="28"/>
  <c r="R233" i="28"/>
  <c r="Q233" i="28"/>
  <c r="P233" i="28"/>
  <c r="O233" i="28"/>
  <c r="H233" i="28"/>
  <c r="U233" i="28" s="1"/>
  <c r="G233" i="28"/>
  <c r="T233" i="28" s="1"/>
  <c r="V233" i="28" s="1"/>
  <c r="S232" i="28"/>
  <c r="R232" i="28"/>
  <c r="Q232" i="28"/>
  <c r="P232" i="28"/>
  <c r="O232" i="28"/>
  <c r="H232" i="28"/>
  <c r="U232" i="28" s="1"/>
  <c r="G232" i="28"/>
  <c r="T232" i="28" s="1"/>
  <c r="V232" i="28" s="1"/>
  <c r="T231" i="28"/>
  <c r="V231" i="28" s="1"/>
  <c r="S231" i="28"/>
  <c r="R231" i="28"/>
  <c r="Q231" i="28"/>
  <c r="P231" i="28"/>
  <c r="O231" i="28"/>
  <c r="H231" i="28"/>
  <c r="U231" i="28" s="1"/>
  <c r="G231" i="28"/>
  <c r="S230" i="28"/>
  <c r="R230" i="28"/>
  <c r="Q230" i="28"/>
  <c r="P230" i="28"/>
  <c r="O230" i="28"/>
  <c r="H230" i="28"/>
  <c r="U230" i="28" s="1"/>
  <c r="G230" i="28"/>
  <c r="T230" i="28" s="1"/>
  <c r="V230" i="28" s="1"/>
  <c r="U229" i="28"/>
  <c r="S229" i="28"/>
  <c r="R229" i="28"/>
  <c r="Q229" i="28"/>
  <c r="P229" i="28"/>
  <c r="O229" i="28"/>
  <c r="H229" i="28"/>
  <c r="G229" i="28"/>
  <c r="T229" i="28" s="1"/>
  <c r="V229" i="28" s="1"/>
  <c r="S228" i="28"/>
  <c r="R228" i="28"/>
  <c r="Q228" i="28"/>
  <c r="P228" i="28"/>
  <c r="O228" i="28"/>
  <c r="H228" i="28"/>
  <c r="U228" i="28" s="1"/>
  <c r="G228" i="28"/>
  <c r="T228" i="28" s="1"/>
  <c r="V228" i="28" s="1"/>
  <c r="S227" i="28"/>
  <c r="R227" i="28"/>
  <c r="Q227" i="28"/>
  <c r="P227" i="28"/>
  <c r="O227" i="28"/>
  <c r="H227" i="28"/>
  <c r="U227" i="28" s="1"/>
  <c r="G227" i="28"/>
  <c r="T227" i="28" s="1"/>
  <c r="V227" i="28" s="1"/>
  <c r="S226" i="28"/>
  <c r="R226" i="28"/>
  <c r="Q226" i="28"/>
  <c r="P226" i="28"/>
  <c r="O226" i="28"/>
  <c r="H226" i="28"/>
  <c r="U226" i="28" s="1"/>
  <c r="G226" i="28"/>
  <c r="T226" i="28" s="1"/>
  <c r="V226" i="28" s="1"/>
  <c r="T225" i="28"/>
  <c r="V225" i="28" s="1"/>
  <c r="S225" i="28"/>
  <c r="R225" i="28"/>
  <c r="Q225" i="28"/>
  <c r="P225" i="28"/>
  <c r="O225" i="28"/>
  <c r="H225" i="28"/>
  <c r="U225" i="28" s="1"/>
  <c r="G225" i="28"/>
  <c r="S224" i="28"/>
  <c r="R224" i="28"/>
  <c r="Q224" i="28"/>
  <c r="P224" i="28"/>
  <c r="O224" i="28"/>
  <c r="H224" i="28"/>
  <c r="U224" i="28" s="1"/>
  <c r="G224" i="28"/>
  <c r="T224" i="28" s="1"/>
  <c r="V224" i="28" s="1"/>
  <c r="T223" i="28"/>
  <c r="V223" i="28" s="1"/>
  <c r="S223" i="28"/>
  <c r="R223" i="28"/>
  <c r="Q223" i="28"/>
  <c r="P223" i="28"/>
  <c r="O223" i="28"/>
  <c r="H223" i="28"/>
  <c r="U223" i="28" s="1"/>
  <c r="G223" i="28"/>
  <c r="S222" i="28"/>
  <c r="R222" i="28"/>
  <c r="Q222" i="28"/>
  <c r="P222" i="28"/>
  <c r="O222" i="28"/>
  <c r="H222" i="28"/>
  <c r="U222" i="28" s="1"/>
  <c r="G222" i="28"/>
  <c r="T222" i="28" s="1"/>
  <c r="U221" i="28"/>
  <c r="T221" i="28"/>
  <c r="V221" i="28" s="1"/>
  <c r="S221" i="28"/>
  <c r="R221" i="28"/>
  <c r="Q221" i="28"/>
  <c r="P221" i="28"/>
  <c r="O221" i="28"/>
  <c r="H221" i="28"/>
  <c r="G221" i="28"/>
  <c r="S220" i="28"/>
  <c r="R220" i="28"/>
  <c r="Q220" i="28"/>
  <c r="P220" i="28"/>
  <c r="O220" i="28"/>
  <c r="H220" i="28"/>
  <c r="U220" i="28" s="1"/>
  <c r="G220" i="28"/>
  <c r="T220" i="28" s="1"/>
  <c r="S219" i="28"/>
  <c r="R219" i="28"/>
  <c r="Q219" i="28"/>
  <c r="P219" i="28"/>
  <c r="O219" i="28"/>
  <c r="H219" i="28"/>
  <c r="U219" i="28" s="1"/>
  <c r="G219" i="28"/>
  <c r="T219" i="28" s="1"/>
  <c r="V219" i="28" s="1"/>
  <c r="S218" i="28"/>
  <c r="R218" i="28"/>
  <c r="Q218" i="28"/>
  <c r="P218" i="28"/>
  <c r="O218" i="28"/>
  <c r="H218" i="28"/>
  <c r="U218" i="28" s="1"/>
  <c r="G218" i="28"/>
  <c r="T218" i="28" s="1"/>
  <c r="S217" i="28"/>
  <c r="R217" i="28"/>
  <c r="Q217" i="28"/>
  <c r="P217" i="28"/>
  <c r="O217" i="28"/>
  <c r="H217" i="28"/>
  <c r="U217" i="28" s="1"/>
  <c r="G217" i="28"/>
  <c r="T217" i="28" s="1"/>
  <c r="V217" i="28" s="1"/>
  <c r="S216" i="28"/>
  <c r="R216" i="28"/>
  <c r="Q216" i="28"/>
  <c r="P216" i="28"/>
  <c r="O216" i="28"/>
  <c r="H216" i="28"/>
  <c r="U216" i="28" s="1"/>
  <c r="G216" i="28"/>
  <c r="T216" i="28" s="1"/>
  <c r="S215" i="28"/>
  <c r="R215" i="28"/>
  <c r="Q215" i="28"/>
  <c r="P215" i="28"/>
  <c r="O215" i="28"/>
  <c r="H215" i="28"/>
  <c r="U215" i="28" s="1"/>
  <c r="G215" i="28"/>
  <c r="T215" i="28" s="1"/>
  <c r="S214" i="28"/>
  <c r="R214" i="28"/>
  <c r="Q214" i="28"/>
  <c r="P214" i="28"/>
  <c r="O214" i="28"/>
  <c r="H214" i="28"/>
  <c r="U214" i="28" s="1"/>
  <c r="G214" i="28"/>
  <c r="T214" i="28" s="1"/>
  <c r="S213" i="28"/>
  <c r="R213" i="28"/>
  <c r="Q213" i="28"/>
  <c r="P213" i="28"/>
  <c r="O213" i="28"/>
  <c r="H213" i="28"/>
  <c r="U213" i="28" s="1"/>
  <c r="G213" i="28"/>
  <c r="T213" i="28" s="1"/>
  <c r="V213" i="28" s="1"/>
  <c r="S212" i="28"/>
  <c r="R212" i="28"/>
  <c r="Q212" i="28"/>
  <c r="P212" i="28"/>
  <c r="O212" i="28"/>
  <c r="H212" i="28"/>
  <c r="U212" i="28" s="1"/>
  <c r="G212" i="28"/>
  <c r="T212" i="28" s="1"/>
  <c r="V212" i="28" s="1"/>
  <c r="S211" i="28"/>
  <c r="R211" i="28"/>
  <c r="Q211" i="28"/>
  <c r="P211" i="28"/>
  <c r="O211" i="28"/>
  <c r="H211" i="28"/>
  <c r="U211" i="28" s="1"/>
  <c r="G211" i="28"/>
  <c r="T211" i="28" s="1"/>
  <c r="V211" i="28" s="1"/>
  <c r="U210" i="28"/>
  <c r="T210" i="28"/>
  <c r="V210" i="28" s="1"/>
  <c r="S210" i="28"/>
  <c r="R210" i="28"/>
  <c r="Q210" i="28"/>
  <c r="P210" i="28"/>
  <c r="O210" i="28"/>
  <c r="H210" i="28"/>
  <c r="G210" i="28"/>
  <c r="T209" i="28"/>
  <c r="V209" i="28" s="1"/>
  <c r="S209" i="28"/>
  <c r="R209" i="28"/>
  <c r="Q209" i="28"/>
  <c r="P209" i="28"/>
  <c r="O209" i="28"/>
  <c r="H209" i="28"/>
  <c r="U209" i="28" s="1"/>
  <c r="G209" i="28"/>
  <c r="S208" i="28"/>
  <c r="R208" i="28"/>
  <c r="Q208" i="28"/>
  <c r="P208" i="28"/>
  <c r="O208" i="28"/>
  <c r="H208" i="28"/>
  <c r="U208" i="28" s="1"/>
  <c r="G208" i="28"/>
  <c r="T208" i="28" s="1"/>
  <c r="U207" i="28"/>
  <c r="T207" i="28"/>
  <c r="V207" i="28" s="1"/>
  <c r="S207" i="28"/>
  <c r="R207" i="28"/>
  <c r="Q207" i="28"/>
  <c r="P207" i="28"/>
  <c r="O207" i="28"/>
  <c r="H207" i="28"/>
  <c r="G207" i="28"/>
  <c r="S206" i="28"/>
  <c r="R206" i="28"/>
  <c r="Q206" i="28"/>
  <c r="P206" i="28"/>
  <c r="O206" i="28"/>
  <c r="H206" i="28"/>
  <c r="U206" i="28" s="1"/>
  <c r="G206" i="28"/>
  <c r="T206" i="28" s="1"/>
  <c r="V206" i="28" s="1"/>
  <c r="S205" i="28"/>
  <c r="R205" i="28"/>
  <c r="Q205" i="28"/>
  <c r="P205" i="28"/>
  <c r="O205" i="28"/>
  <c r="H205" i="28"/>
  <c r="U205" i="28" s="1"/>
  <c r="G205" i="28"/>
  <c r="T205" i="28" s="1"/>
  <c r="V205" i="28" s="1"/>
  <c r="S204" i="28"/>
  <c r="R204" i="28"/>
  <c r="Q204" i="28"/>
  <c r="P204" i="28"/>
  <c r="O204" i="28"/>
  <c r="H204" i="28"/>
  <c r="U204" i="28" s="1"/>
  <c r="G204" i="28"/>
  <c r="T204" i="28" s="1"/>
  <c r="U203" i="28"/>
  <c r="T203" i="28"/>
  <c r="V203" i="28" s="1"/>
  <c r="S203" i="28"/>
  <c r="R203" i="28"/>
  <c r="Q203" i="28"/>
  <c r="P203" i="28"/>
  <c r="O203" i="28"/>
  <c r="H203" i="28"/>
  <c r="G203" i="28"/>
  <c r="S202" i="28"/>
  <c r="R202" i="28"/>
  <c r="Q202" i="28"/>
  <c r="P202" i="28"/>
  <c r="O202" i="28"/>
  <c r="H202" i="28"/>
  <c r="U202" i="28" s="1"/>
  <c r="G202" i="28"/>
  <c r="T202" i="28" s="1"/>
  <c r="S201" i="28"/>
  <c r="R201" i="28"/>
  <c r="Q201" i="28"/>
  <c r="P201" i="28"/>
  <c r="O201" i="28"/>
  <c r="H201" i="28"/>
  <c r="U201" i="28" s="1"/>
  <c r="G201" i="28"/>
  <c r="T201" i="28" s="1"/>
  <c r="V201" i="28" s="1"/>
  <c r="S200" i="28"/>
  <c r="R200" i="28"/>
  <c r="Q200" i="28"/>
  <c r="P200" i="28"/>
  <c r="O200" i="28"/>
  <c r="H200" i="28"/>
  <c r="U200" i="28" s="1"/>
  <c r="G200" i="28"/>
  <c r="T200" i="28" s="1"/>
  <c r="S199" i="28"/>
  <c r="R199" i="28"/>
  <c r="Q199" i="28"/>
  <c r="P199" i="28"/>
  <c r="O199" i="28"/>
  <c r="H199" i="28"/>
  <c r="U199" i="28" s="1"/>
  <c r="G199" i="28"/>
  <c r="T199" i="28" s="1"/>
  <c r="S198" i="28"/>
  <c r="R198" i="28"/>
  <c r="Q198" i="28"/>
  <c r="P198" i="28"/>
  <c r="O198" i="28"/>
  <c r="H198" i="28"/>
  <c r="U198" i="28" s="1"/>
  <c r="G198" i="28"/>
  <c r="T198" i="28" s="1"/>
  <c r="S197" i="28"/>
  <c r="R197" i="28"/>
  <c r="Q197" i="28"/>
  <c r="P197" i="28"/>
  <c r="O197" i="28"/>
  <c r="H197" i="28"/>
  <c r="U197" i="28" s="1"/>
  <c r="G197" i="28"/>
  <c r="T197" i="28" s="1"/>
  <c r="U196" i="28"/>
  <c r="T196" i="28"/>
  <c r="V196" i="28" s="1"/>
  <c r="S196" i="28"/>
  <c r="R196" i="28"/>
  <c r="Q196" i="28"/>
  <c r="P196" i="28"/>
  <c r="O196" i="28"/>
  <c r="H196" i="28"/>
  <c r="G196" i="28"/>
  <c r="S195" i="28"/>
  <c r="R195" i="28"/>
  <c r="Q195" i="28"/>
  <c r="P195" i="28"/>
  <c r="O195" i="28"/>
  <c r="H195" i="28"/>
  <c r="U195" i="28" s="1"/>
  <c r="G195" i="28"/>
  <c r="T195" i="28" s="1"/>
  <c r="V195" i="28" s="1"/>
  <c r="S194" i="28"/>
  <c r="R194" i="28"/>
  <c r="Q194" i="28"/>
  <c r="P194" i="28"/>
  <c r="O194" i="28"/>
  <c r="H194" i="28"/>
  <c r="U194" i="28" s="1"/>
  <c r="G194" i="28"/>
  <c r="T194" i="28" s="1"/>
  <c r="V194" i="28" s="1"/>
  <c r="U193" i="28"/>
  <c r="T193" i="28"/>
  <c r="S193" i="28"/>
  <c r="R193" i="28"/>
  <c r="Q193" i="28"/>
  <c r="P193" i="28"/>
  <c r="O193" i="28"/>
  <c r="H193" i="28"/>
  <c r="G193" i="28"/>
  <c r="S192" i="28"/>
  <c r="R192" i="28"/>
  <c r="Q192" i="28"/>
  <c r="P192" i="28"/>
  <c r="O192" i="28"/>
  <c r="H192" i="28"/>
  <c r="U192" i="28" s="1"/>
  <c r="G192" i="28"/>
  <c r="T192" i="28" s="1"/>
  <c r="V192" i="28" s="1"/>
  <c r="U191" i="28"/>
  <c r="S191" i="28"/>
  <c r="R191" i="28"/>
  <c r="Q191" i="28"/>
  <c r="P191" i="28"/>
  <c r="O191" i="28"/>
  <c r="H191" i="28"/>
  <c r="G191" i="28"/>
  <c r="T191" i="28" s="1"/>
  <c r="S190" i="28"/>
  <c r="R190" i="28"/>
  <c r="Q190" i="28"/>
  <c r="P190" i="28"/>
  <c r="O190" i="28"/>
  <c r="H190" i="28"/>
  <c r="U190" i="28" s="1"/>
  <c r="G190" i="28"/>
  <c r="T190" i="28" s="1"/>
  <c r="U189" i="28"/>
  <c r="T189" i="28"/>
  <c r="V189" i="28" s="1"/>
  <c r="S189" i="28"/>
  <c r="R189" i="28"/>
  <c r="Q189" i="28"/>
  <c r="P189" i="28"/>
  <c r="O189" i="28"/>
  <c r="H189" i="28"/>
  <c r="G189" i="28"/>
  <c r="S188" i="28"/>
  <c r="R188" i="28"/>
  <c r="Q188" i="28"/>
  <c r="P188" i="28"/>
  <c r="O188" i="28"/>
  <c r="H188" i="28"/>
  <c r="U188" i="28" s="1"/>
  <c r="G188" i="28"/>
  <c r="T188" i="28" s="1"/>
  <c r="V188" i="28" s="1"/>
  <c r="S187" i="28"/>
  <c r="R187" i="28"/>
  <c r="Q187" i="28"/>
  <c r="P187" i="28"/>
  <c r="O187" i="28"/>
  <c r="H187" i="28"/>
  <c r="U187" i="28" s="1"/>
  <c r="G187" i="28"/>
  <c r="T187" i="28" s="1"/>
  <c r="V187" i="28" s="1"/>
  <c r="S186" i="28"/>
  <c r="R186" i="28"/>
  <c r="Q186" i="28"/>
  <c r="P186" i="28"/>
  <c r="O186" i="28"/>
  <c r="H186" i="28"/>
  <c r="U186" i="28" s="1"/>
  <c r="G186" i="28"/>
  <c r="T186" i="28" s="1"/>
  <c r="S185" i="28"/>
  <c r="R185" i="28"/>
  <c r="Q185" i="28"/>
  <c r="P185" i="28"/>
  <c r="O185" i="28"/>
  <c r="H185" i="28"/>
  <c r="U185" i="28" s="1"/>
  <c r="G185" i="28"/>
  <c r="T185" i="28" s="1"/>
  <c r="V185" i="28" s="1"/>
  <c r="S184" i="28"/>
  <c r="R184" i="28"/>
  <c r="Q184" i="28"/>
  <c r="P184" i="28"/>
  <c r="O184" i="28"/>
  <c r="H184" i="28"/>
  <c r="U184" i="28" s="1"/>
  <c r="G184" i="28"/>
  <c r="T184" i="28" s="1"/>
  <c r="V184" i="28" s="1"/>
  <c r="S183" i="28"/>
  <c r="R183" i="28"/>
  <c r="Q183" i="28"/>
  <c r="P183" i="28"/>
  <c r="O183" i="28"/>
  <c r="H183" i="28"/>
  <c r="U183" i="28" s="1"/>
  <c r="G183" i="28"/>
  <c r="T183" i="28" s="1"/>
  <c r="U182" i="28"/>
  <c r="T182" i="28"/>
  <c r="S182" i="28"/>
  <c r="R182" i="28"/>
  <c r="Q182" i="28"/>
  <c r="P182" i="28"/>
  <c r="O182" i="28"/>
  <c r="H182" i="28"/>
  <c r="G182" i="28"/>
  <c r="S181" i="28"/>
  <c r="R181" i="28"/>
  <c r="Q181" i="28"/>
  <c r="P181" i="28"/>
  <c r="O181" i="28"/>
  <c r="H181" i="28"/>
  <c r="U181" i="28" s="1"/>
  <c r="G181" i="28"/>
  <c r="T181" i="28" s="1"/>
  <c r="U180" i="28"/>
  <c r="S180" i="28"/>
  <c r="R180" i="28"/>
  <c r="Q180" i="28"/>
  <c r="P180" i="28"/>
  <c r="O180" i="28"/>
  <c r="H180" i="28"/>
  <c r="G180" i="28"/>
  <c r="T180" i="28" s="1"/>
  <c r="S179" i="28"/>
  <c r="R179" i="28"/>
  <c r="Q179" i="28"/>
  <c r="P179" i="28"/>
  <c r="O179" i="28"/>
  <c r="H179" i="28"/>
  <c r="U179" i="28" s="1"/>
  <c r="G179" i="28"/>
  <c r="T179" i="28" s="1"/>
  <c r="V179" i="28" s="1"/>
  <c r="S178" i="28"/>
  <c r="R178" i="28"/>
  <c r="Q178" i="28"/>
  <c r="P178" i="28"/>
  <c r="O178" i="28"/>
  <c r="H178" i="28"/>
  <c r="U178" i="28" s="1"/>
  <c r="G178" i="28"/>
  <c r="T178" i="28" s="1"/>
  <c r="V178" i="28" s="1"/>
  <c r="U177" i="28"/>
  <c r="S177" i="28"/>
  <c r="R177" i="28"/>
  <c r="Q177" i="28"/>
  <c r="P177" i="28"/>
  <c r="O177" i="28"/>
  <c r="H177" i="28"/>
  <c r="G177" i="28"/>
  <c r="T177" i="28" s="1"/>
  <c r="S176" i="28"/>
  <c r="R176" i="28"/>
  <c r="Q176" i="28"/>
  <c r="P176" i="28"/>
  <c r="O176" i="28"/>
  <c r="H176" i="28"/>
  <c r="U176" i="28" s="1"/>
  <c r="G176" i="28"/>
  <c r="T176" i="28" s="1"/>
  <c r="V176" i="28" s="1"/>
  <c r="U175" i="28"/>
  <c r="T175" i="28"/>
  <c r="V175" i="28" s="1"/>
  <c r="S175" i="28"/>
  <c r="R175" i="28"/>
  <c r="Q175" i="28"/>
  <c r="P175" i="28"/>
  <c r="O175" i="28"/>
  <c r="H175" i="28"/>
  <c r="G175" i="28"/>
  <c r="S174" i="28"/>
  <c r="R174" i="28"/>
  <c r="Q174" i="28"/>
  <c r="P174" i="28"/>
  <c r="O174" i="28"/>
  <c r="H174" i="28"/>
  <c r="U174" i="28" s="1"/>
  <c r="G174" i="28"/>
  <c r="T174" i="28" s="1"/>
  <c r="V174" i="28" s="1"/>
  <c r="U173" i="28"/>
  <c r="S173" i="28"/>
  <c r="R173" i="28"/>
  <c r="Q173" i="28"/>
  <c r="P173" i="28"/>
  <c r="O173" i="28"/>
  <c r="H173" i="28"/>
  <c r="G173" i="28"/>
  <c r="T173" i="28" s="1"/>
  <c r="V173" i="28" s="1"/>
  <c r="S172" i="28"/>
  <c r="R172" i="28"/>
  <c r="Q172" i="28"/>
  <c r="P172" i="28"/>
  <c r="O172" i="28"/>
  <c r="H172" i="28"/>
  <c r="U172" i="28" s="1"/>
  <c r="G172" i="28"/>
  <c r="T172" i="28" s="1"/>
  <c r="S171" i="28"/>
  <c r="R171" i="28"/>
  <c r="Q171" i="28"/>
  <c r="P171" i="28"/>
  <c r="O171" i="28"/>
  <c r="H171" i="28"/>
  <c r="U171" i="28" s="1"/>
  <c r="G171" i="28"/>
  <c r="T171" i="28" s="1"/>
  <c r="S170" i="28"/>
  <c r="R170" i="28"/>
  <c r="Q170" i="28"/>
  <c r="P170" i="28"/>
  <c r="O170" i="28"/>
  <c r="H170" i="28"/>
  <c r="U170" i="28" s="1"/>
  <c r="G170" i="28"/>
  <c r="T170" i="28" s="1"/>
  <c r="V170" i="28" s="1"/>
  <c r="T169" i="28"/>
  <c r="S169" i="28"/>
  <c r="R169" i="28"/>
  <c r="Q169" i="28"/>
  <c r="P169" i="28"/>
  <c r="O169" i="28"/>
  <c r="H169" i="28"/>
  <c r="U169" i="28" s="1"/>
  <c r="G169" i="28"/>
  <c r="T168" i="28"/>
  <c r="S168" i="28"/>
  <c r="R168" i="28"/>
  <c r="Q168" i="28"/>
  <c r="P168" i="28"/>
  <c r="O168" i="28"/>
  <c r="H168" i="28"/>
  <c r="U168" i="28" s="1"/>
  <c r="G168" i="28"/>
  <c r="S167" i="28"/>
  <c r="R167" i="28"/>
  <c r="Q167" i="28"/>
  <c r="P167" i="28"/>
  <c r="O167" i="28"/>
  <c r="H167" i="28"/>
  <c r="U167" i="28" s="1"/>
  <c r="G167" i="28"/>
  <c r="T167" i="28" s="1"/>
  <c r="U166" i="28"/>
  <c r="S166" i="28"/>
  <c r="R166" i="28"/>
  <c r="Q166" i="28"/>
  <c r="P166" i="28"/>
  <c r="O166" i="28"/>
  <c r="H166" i="28"/>
  <c r="G166" i="28"/>
  <c r="T166" i="28" s="1"/>
  <c r="S165" i="28"/>
  <c r="R165" i="28"/>
  <c r="Q165" i="28"/>
  <c r="P165" i="28"/>
  <c r="O165" i="28"/>
  <c r="H165" i="28"/>
  <c r="U165" i="28" s="1"/>
  <c r="G165" i="28"/>
  <c r="T165" i="28" s="1"/>
  <c r="S164" i="28"/>
  <c r="R164" i="28"/>
  <c r="Q164" i="28"/>
  <c r="P164" i="28"/>
  <c r="O164" i="28"/>
  <c r="H164" i="28"/>
  <c r="U164" i="28" s="1"/>
  <c r="G164" i="28"/>
  <c r="T164" i="28" s="1"/>
  <c r="S163" i="28"/>
  <c r="R163" i="28"/>
  <c r="Q163" i="28"/>
  <c r="P163" i="28"/>
  <c r="O163" i="28"/>
  <c r="H163" i="28"/>
  <c r="U163" i="28" s="1"/>
  <c r="G163" i="28"/>
  <c r="T163" i="28" s="1"/>
  <c r="V163" i="28" s="1"/>
  <c r="S162" i="28"/>
  <c r="R162" i="28"/>
  <c r="Q162" i="28"/>
  <c r="P162" i="28"/>
  <c r="O162" i="28"/>
  <c r="H162" i="28"/>
  <c r="U162" i="28" s="1"/>
  <c r="G162" i="28"/>
  <c r="T162" i="28" s="1"/>
  <c r="U161" i="28"/>
  <c r="T161" i="28"/>
  <c r="S161" i="28"/>
  <c r="R161" i="28"/>
  <c r="Q161" i="28"/>
  <c r="P161" i="28"/>
  <c r="O161" i="28"/>
  <c r="H161" i="28"/>
  <c r="G161" i="28"/>
  <c r="S160" i="28"/>
  <c r="R160" i="28"/>
  <c r="Q160" i="28"/>
  <c r="P160" i="28"/>
  <c r="O160" i="28"/>
  <c r="H160" i="28"/>
  <c r="U160" i="28" s="1"/>
  <c r="G160" i="28"/>
  <c r="T160" i="28" s="1"/>
  <c r="U159" i="28"/>
  <c r="S159" i="28"/>
  <c r="R159" i="28"/>
  <c r="Q159" i="28"/>
  <c r="P159" i="28"/>
  <c r="O159" i="28"/>
  <c r="H159" i="28"/>
  <c r="G159" i="28"/>
  <c r="T159" i="28" s="1"/>
  <c r="S158" i="28"/>
  <c r="R158" i="28"/>
  <c r="Q158" i="28"/>
  <c r="P158" i="28"/>
  <c r="O158" i="28"/>
  <c r="H158" i="28"/>
  <c r="U158" i="28" s="1"/>
  <c r="G158" i="28"/>
  <c r="T158" i="28" s="1"/>
  <c r="S157" i="28"/>
  <c r="R157" i="28"/>
  <c r="Q157" i="28"/>
  <c r="P157" i="28"/>
  <c r="O157" i="28"/>
  <c r="H157" i="28"/>
  <c r="U157" i="28" s="1"/>
  <c r="G157" i="28"/>
  <c r="T157" i="28" s="1"/>
  <c r="V157" i="28" s="1"/>
  <c r="S156" i="28"/>
  <c r="R156" i="28"/>
  <c r="Q156" i="28"/>
  <c r="P156" i="28"/>
  <c r="O156" i="28"/>
  <c r="H156" i="28"/>
  <c r="U156" i="28" s="1"/>
  <c r="G156" i="28"/>
  <c r="T156" i="28" s="1"/>
  <c r="V156" i="28" s="1"/>
  <c r="T155" i="28"/>
  <c r="V155" i="28" s="1"/>
  <c r="S155" i="28"/>
  <c r="R155" i="28"/>
  <c r="Q155" i="28"/>
  <c r="P155" i="28"/>
  <c r="O155" i="28"/>
  <c r="H155" i="28"/>
  <c r="U155" i="28" s="1"/>
  <c r="G155" i="28"/>
  <c r="S154" i="28"/>
  <c r="R154" i="28"/>
  <c r="Q154" i="28"/>
  <c r="P154" i="28"/>
  <c r="O154" i="28"/>
  <c r="H154" i="28"/>
  <c r="U154" i="28" s="1"/>
  <c r="G154" i="28"/>
  <c r="T154" i="28" s="1"/>
  <c r="V154" i="28" s="1"/>
  <c r="U153" i="28"/>
  <c r="S153" i="28"/>
  <c r="R153" i="28"/>
  <c r="Q153" i="28"/>
  <c r="P153" i="28"/>
  <c r="H153" i="28"/>
  <c r="G153" i="28"/>
  <c r="T153" i="28" s="1"/>
  <c r="V153" i="28" s="1"/>
  <c r="O153" i="28"/>
  <c r="U152" i="28"/>
  <c r="S152" i="28"/>
  <c r="R152" i="28"/>
  <c r="Q152" i="28"/>
  <c r="P152" i="28"/>
  <c r="H152" i="28"/>
  <c r="G152" i="28"/>
  <c r="T152" i="28" s="1"/>
  <c r="O152" i="28"/>
  <c r="S151" i="28"/>
  <c r="R151" i="28"/>
  <c r="Q151" i="28"/>
  <c r="P151" i="28"/>
  <c r="H151" i="28"/>
  <c r="U151" i="28" s="1"/>
  <c r="G151" i="28"/>
  <c r="T151" i="28" s="1"/>
  <c r="O151" i="28"/>
  <c r="S150" i="28"/>
  <c r="R150" i="28"/>
  <c r="Q150" i="28"/>
  <c r="P150" i="28"/>
  <c r="H150" i="28"/>
  <c r="U150" i="28" s="1"/>
  <c r="G150" i="28"/>
  <c r="T150" i="28" s="1"/>
  <c r="O150" i="28"/>
  <c r="S149" i="28"/>
  <c r="R149" i="28"/>
  <c r="Q149" i="28"/>
  <c r="P149" i="28"/>
  <c r="O149" i="28"/>
  <c r="H149" i="28"/>
  <c r="U149" i="28" s="1"/>
  <c r="G149" i="28"/>
  <c r="T149" i="28" s="1"/>
  <c r="S148" i="28"/>
  <c r="R148" i="28"/>
  <c r="Q148" i="28"/>
  <c r="P148" i="28"/>
  <c r="H148" i="28"/>
  <c r="U148" i="28" s="1"/>
  <c r="G148" i="28"/>
  <c r="T148" i="28" s="1"/>
  <c r="V148" i="28" s="1"/>
  <c r="O148" i="28"/>
  <c r="T147" i="28"/>
  <c r="S147" i="28"/>
  <c r="V147" i="28" s="1"/>
  <c r="R147" i="28"/>
  <c r="Q147" i="28"/>
  <c r="P147" i="28"/>
  <c r="H147" i="28"/>
  <c r="U147" i="28" s="1"/>
  <c r="G147" i="28"/>
  <c r="O147" i="28"/>
  <c r="T146" i="28"/>
  <c r="S146" i="28"/>
  <c r="R146" i="28"/>
  <c r="Q146" i="28"/>
  <c r="P146" i="28"/>
  <c r="H146" i="28"/>
  <c r="U146" i="28" s="1"/>
  <c r="G146" i="28"/>
  <c r="O146" i="28"/>
  <c r="U145" i="28"/>
  <c r="S145" i="28"/>
  <c r="R145" i="28"/>
  <c r="Q145" i="28"/>
  <c r="P145" i="28"/>
  <c r="H145" i="28"/>
  <c r="G145" i="28"/>
  <c r="T145" i="28" s="1"/>
  <c r="V145" i="28" s="1"/>
  <c r="O145" i="28"/>
  <c r="S144" i="28"/>
  <c r="R144" i="28"/>
  <c r="Q144" i="28"/>
  <c r="P144" i="28"/>
  <c r="O144" i="28"/>
  <c r="H144" i="28"/>
  <c r="U144" i="28" s="1"/>
  <c r="G144" i="28"/>
  <c r="T144" i="28" s="1"/>
  <c r="V144" i="28" s="1"/>
  <c r="S143" i="28"/>
  <c r="R143" i="28"/>
  <c r="Q143" i="28"/>
  <c r="P143" i="28"/>
  <c r="H143" i="28"/>
  <c r="U143" i="28" s="1"/>
  <c r="G143" i="28"/>
  <c r="T143" i="28" s="1"/>
  <c r="V143" i="28" s="1"/>
  <c r="O143" i="28"/>
  <c r="S142" i="28"/>
  <c r="R142" i="28"/>
  <c r="Q142" i="28"/>
  <c r="P142" i="28"/>
  <c r="H142" i="28"/>
  <c r="U142" i="28" s="1"/>
  <c r="G142" i="28"/>
  <c r="T142" i="28" s="1"/>
  <c r="O142" i="28"/>
  <c r="S141" i="28"/>
  <c r="R141" i="28"/>
  <c r="Q141" i="28"/>
  <c r="P141" i="28"/>
  <c r="H141" i="28"/>
  <c r="U141" i="28" s="1"/>
  <c r="G141" i="28"/>
  <c r="T141" i="28" s="1"/>
  <c r="O141" i="28"/>
  <c r="T140" i="28"/>
  <c r="V140" i="28" s="1"/>
  <c r="S140" i="28"/>
  <c r="R140" i="28"/>
  <c r="Q140" i="28"/>
  <c r="P140" i="28"/>
  <c r="O140" i="28"/>
  <c r="H140" i="28"/>
  <c r="U140" i="28" s="1"/>
  <c r="G140" i="28"/>
  <c r="S139" i="28"/>
  <c r="R139" i="28"/>
  <c r="Q139" i="28"/>
  <c r="P139" i="28"/>
  <c r="O139" i="28"/>
  <c r="H139" i="28"/>
  <c r="U139" i="28" s="1"/>
  <c r="G139" i="28"/>
  <c r="T139" i="28" s="1"/>
  <c r="S138" i="28"/>
  <c r="R138" i="28"/>
  <c r="Q138" i="28"/>
  <c r="P138" i="28"/>
  <c r="O138" i="28"/>
  <c r="H138" i="28"/>
  <c r="U138" i="28" s="1"/>
  <c r="G138" i="28"/>
  <c r="T138" i="28" s="1"/>
  <c r="S137" i="28"/>
  <c r="R137" i="28"/>
  <c r="Q137" i="28"/>
  <c r="P137" i="28"/>
  <c r="O137" i="28"/>
  <c r="H137" i="28"/>
  <c r="U137" i="28" s="1"/>
  <c r="G137" i="28"/>
  <c r="T137" i="28" s="1"/>
  <c r="V137" i="28" s="1"/>
  <c r="U136" i="28"/>
  <c r="S136" i="28"/>
  <c r="R136" i="28"/>
  <c r="Q136" i="28"/>
  <c r="P136" i="28"/>
  <c r="H136" i="28"/>
  <c r="G136" i="28"/>
  <c r="T136" i="28" s="1"/>
  <c r="O136" i="28"/>
  <c r="T135" i="28"/>
  <c r="S135" i="28"/>
  <c r="R135" i="28"/>
  <c r="Q135" i="28"/>
  <c r="P135" i="28"/>
  <c r="O135" i="28"/>
  <c r="H135" i="28"/>
  <c r="U135" i="28" s="1"/>
  <c r="G135" i="28"/>
  <c r="S134" i="28"/>
  <c r="R134" i="28"/>
  <c r="Q134" i="28"/>
  <c r="P134" i="28"/>
  <c r="H134" i="28"/>
  <c r="U134" i="28" s="1"/>
  <c r="G134" i="28"/>
  <c r="T134" i="28" s="1"/>
  <c r="O134" i="28"/>
  <c r="S133" i="28"/>
  <c r="R133" i="28"/>
  <c r="Q133" i="28"/>
  <c r="P133" i="28"/>
  <c r="H133" i="28"/>
  <c r="U133" i="28" s="1"/>
  <c r="G133" i="28"/>
  <c r="T133" i="28" s="1"/>
  <c r="V133" i="28" s="1"/>
  <c r="O133" i="28"/>
  <c r="S132" i="28"/>
  <c r="R132" i="28"/>
  <c r="Q132" i="28"/>
  <c r="P132" i="28"/>
  <c r="H132" i="28"/>
  <c r="U132" i="28" s="1"/>
  <c r="G132" i="28"/>
  <c r="T132" i="28" s="1"/>
  <c r="O132" i="28"/>
  <c r="U131" i="28"/>
  <c r="S131" i="28"/>
  <c r="R131" i="28"/>
  <c r="Q131" i="28"/>
  <c r="P131" i="28"/>
  <c r="O131" i="28"/>
  <c r="H131" i="28"/>
  <c r="G131" i="28"/>
  <c r="T131" i="28" s="1"/>
  <c r="V131" i="28" s="1"/>
  <c r="S130" i="28"/>
  <c r="R130" i="28"/>
  <c r="Q130" i="28"/>
  <c r="P130" i="28"/>
  <c r="H130" i="28"/>
  <c r="U130" i="28" s="1"/>
  <c r="G130" i="28"/>
  <c r="T130" i="28" s="1"/>
  <c r="V130" i="28" s="1"/>
  <c r="O130" i="28"/>
  <c r="S129" i="28"/>
  <c r="R129" i="28"/>
  <c r="Q129" i="28"/>
  <c r="P129" i="28"/>
  <c r="H129" i="28"/>
  <c r="U129" i="28" s="1"/>
  <c r="G129" i="28"/>
  <c r="T129" i="28" s="1"/>
  <c r="O129" i="28"/>
  <c r="U128" i="28"/>
  <c r="S128" i="28"/>
  <c r="R128" i="28"/>
  <c r="Q128" i="28"/>
  <c r="P128" i="28"/>
  <c r="H128" i="28"/>
  <c r="G128" i="28"/>
  <c r="T128" i="28" s="1"/>
  <c r="O128" i="28"/>
  <c r="S127" i="28"/>
  <c r="R127" i="28"/>
  <c r="Q127" i="28"/>
  <c r="P127" i="28"/>
  <c r="H127" i="28"/>
  <c r="U127" i="28" s="1"/>
  <c r="G127" i="28"/>
  <c r="T127" i="28" s="1"/>
  <c r="O127" i="28"/>
  <c r="U126" i="28"/>
  <c r="S126" i="28"/>
  <c r="R126" i="28"/>
  <c r="Q126" i="28"/>
  <c r="P126" i="28"/>
  <c r="H126" i="28"/>
  <c r="G126" i="28"/>
  <c r="T126" i="28" s="1"/>
  <c r="A126" i="28"/>
  <c r="O126" i="28" s="1"/>
  <c r="S125" i="28"/>
  <c r="R125" i="28"/>
  <c r="Q125" i="28"/>
  <c r="P125" i="28"/>
  <c r="H125" i="28"/>
  <c r="U125" i="28" s="1"/>
  <c r="G125" i="28"/>
  <c r="T125" i="28" s="1"/>
  <c r="V125" i="28" s="1"/>
  <c r="A125" i="28"/>
  <c r="O125" i="28" s="1"/>
  <c r="S124" i="28"/>
  <c r="R124" i="28"/>
  <c r="Q124" i="28"/>
  <c r="P124" i="28"/>
  <c r="H124" i="28"/>
  <c r="U124" i="28" s="1"/>
  <c r="G124" i="28"/>
  <c r="T124" i="28" s="1"/>
  <c r="A124" i="28"/>
  <c r="O124" i="28" s="1"/>
  <c r="S123" i="28"/>
  <c r="R123" i="28"/>
  <c r="Q123" i="28"/>
  <c r="P123" i="28"/>
  <c r="H123" i="28"/>
  <c r="U123" i="28" s="1"/>
  <c r="G123" i="28"/>
  <c r="T123" i="28" s="1"/>
  <c r="A123" i="28"/>
  <c r="O123" i="28" s="1"/>
  <c r="S122" i="28"/>
  <c r="R122" i="28"/>
  <c r="Q122" i="28"/>
  <c r="P122" i="28"/>
  <c r="H122" i="28"/>
  <c r="U122" i="28" s="1"/>
  <c r="G122" i="28"/>
  <c r="T122" i="28" s="1"/>
  <c r="A122" i="28"/>
  <c r="O122" i="28" s="1"/>
  <c r="T121" i="28"/>
  <c r="S121" i="28"/>
  <c r="R121" i="28"/>
  <c r="Q121" i="28"/>
  <c r="P121" i="28"/>
  <c r="H121" i="28"/>
  <c r="U121" i="28" s="1"/>
  <c r="G121" i="28"/>
  <c r="A121" i="28"/>
  <c r="O121" i="28" s="1"/>
  <c r="S120" i="28"/>
  <c r="R120" i="28"/>
  <c r="Q120" i="28"/>
  <c r="P120" i="28"/>
  <c r="H120" i="28"/>
  <c r="U120" i="28" s="1"/>
  <c r="G120" i="28"/>
  <c r="T120" i="28" s="1"/>
  <c r="A120" i="28"/>
  <c r="O120" i="28" s="1"/>
  <c r="T119" i="28"/>
  <c r="S119" i="28"/>
  <c r="R119" i="28"/>
  <c r="Q119" i="28"/>
  <c r="P119" i="28"/>
  <c r="H119" i="28"/>
  <c r="U119" i="28" s="1"/>
  <c r="G119" i="28"/>
  <c r="A119" i="28"/>
  <c r="O119" i="28" s="1"/>
  <c r="T118" i="28"/>
  <c r="S118" i="28"/>
  <c r="V118" i="28" s="1"/>
  <c r="R118" i="28"/>
  <c r="Q118" i="28"/>
  <c r="P118" i="28"/>
  <c r="H118" i="28"/>
  <c r="U118" i="28" s="1"/>
  <c r="G118" i="28"/>
  <c r="A118" i="28"/>
  <c r="O118" i="28" s="1"/>
  <c r="S117" i="28"/>
  <c r="R117" i="28"/>
  <c r="Q117" i="28"/>
  <c r="P117" i="28"/>
  <c r="H117" i="28"/>
  <c r="U117" i="28" s="1"/>
  <c r="G117" i="28"/>
  <c r="T117" i="28" s="1"/>
  <c r="V117" i="28" s="1"/>
  <c r="A117" i="28"/>
  <c r="O117" i="28" s="1"/>
  <c r="S116" i="28"/>
  <c r="R116" i="28"/>
  <c r="Q116" i="28"/>
  <c r="P116" i="28"/>
  <c r="H116" i="28"/>
  <c r="U116" i="28" s="1"/>
  <c r="G116" i="28"/>
  <c r="T116" i="28" s="1"/>
  <c r="A116" i="28"/>
  <c r="O116" i="28" s="1"/>
  <c r="S115" i="28"/>
  <c r="R115" i="28"/>
  <c r="Q115" i="28"/>
  <c r="P115" i="28"/>
  <c r="H115" i="28"/>
  <c r="U115" i="28" s="1"/>
  <c r="G115" i="28"/>
  <c r="T115" i="28" s="1"/>
  <c r="V115" i="28" s="1"/>
  <c r="A115" i="28"/>
  <c r="O115" i="28" s="1"/>
  <c r="S114" i="28"/>
  <c r="R114" i="28"/>
  <c r="Q114" i="28"/>
  <c r="P114" i="28"/>
  <c r="H114" i="28"/>
  <c r="U114" i="28" s="1"/>
  <c r="G114" i="28"/>
  <c r="T114" i="28" s="1"/>
  <c r="A114" i="28"/>
  <c r="O114" i="28" s="1"/>
  <c r="S113" i="28"/>
  <c r="R113" i="28"/>
  <c r="Q113" i="28"/>
  <c r="P113" i="28"/>
  <c r="H113" i="28"/>
  <c r="U113" i="28" s="1"/>
  <c r="G113" i="28"/>
  <c r="T113" i="28" s="1"/>
  <c r="V113" i="28" s="1"/>
  <c r="A113" i="28"/>
  <c r="O113" i="28" s="1"/>
  <c r="U112" i="28"/>
  <c r="S112" i="28"/>
  <c r="R112" i="28"/>
  <c r="Q112" i="28"/>
  <c r="P112" i="28"/>
  <c r="H112" i="28"/>
  <c r="G112" i="28"/>
  <c r="T112" i="28" s="1"/>
  <c r="A112" i="28"/>
  <c r="O112" i="28" s="1"/>
  <c r="S111" i="28"/>
  <c r="R111" i="28"/>
  <c r="Q111" i="28"/>
  <c r="P111" i="28"/>
  <c r="H111" i="28"/>
  <c r="U111" i="28" s="1"/>
  <c r="G111" i="28"/>
  <c r="T111" i="28" s="1"/>
  <c r="A111" i="28"/>
  <c r="O111" i="28" s="1"/>
  <c r="S110" i="28"/>
  <c r="R110" i="28"/>
  <c r="Q110" i="28"/>
  <c r="P110" i="28"/>
  <c r="H110" i="28"/>
  <c r="U110" i="28" s="1"/>
  <c r="G110" i="28"/>
  <c r="T110" i="28" s="1"/>
  <c r="A110" i="28"/>
  <c r="O110" i="28" s="1"/>
  <c r="U109" i="28"/>
  <c r="T109" i="28"/>
  <c r="S109" i="28"/>
  <c r="R109" i="28"/>
  <c r="Q109" i="28"/>
  <c r="P109" i="28"/>
  <c r="H109" i="28"/>
  <c r="G109" i="28"/>
  <c r="A109" i="28"/>
  <c r="O109" i="28" s="1"/>
  <c r="S108" i="28"/>
  <c r="R108" i="28"/>
  <c r="Q108" i="28"/>
  <c r="P108" i="28"/>
  <c r="H108" i="28"/>
  <c r="U108" i="28" s="1"/>
  <c r="G108" i="28"/>
  <c r="T108" i="28" s="1"/>
  <c r="A108" i="28"/>
  <c r="O108" i="28" s="1"/>
  <c r="T107" i="28"/>
  <c r="S107" i="28"/>
  <c r="R107" i="28"/>
  <c r="Q107" i="28"/>
  <c r="P107" i="28"/>
  <c r="O107" i="28"/>
  <c r="H107" i="28"/>
  <c r="U107" i="28" s="1"/>
  <c r="G107" i="28"/>
  <c r="A107" i="28"/>
  <c r="S106" i="28"/>
  <c r="R106" i="28"/>
  <c r="Q106" i="28"/>
  <c r="P106" i="28"/>
  <c r="H106" i="28"/>
  <c r="U106" i="28" s="1"/>
  <c r="G106" i="28"/>
  <c r="T106" i="28" s="1"/>
  <c r="V106" i="28" s="1"/>
  <c r="A106" i="28"/>
  <c r="O106" i="28" s="1"/>
  <c r="S105" i="28"/>
  <c r="R105" i="28"/>
  <c r="Q105" i="28"/>
  <c r="P105" i="28"/>
  <c r="H105" i="28"/>
  <c r="U105" i="28" s="1"/>
  <c r="G105" i="28"/>
  <c r="T105" i="28" s="1"/>
  <c r="V105" i="28" s="1"/>
  <c r="A105" i="28"/>
  <c r="O105" i="28" s="1"/>
  <c r="S104" i="28"/>
  <c r="R104" i="28"/>
  <c r="Q104" i="28"/>
  <c r="P104" i="28"/>
  <c r="H104" i="28"/>
  <c r="U104" i="28" s="1"/>
  <c r="G104" i="28"/>
  <c r="T104" i="28" s="1"/>
  <c r="A104" i="28"/>
  <c r="O104" i="28" s="1"/>
  <c r="S103" i="28"/>
  <c r="R103" i="28"/>
  <c r="Q103" i="28"/>
  <c r="P103" i="28"/>
  <c r="H103" i="28"/>
  <c r="U103" i="28" s="1"/>
  <c r="G103" i="28"/>
  <c r="T103" i="28" s="1"/>
  <c r="V103" i="28" s="1"/>
  <c r="A103" i="28"/>
  <c r="O103" i="28" s="1"/>
  <c r="S102" i="28"/>
  <c r="R102" i="28"/>
  <c r="Q102" i="28"/>
  <c r="P102" i="28"/>
  <c r="H102" i="28"/>
  <c r="U102" i="28" s="1"/>
  <c r="G102" i="28"/>
  <c r="T102" i="28" s="1"/>
  <c r="A102" i="28"/>
  <c r="O102" i="28" s="1"/>
  <c r="S101" i="28"/>
  <c r="R101" i="28"/>
  <c r="Q101" i="28"/>
  <c r="P101" i="28"/>
  <c r="H101" i="28"/>
  <c r="U101" i="28" s="1"/>
  <c r="G101" i="28"/>
  <c r="T101" i="28" s="1"/>
  <c r="A101" i="28"/>
  <c r="O101" i="28" s="1"/>
  <c r="S100" i="28"/>
  <c r="R100" i="28"/>
  <c r="Q100" i="28"/>
  <c r="P100" i="28"/>
  <c r="H100" i="28"/>
  <c r="U100" i="28" s="1"/>
  <c r="G100" i="28"/>
  <c r="T100" i="28" s="1"/>
  <c r="A100" i="28"/>
  <c r="O100" i="28" s="1"/>
  <c r="S99" i="28"/>
  <c r="R99" i="28"/>
  <c r="Q99" i="28"/>
  <c r="P99" i="28"/>
  <c r="H99" i="28"/>
  <c r="U99" i="28" s="1"/>
  <c r="G99" i="28"/>
  <c r="T99" i="28" s="1"/>
  <c r="V99" i="28" s="1"/>
  <c r="A99" i="28"/>
  <c r="O99" i="28" s="1"/>
  <c r="T98" i="28"/>
  <c r="V98" i="28" s="1"/>
  <c r="S98" i="28"/>
  <c r="R98" i="28"/>
  <c r="Q98" i="28"/>
  <c r="P98" i="28"/>
  <c r="H98" i="28"/>
  <c r="U98" i="28" s="1"/>
  <c r="G98" i="28"/>
  <c r="A98" i="28"/>
  <c r="O98" i="28" s="1"/>
  <c r="U97" i="28"/>
  <c r="S97" i="28"/>
  <c r="R97" i="28"/>
  <c r="Q97" i="28"/>
  <c r="P97" i="28"/>
  <c r="H97" i="28"/>
  <c r="G97" i="28"/>
  <c r="T97" i="28" s="1"/>
  <c r="A97" i="28"/>
  <c r="O97" i="28" s="1"/>
  <c r="S96" i="28"/>
  <c r="R96" i="28"/>
  <c r="Q96" i="28"/>
  <c r="P96" i="28"/>
  <c r="H96" i="28"/>
  <c r="U96" i="28" s="1"/>
  <c r="G96" i="28"/>
  <c r="T96" i="28" s="1"/>
  <c r="V96" i="28" s="1"/>
  <c r="A96" i="28"/>
  <c r="O96" i="28" s="1"/>
  <c r="S95" i="28"/>
  <c r="R95" i="28"/>
  <c r="Q95" i="28"/>
  <c r="P95" i="28"/>
  <c r="H95" i="28"/>
  <c r="U95" i="28" s="1"/>
  <c r="G95" i="28"/>
  <c r="T95" i="28" s="1"/>
  <c r="A95" i="28"/>
  <c r="O95" i="28" s="1"/>
  <c r="S94" i="28"/>
  <c r="R94" i="28"/>
  <c r="Q94" i="28"/>
  <c r="P94" i="28"/>
  <c r="O94" i="28"/>
  <c r="H94" i="28"/>
  <c r="U94" i="28" s="1"/>
  <c r="G94" i="28"/>
  <c r="T94" i="28" s="1"/>
  <c r="A94" i="28"/>
  <c r="S93" i="28"/>
  <c r="R93" i="28"/>
  <c r="Q93" i="28"/>
  <c r="P93" i="28"/>
  <c r="H93" i="28"/>
  <c r="U93" i="28" s="1"/>
  <c r="G93" i="28"/>
  <c r="T93" i="28" s="1"/>
  <c r="A93" i="28"/>
  <c r="O93" i="28" s="1"/>
  <c r="S92" i="28"/>
  <c r="R92" i="28"/>
  <c r="Q92" i="28"/>
  <c r="P92" i="28"/>
  <c r="H92" i="28"/>
  <c r="U92" i="28" s="1"/>
  <c r="G92" i="28"/>
  <c r="T92" i="28" s="1"/>
  <c r="A92" i="28"/>
  <c r="O92" i="28" s="1"/>
  <c r="S91" i="28"/>
  <c r="R91" i="28"/>
  <c r="Q91" i="28"/>
  <c r="P91" i="28"/>
  <c r="H91" i="28"/>
  <c r="U91" i="28" s="1"/>
  <c r="G91" i="28"/>
  <c r="T91" i="28" s="1"/>
  <c r="A91" i="28"/>
  <c r="O91" i="28" s="1"/>
  <c r="S90" i="28"/>
  <c r="R90" i="28"/>
  <c r="Q90" i="28"/>
  <c r="P90" i="28"/>
  <c r="H90" i="28"/>
  <c r="U90" i="28" s="1"/>
  <c r="G90" i="28"/>
  <c r="T90" i="28" s="1"/>
  <c r="A90" i="28"/>
  <c r="O90" i="28" s="1"/>
  <c r="S89" i="28"/>
  <c r="R89" i="28"/>
  <c r="Q89" i="28"/>
  <c r="P89" i="28"/>
  <c r="H89" i="28"/>
  <c r="U89" i="28" s="1"/>
  <c r="G89" i="28"/>
  <c r="T89" i="28" s="1"/>
  <c r="A89" i="28"/>
  <c r="O89" i="28" s="1"/>
  <c r="S88" i="28"/>
  <c r="R88" i="28"/>
  <c r="Q88" i="28"/>
  <c r="P88" i="28"/>
  <c r="O88" i="28"/>
  <c r="H88" i="28"/>
  <c r="U88" i="28" s="1"/>
  <c r="G88" i="28"/>
  <c r="T88" i="28" s="1"/>
  <c r="A88" i="28"/>
  <c r="S87" i="28"/>
  <c r="R87" i="28"/>
  <c r="Q87" i="28"/>
  <c r="P87" i="28"/>
  <c r="H87" i="28"/>
  <c r="U87" i="28" s="1"/>
  <c r="G87" i="28"/>
  <c r="T87" i="28" s="1"/>
  <c r="A87" i="28"/>
  <c r="O87" i="28" s="1"/>
  <c r="U86" i="28"/>
  <c r="S86" i="28"/>
  <c r="R86" i="28"/>
  <c r="Q86" i="28"/>
  <c r="P86" i="28"/>
  <c r="H86" i="28"/>
  <c r="G86" i="28"/>
  <c r="T86" i="28" s="1"/>
  <c r="V86" i="28" s="1"/>
  <c r="A86" i="28"/>
  <c r="O86" i="28" s="1"/>
  <c r="S85" i="28"/>
  <c r="R85" i="28"/>
  <c r="Q85" i="28"/>
  <c r="P85" i="28"/>
  <c r="H85" i="28"/>
  <c r="U85" i="28" s="1"/>
  <c r="G85" i="28"/>
  <c r="T85" i="28" s="1"/>
  <c r="V85" i="28" s="1"/>
  <c r="A85" i="28"/>
  <c r="O85" i="28" s="1"/>
  <c r="S84" i="28"/>
  <c r="R84" i="28"/>
  <c r="Q84" i="28"/>
  <c r="P84" i="28"/>
  <c r="O84" i="28"/>
  <c r="H84" i="28"/>
  <c r="U84" i="28" s="1"/>
  <c r="G84" i="28"/>
  <c r="T84" i="28" s="1"/>
  <c r="A84" i="28"/>
  <c r="S83" i="28"/>
  <c r="R83" i="28"/>
  <c r="Q83" i="28"/>
  <c r="P83" i="28"/>
  <c r="H83" i="28"/>
  <c r="U83" i="28" s="1"/>
  <c r="G83" i="28"/>
  <c r="T83" i="28" s="1"/>
  <c r="V83" i="28" s="1"/>
  <c r="A83" i="28"/>
  <c r="O83" i="28" s="1"/>
  <c r="S82" i="28"/>
  <c r="R82" i="28"/>
  <c r="Q82" i="28"/>
  <c r="P82" i="28"/>
  <c r="H82" i="28"/>
  <c r="U82" i="28" s="1"/>
  <c r="G82" i="28"/>
  <c r="T82" i="28" s="1"/>
  <c r="A82" i="28"/>
  <c r="O82" i="28" s="1"/>
  <c r="S81" i="28"/>
  <c r="R81" i="28"/>
  <c r="Q81" i="28"/>
  <c r="P81" i="28"/>
  <c r="H81" i="28"/>
  <c r="U81" i="28" s="1"/>
  <c r="G81" i="28"/>
  <c r="T81" i="28" s="1"/>
  <c r="A81" i="28"/>
  <c r="O81" i="28" s="1"/>
  <c r="T80" i="28"/>
  <c r="V80" i="28" s="1"/>
  <c r="S80" i="28"/>
  <c r="R80" i="28"/>
  <c r="Q80" i="28"/>
  <c r="P80" i="28"/>
  <c r="H80" i="28"/>
  <c r="U80" i="28" s="1"/>
  <c r="G80" i="28"/>
  <c r="A80" i="28"/>
  <c r="O80" i="28" s="1"/>
  <c r="S79" i="28"/>
  <c r="R79" i="28"/>
  <c r="Q79" i="28"/>
  <c r="P79" i="28"/>
  <c r="O79" i="28"/>
  <c r="H79" i="28"/>
  <c r="U79" i="28" s="1"/>
  <c r="G79" i="28"/>
  <c r="T79" i="28" s="1"/>
  <c r="V79" i="28" s="1"/>
  <c r="A79" i="28"/>
  <c r="S78" i="28"/>
  <c r="R78" i="28"/>
  <c r="Q78" i="28"/>
  <c r="P78" i="28"/>
  <c r="H78" i="28"/>
  <c r="U78" i="28" s="1"/>
  <c r="G78" i="28"/>
  <c r="T78" i="28" s="1"/>
  <c r="A78" i="28"/>
  <c r="O78" i="28" s="1"/>
  <c r="S77" i="28"/>
  <c r="R77" i="28"/>
  <c r="Q77" i="28"/>
  <c r="P77" i="28"/>
  <c r="H77" i="28"/>
  <c r="U77" i="28" s="1"/>
  <c r="G77" i="28"/>
  <c r="T77" i="28" s="1"/>
  <c r="A77" i="28"/>
  <c r="O77" i="28" s="1"/>
  <c r="T76" i="28"/>
  <c r="S76" i="28"/>
  <c r="R76" i="28"/>
  <c r="Q76" i="28"/>
  <c r="P76" i="28"/>
  <c r="H76" i="28"/>
  <c r="U76" i="28" s="1"/>
  <c r="G76" i="28"/>
  <c r="A76" i="28"/>
  <c r="O76" i="28" s="1"/>
  <c r="S75" i="28"/>
  <c r="R75" i="28"/>
  <c r="Q75" i="28"/>
  <c r="P75" i="28"/>
  <c r="O75" i="28"/>
  <c r="H75" i="28"/>
  <c r="U75" i="28" s="1"/>
  <c r="G75" i="28"/>
  <c r="T75" i="28" s="1"/>
  <c r="V75" i="28" s="1"/>
  <c r="A75" i="28"/>
  <c r="S74" i="28"/>
  <c r="R74" i="28"/>
  <c r="Q74" i="28"/>
  <c r="P74" i="28"/>
  <c r="H74" i="28"/>
  <c r="U74" i="28" s="1"/>
  <c r="G74" i="28"/>
  <c r="T74" i="28" s="1"/>
  <c r="V74" i="28" s="1"/>
  <c r="A74" i="28"/>
  <c r="O74" i="28" s="1"/>
  <c r="S73" i="28"/>
  <c r="R73" i="28"/>
  <c r="Q73" i="28"/>
  <c r="P73" i="28"/>
  <c r="H73" i="28"/>
  <c r="U73" i="28" s="1"/>
  <c r="G73" i="28"/>
  <c r="T73" i="28" s="1"/>
  <c r="A73" i="28"/>
  <c r="O73" i="28" s="1"/>
  <c r="S72" i="28"/>
  <c r="R72" i="28"/>
  <c r="Q72" i="28"/>
  <c r="P72" i="28"/>
  <c r="H72" i="28"/>
  <c r="U72" i="28" s="1"/>
  <c r="G72" i="28"/>
  <c r="T72" i="28" s="1"/>
  <c r="A72" i="28"/>
  <c r="O72" i="28" s="1"/>
  <c r="S71" i="28"/>
  <c r="R71" i="28"/>
  <c r="Q71" i="28"/>
  <c r="P71" i="28"/>
  <c r="H71" i="28"/>
  <c r="U71" i="28" s="1"/>
  <c r="G71" i="28"/>
  <c r="T71" i="28" s="1"/>
  <c r="A71" i="28"/>
  <c r="O71" i="28" s="1"/>
  <c r="S70" i="28"/>
  <c r="R70" i="28"/>
  <c r="Q70" i="28"/>
  <c r="P70" i="28"/>
  <c r="H70" i="28"/>
  <c r="U70" i="28" s="1"/>
  <c r="G70" i="28"/>
  <c r="T70" i="28" s="1"/>
  <c r="V70" i="28" s="1"/>
  <c r="A70" i="28"/>
  <c r="O70" i="28" s="1"/>
  <c r="S69" i="28"/>
  <c r="R69" i="28"/>
  <c r="Q69" i="28"/>
  <c r="P69" i="28"/>
  <c r="H69" i="28"/>
  <c r="U69" i="28" s="1"/>
  <c r="G69" i="28"/>
  <c r="T69" i="28" s="1"/>
  <c r="A69" i="28"/>
  <c r="O69" i="28" s="1"/>
  <c r="S68" i="28"/>
  <c r="R68" i="28"/>
  <c r="Q68" i="28"/>
  <c r="P68" i="28"/>
  <c r="H68" i="28"/>
  <c r="U68" i="28" s="1"/>
  <c r="G68" i="28"/>
  <c r="T68" i="28" s="1"/>
  <c r="A68" i="28"/>
  <c r="O68" i="28" s="1"/>
  <c r="U67" i="28"/>
  <c r="T67" i="28"/>
  <c r="S67" i="28"/>
  <c r="R67" i="28"/>
  <c r="Q67" i="28"/>
  <c r="P67" i="28"/>
  <c r="H67" i="28"/>
  <c r="G67" i="28"/>
  <c r="A67" i="28"/>
  <c r="O67" i="28" s="1"/>
  <c r="S66" i="28"/>
  <c r="R66" i="28"/>
  <c r="Q66" i="28"/>
  <c r="P66" i="28"/>
  <c r="H66" i="28"/>
  <c r="U66" i="28" s="1"/>
  <c r="G66" i="28"/>
  <c r="T66" i="28" s="1"/>
  <c r="V66" i="28" s="1"/>
  <c r="A66" i="28"/>
  <c r="O66" i="28" s="1"/>
  <c r="S65" i="28"/>
  <c r="R65" i="28"/>
  <c r="Q65" i="28"/>
  <c r="P65" i="28"/>
  <c r="H65" i="28"/>
  <c r="U65" i="28" s="1"/>
  <c r="G65" i="28"/>
  <c r="T65" i="28" s="1"/>
  <c r="A65" i="28"/>
  <c r="O65" i="28" s="1"/>
  <c r="S64" i="28"/>
  <c r="R64" i="28"/>
  <c r="Q64" i="28"/>
  <c r="P64" i="28"/>
  <c r="H64" i="28"/>
  <c r="U64" i="28" s="1"/>
  <c r="G64" i="28"/>
  <c r="T64" i="28" s="1"/>
  <c r="V64" i="28" s="1"/>
  <c r="A64" i="28"/>
  <c r="O64" i="28" s="1"/>
  <c r="S63" i="28"/>
  <c r="R63" i="28"/>
  <c r="Q63" i="28"/>
  <c r="P63" i="28"/>
  <c r="H63" i="28"/>
  <c r="U63" i="28" s="1"/>
  <c r="G63" i="28"/>
  <c r="T63" i="28" s="1"/>
  <c r="V63" i="28" s="1"/>
  <c r="A63" i="28"/>
  <c r="O63" i="28" s="1"/>
  <c r="S62" i="28"/>
  <c r="R62" i="28"/>
  <c r="Q62" i="28"/>
  <c r="P62" i="28"/>
  <c r="H62" i="28"/>
  <c r="U62" i="28" s="1"/>
  <c r="G62" i="28"/>
  <c r="T62" i="28" s="1"/>
  <c r="A62" i="28"/>
  <c r="O62" i="28" s="1"/>
  <c r="S61" i="28"/>
  <c r="R61" i="28"/>
  <c r="Q61" i="28"/>
  <c r="P61" i="28"/>
  <c r="H61" i="28"/>
  <c r="U61" i="28" s="1"/>
  <c r="G61" i="28"/>
  <c r="T61" i="28" s="1"/>
  <c r="A61" i="28"/>
  <c r="O61" i="28" s="1"/>
  <c r="S60" i="28"/>
  <c r="R60" i="28"/>
  <c r="Q60" i="28"/>
  <c r="P60" i="28"/>
  <c r="H60" i="28"/>
  <c r="U60" i="28" s="1"/>
  <c r="G60" i="28"/>
  <c r="T60" i="28" s="1"/>
  <c r="A60" i="28"/>
  <c r="O60" i="28" s="1"/>
  <c r="U59" i="28"/>
  <c r="S59" i="28"/>
  <c r="R59" i="28"/>
  <c r="Q59" i="28"/>
  <c r="P59" i="28"/>
  <c r="H59" i="28"/>
  <c r="G59" i="28"/>
  <c r="T59" i="28" s="1"/>
  <c r="V59" i="28" s="1"/>
  <c r="A59" i="28"/>
  <c r="O59" i="28" s="1"/>
  <c r="S58" i="28"/>
  <c r="R58" i="28"/>
  <c r="Q58" i="28"/>
  <c r="P58" i="28"/>
  <c r="H58" i="28"/>
  <c r="U58" i="28" s="1"/>
  <c r="G58" i="28"/>
  <c r="T58" i="28" s="1"/>
  <c r="A58" i="28"/>
  <c r="O58" i="28" s="1"/>
  <c r="U57" i="28"/>
  <c r="S57" i="28"/>
  <c r="R57" i="28"/>
  <c r="Q57" i="28"/>
  <c r="P57" i="28"/>
  <c r="H57" i="28"/>
  <c r="G57" i="28"/>
  <c r="T57" i="28" s="1"/>
  <c r="V57" i="28" s="1"/>
  <c r="A57" i="28"/>
  <c r="O57" i="28" s="1"/>
  <c r="S56" i="28"/>
  <c r="R56" i="28"/>
  <c r="Q56" i="28"/>
  <c r="P56" i="28"/>
  <c r="H56" i="28"/>
  <c r="U56" i="28" s="1"/>
  <c r="G56" i="28"/>
  <c r="T56" i="28" s="1"/>
  <c r="A56" i="28"/>
  <c r="O56" i="28" s="1"/>
  <c r="S55" i="28"/>
  <c r="R55" i="28"/>
  <c r="Q55" i="28"/>
  <c r="P55" i="28"/>
  <c r="H55" i="28"/>
  <c r="U55" i="28" s="1"/>
  <c r="G55" i="28"/>
  <c r="T55" i="28" s="1"/>
  <c r="A55" i="28"/>
  <c r="O55" i="28" s="1"/>
  <c r="S54" i="28"/>
  <c r="R54" i="28"/>
  <c r="Q54" i="28"/>
  <c r="P54" i="28"/>
  <c r="H54" i="28"/>
  <c r="U54" i="28" s="1"/>
  <c r="G54" i="28"/>
  <c r="T54" i="28" s="1"/>
  <c r="A54" i="28"/>
  <c r="O54" i="28" s="1"/>
  <c r="S53" i="28"/>
  <c r="R53" i="28"/>
  <c r="Q53" i="28"/>
  <c r="P53" i="28"/>
  <c r="H53" i="28"/>
  <c r="U53" i="28" s="1"/>
  <c r="G53" i="28"/>
  <c r="T53" i="28" s="1"/>
  <c r="A53" i="28"/>
  <c r="O53" i="28" s="1"/>
  <c r="T52" i="28"/>
  <c r="S52" i="28"/>
  <c r="R52" i="28"/>
  <c r="Q52" i="28"/>
  <c r="P52" i="28"/>
  <c r="H52" i="28"/>
  <c r="U52" i="28" s="1"/>
  <c r="G52" i="28"/>
  <c r="A52" i="28"/>
  <c r="O52" i="28" s="1"/>
  <c r="S51" i="28"/>
  <c r="R51" i="28"/>
  <c r="Q51" i="28"/>
  <c r="P51" i="28"/>
  <c r="H51" i="28"/>
  <c r="U51" i="28" s="1"/>
  <c r="G51" i="28"/>
  <c r="T51" i="28" s="1"/>
  <c r="A51" i="28"/>
  <c r="O51" i="28" s="1"/>
  <c r="S50" i="28"/>
  <c r="R50" i="28"/>
  <c r="Q50" i="28"/>
  <c r="P50" i="28"/>
  <c r="H50" i="28"/>
  <c r="U50" i="28" s="1"/>
  <c r="G50" i="28"/>
  <c r="T50" i="28" s="1"/>
  <c r="V50" i="28" s="1"/>
  <c r="A50" i="28"/>
  <c r="O50" i="28" s="1"/>
  <c r="S49" i="28"/>
  <c r="R49" i="28"/>
  <c r="Q49" i="28"/>
  <c r="P49" i="28"/>
  <c r="O49" i="28"/>
  <c r="H49" i="28"/>
  <c r="U49" i="28" s="1"/>
  <c r="G49" i="28"/>
  <c r="T49" i="28" s="1"/>
  <c r="V49" i="28" s="1"/>
  <c r="A49" i="28"/>
  <c r="S48" i="28"/>
  <c r="R48" i="28"/>
  <c r="Q48" i="28"/>
  <c r="P48" i="28"/>
  <c r="H48" i="28"/>
  <c r="U48" i="28" s="1"/>
  <c r="G48" i="28"/>
  <c r="T48" i="28" s="1"/>
  <c r="V48" i="28" s="1"/>
  <c r="A48" i="28"/>
  <c r="O48" i="28" s="1"/>
  <c r="U47" i="28"/>
  <c r="S47" i="28"/>
  <c r="R47" i="28"/>
  <c r="Q47" i="28"/>
  <c r="P47" i="28"/>
  <c r="H47" i="28"/>
  <c r="G47" i="28"/>
  <c r="T47" i="28" s="1"/>
  <c r="A47" i="28"/>
  <c r="O47" i="28" s="1"/>
  <c r="S46" i="28"/>
  <c r="R46" i="28"/>
  <c r="Q46" i="28"/>
  <c r="P46" i="28"/>
  <c r="H46" i="28"/>
  <c r="U46" i="28" s="1"/>
  <c r="G46" i="28"/>
  <c r="T46" i="28" s="1"/>
  <c r="A46" i="28"/>
  <c r="O46" i="28" s="1"/>
  <c r="S45" i="28"/>
  <c r="R45" i="28"/>
  <c r="Q45" i="28"/>
  <c r="P45" i="28"/>
  <c r="H45" i="28"/>
  <c r="U45" i="28" s="1"/>
  <c r="G45" i="28"/>
  <c r="T45" i="28" s="1"/>
  <c r="A45" i="28"/>
  <c r="O45" i="28" s="1"/>
  <c r="S44" i="28"/>
  <c r="R44" i="28"/>
  <c r="Q44" i="28"/>
  <c r="P44" i="28"/>
  <c r="H44" i="28"/>
  <c r="U44" i="28" s="1"/>
  <c r="G44" i="28"/>
  <c r="T44" i="28" s="1"/>
  <c r="A44" i="28"/>
  <c r="O44" i="28" s="1"/>
  <c r="S43" i="28"/>
  <c r="R43" i="28"/>
  <c r="Q43" i="28"/>
  <c r="P43" i="28"/>
  <c r="H43" i="28"/>
  <c r="U43" i="28" s="1"/>
  <c r="G43" i="28"/>
  <c r="T43" i="28" s="1"/>
  <c r="A43" i="28"/>
  <c r="O43" i="28" s="1"/>
  <c r="S42" i="28"/>
  <c r="R42" i="28"/>
  <c r="Q42" i="28"/>
  <c r="P42" i="28"/>
  <c r="H42" i="28"/>
  <c r="U42" i="28" s="1"/>
  <c r="G42" i="28"/>
  <c r="T42" i="28" s="1"/>
  <c r="A42" i="28"/>
  <c r="O42" i="28" s="1"/>
  <c r="S41" i="28"/>
  <c r="R41" i="28"/>
  <c r="Q41" i="28"/>
  <c r="P41" i="28"/>
  <c r="H41" i="28"/>
  <c r="U41" i="28" s="1"/>
  <c r="G41" i="28"/>
  <c r="T41" i="28" s="1"/>
  <c r="A41" i="28"/>
  <c r="O41" i="28" s="1"/>
  <c r="U40" i="28"/>
  <c r="S40" i="28"/>
  <c r="R40" i="28"/>
  <c r="Q40" i="28"/>
  <c r="P40" i="28"/>
  <c r="H40" i="28"/>
  <c r="G40" i="28"/>
  <c r="T40" i="28" s="1"/>
  <c r="A40" i="28"/>
  <c r="O40" i="28" s="1"/>
  <c r="S39" i="28"/>
  <c r="R39" i="28"/>
  <c r="Q39" i="28"/>
  <c r="P39" i="28"/>
  <c r="H39" i="28"/>
  <c r="U39" i="28" s="1"/>
  <c r="G39" i="28"/>
  <c r="T39" i="28" s="1"/>
  <c r="V39" i="28" s="1"/>
  <c r="A39" i="28"/>
  <c r="O39" i="28" s="1"/>
  <c r="S38" i="28"/>
  <c r="R38" i="28"/>
  <c r="Q38" i="28"/>
  <c r="P38" i="28"/>
  <c r="H38" i="28"/>
  <c r="U38" i="28" s="1"/>
  <c r="G38" i="28"/>
  <c r="T38" i="28" s="1"/>
  <c r="A38" i="28"/>
  <c r="O38" i="28" s="1"/>
  <c r="S37" i="28"/>
  <c r="R37" i="28"/>
  <c r="Q37" i="28"/>
  <c r="P37" i="28"/>
  <c r="H37" i="28"/>
  <c r="U37" i="28" s="1"/>
  <c r="G37" i="28"/>
  <c r="T37" i="28" s="1"/>
  <c r="V37" i="28" s="1"/>
  <c r="A37" i="28"/>
  <c r="O37" i="28" s="1"/>
  <c r="S36" i="28"/>
  <c r="R36" i="28"/>
  <c r="Q36" i="28"/>
  <c r="P36" i="28"/>
  <c r="H36" i="28"/>
  <c r="U36" i="28" s="1"/>
  <c r="G36" i="28"/>
  <c r="T36" i="28" s="1"/>
  <c r="A36" i="28"/>
  <c r="O36" i="28" s="1"/>
  <c r="S35" i="28"/>
  <c r="R35" i="28"/>
  <c r="Q35" i="28"/>
  <c r="P35" i="28"/>
  <c r="H35" i="28"/>
  <c r="U35" i="28" s="1"/>
  <c r="G35" i="28"/>
  <c r="T35" i="28" s="1"/>
  <c r="A35" i="28"/>
  <c r="O35" i="28" s="1"/>
  <c r="S34" i="28"/>
  <c r="R34" i="28"/>
  <c r="Q34" i="28"/>
  <c r="P34" i="28"/>
  <c r="H34" i="28"/>
  <c r="U34" i="28" s="1"/>
  <c r="G34" i="28"/>
  <c r="T34" i="28" s="1"/>
  <c r="A34" i="28"/>
  <c r="O34" i="28" s="1"/>
  <c r="U33" i="28"/>
  <c r="S33" i="28"/>
  <c r="R33" i="28"/>
  <c r="Q33" i="28"/>
  <c r="P33" i="28"/>
  <c r="H33" i="28"/>
  <c r="G33" i="28"/>
  <c r="T33" i="28" s="1"/>
  <c r="A33" i="28"/>
  <c r="O33" i="28" s="1"/>
  <c r="S32" i="28"/>
  <c r="R32" i="28"/>
  <c r="Q32" i="28"/>
  <c r="P32" i="28"/>
  <c r="H32" i="28"/>
  <c r="U32" i="28" s="1"/>
  <c r="G32" i="28"/>
  <c r="T32" i="28" s="1"/>
  <c r="A32" i="28"/>
  <c r="O32" i="28" s="1"/>
  <c r="S31" i="28"/>
  <c r="R31" i="28"/>
  <c r="Q31" i="28"/>
  <c r="P31" i="28"/>
  <c r="H31" i="28"/>
  <c r="U31" i="28" s="1"/>
  <c r="G31" i="28"/>
  <c r="T31" i="28" s="1"/>
  <c r="A31" i="28"/>
  <c r="O31" i="28" s="1"/>
  <c r="U30" i="28"/>
  <c r="S30" i="28"/>
  <c r="R30" i="28"/>
  <c r="Q30" i="28"/>
  <c r="P30" i="28"/>
  <c r="H30" i="28"/>
  <c r="G30" i="28"/>
  <c r="T30" i="28" s="1"/>
  <c r="A30" i="28"/>
  <c r="O30" i="28" s="1"/>
  <c r="S29" i="28"/>
  <c r="R29" i="28"/>
  <c r="Q29" i="28"/>
  <c r="P29" i="28"/>
  <c r="H29" i="28"/>
  <c r="U29" i="28" s="1"/>
  <c r="G29" i="28"/>
  <c r="T29" i="28" s="1"/>
  <c r="A29" i="28"/>
  <c r="O29" i="28" s="1"/>
  <c r="S28" i="28"/>
  <c r="R28" i="28"/>
  <c r="Q28" i="28"/>
  <c r="P28" i="28"/>
  <c r="O28" i="28"/>
  <c r="H28" i="28"/>
  <c r="U28" i="28" s="1"/>
  <c r="G28" i="28"/>
  <c r="T28" i="28" s="1"/>
  <c r="A28" i="28"/>
  <c r="S27" i="28"/>
  <c r="R27" i="28"/>
  <c r="Q27" i="28"/>
  <c r="P27" i="28"/>
  <c r="H27" i="28"/>
  <c r="U27" i="28" s="1"/>
  <c r="G27" i="28"/>
  <c r="T27" i="28" s="1"/>
  <c r="A27" i="28"/>
  <c r="O27" i="28" s="1"/>
  <c r="S26" i="28"/>
  <c r="R26" i="28"/>
  <c r="Q26" i="28"/>
  <c r="P26" i="28"/>
  <c r="H26" i="28"/>
  <c r="U26" i="28" s="1"/>
  <c r="G26" i="28"/>
  <c r="T26" i="28" s="1"/>
  <c r="A26" i="28"/>
  <c r="O26" i="28" s="1"/>
  <c r="S25" i="28"/>
  <c r="R25" i="28"/>
  <c r="Q25" i="28"/>
  <c r="P25" i="28"/>
  <c r="H25" i="28"/>
  <c r="U25" i="28" s="1"/>
  <c r="G25" i="28"/>
  <c r="T25" i="28" s="1"/>
  <c r="V25" i="28" s="1"/>
  <c r="A25" i="28"/>
  <c r="O25" i="28" s="1"/>
  <c r="S24" i="28"/>
  <c r="R24" i="28"/>
  <c r="Q24" i="28"/>
  <c r="P24" i="28"/>
  <c r="H24" i="28"/>
  <c r="U24" i="28" s="1"/>
  <c r="G24" i="28"/>
  <c r="T24" i="28" s="1"/>
  <c r="A24" i="28"/>
  <c r="O24" i="28" s="1"/>
  <c r="S23" i="28"/>
  <c r="R23" i="28"/>
  <c r="Q23" i="28"/>
  <c r="P23" i="28"/>
  <c r="H23" i="28"/>
  <c r="U23" i="28" s="1"/>
  <c r="G23" i="28"/>
  <c r="T23" i="28" s="1"/>
  <c r="A23" i="28"/>
  <c r="O23" i="28" s="1"/>
  <c r="S22" i="28"/>
  <c r="R22" i="28"/>
  <c r="Q22" i="28"/>
  <c r="P22" i="28"/>
  <c r="H22" i="28"/>
  <c r="U22" i="28" s="1"/>
  <c r="G22" i="28"/>
  <c r="T22" i="28" s="1"/>
  <c r="A22" i="28"/>
  <c r="O22" i="28" s="1"/>
  <c r="S21" i="28"/>
  <c r="R21" i="28"/>
  <c r="Q21" i="28"/>
  <c r="P21" i="28"/>
  <c r="H21" i="28"/>
  <c r="U21" i="28" s="1"/>
  <c r="G21" i="28"/>
  <c r="T21" i="28" s="1"/>
  <c r="V21" i="28" s="1"/>
  <c r="A21" i="28"/>
  <c r="O21" i="28" s="1"/>
  <c r="S20" i="28"/>
  <c r="R20" i="28"/>
  <c r="Q20" i="28"/>
  <c r="P20" i="28"/>
  <c r="H20" i="28"/>
  <c r="U20" i="28" s="1"/>
  <c r="G20" i="28"/>
  <c r="T20" i="28" s="1"/>
  <c r="V20" i="28" s="1"/>
  <c r="A20" i="28"/>
  <c r="O20" i="28" s="1"/>
  <c r="U19" i="28"/>
  <c r="S19" i="28"/>
  <c r="R19" i="28"/>
  <c r="Q19" i="28"/>
  <c r="P19" i="28"/>
  <c r="H19" i="28"/>
  <c r="G19" i="28"/>
  <c r="T19" i="28" s="1"/>
  <c r="V19" i="28" s="1"/>
  <c r="A19" i="28"/>
  <c r="O19" i="28" s="1"/>
  <c r="S18" i="28"/>
  <c r="R18" i="28"/>
  <c r="Q18" i="28"/>
  <c r="P18" i="28"/>
  <c r="H18" i="28"/>
  <c r="U18" i="28" s="1"/>
  <c r="G18" i="28"/>
  <c r="T18" i="28" s="1"/>
  <c r="A18" i="28"/>
  <c r="O18" i="28" s="1"/>
  <c r="S17" i="28"/>
  <c r="R17" i="28"/>
  <c r="Q17" i="28"/>
  <c r="P17" i="28"/>
  <c r="H17" i="28"/>
  <c r="U17" i="28" s="1"/>
  <c r="G17" i="28"/>
  <c r="T17" i="28" s="1"/>
  <c r="A17" i="28"/>
  <c r="O17" i="28" s="1"/>
  <c r="U16" i="28"/>
  <c r="S16" i="28"/>
  <c r="R16" i="28"/>
  <c r="Q16" i="28"/>
  <c r="P16" i="28"/>
  <c r="H16" i="28"/>
  <c r="G16" i="28"/>
  <c r="T16" i="28" s="1"/>
  <c r="V16" i="28" s="1"/>
  <c r="A16" i="28"/>
  <c r="O16" i="28" s="1"/>
  <c r="S15" i="28"/>
  <c r="R15" i="28"/>
  <c r="Q15" i="28"/>
  <c r="P15" i="28"/>
  <c r="H15" i="28"/>
  <c r="U15" i="28" s="1"/>
  <c r="G15" i="28"/>
  <c r="T15" i="28" s="1"/>
  <c r="A15" i="28"/>
  <c r="O15" i="28" s="1"/>
  <c r="U14" i="28"/>
  <c r="S14" i="28"/>
  <c r="R14" i="28"/>
  <c r="Q14" i="28"/>
  <c r="P14" i="28"/>
  <c r="H14" i="28"/>
  <c r="G14" i="28"/>
  <c r="T14" i="28" s="1"/>
  <c r="A14" i="28"/>
  <c r="O14" i="28" s="1"/>
  <c r="S13" i="28"/>
  <c r="R13" i="28"/>
  <c r="Q13" i="28"/>
  <c r="P13" i="28"/>
  <c r="H13" i="28"/>
  <c r="U13" i="28" s="1"/>
  <c r="G13" i="28"/>
  <c r="T13" i="28" s="1"/>
  <c r="V13" i="28" s="1"/>
  <c r="A13" i="28"/>
  <c r="O13" i="28" s="1"/>
  <c r="U12" i="28"/>
  <c r="S12" i="28"/>
  <c r="R12" i="28"/>
  <c r="Q12" i="28"/>
  <c r="P12" i="28"/>
  <c r="H12" i="28"/>
  <c r="G12" i="28"/>
  <c r="T12" i="28" s="1"/>
  <c r="V12" i="28" s="1"/>
  <c r="A12" i="28"/>
  <c r="O12" i="28" s="1"/>
  <c r="U11" i="28"/>
  <c r="T11" i="28"/>
  <c r="S11" i="28"/>
  <c r="R11" i="28"/>
  <c r="Q11" i="28"/>
  <c r="P11" i="28"/>
  <c r="H11" i="28"/>
  <c r="G11" i="28"/>
  <c r="A11" i="28"/>
  <c r="O11" i="28" s="1"/>
  <c r="S10" i="28"/>
  <c r="R10" i="28"/>
  <c r="Q10" i="28"/>
  <c r="P10" i="28"/>
  <c r="O10" i="28"/>
  <c r="H10" i="28"/>
  <c r="U10" i="28" s="1"/>
  <c r="G10" i="28"/>
  <c r="T10" i="28" s="1"/>
  <c r="V10" i="28" s="1"/>
  <c r="A10" i="28"/>
  <c r="T9" i="28"/>
  <c r="S9" i="28"/>
  <c r="R9" i="28"/>
  <c r="Q9" i="28"/>
  <c r="P9" i="28"/>
  <c r="H9" i="28"/>
  <c r="U9" i="28" s="1"/>
  <c r="G9" i="28"/>
  <c r="A9" i="28"/>
  <c r="O9" i="28" s="1"/>
  <c r="S8" i="28"/>
  <c r="R8" i="28"/>
  <c r="Q8" i="28"/>
  <c r="P8" i="28"/>
  <c r="H8" i="28"/>
  <c r="U8" i="28" s="1"/>
  <c r="G8" i="28"/>
  <c r="T8" i="28" s="1"/>
  <c r="A8" i="28"/>
  <c r="O8" i="28" s="1"/>
  <c r="S7" i="28"/>
  <c r="R7" i="28"/>
  <c r="Q7" i="28"/>
  <c r="P7" i="28"/>
  <c r="H7" i="28"/>
  <c r="U7" i="28" s="1"/>
  <c r="G7" i="28"/>
  <c r="T7" i="28" s="1"/>
  <c r="A7" i="28"/>
  <c r="O7" i="28" s="1"/>
  <c r="S6" i="28"/>
  <c r="R6" i="28"/>
  <c r="Q6" i="28"/>
  <c r="P6" i="28"/>
  <c r="H6" i="28"/>
  <c r="U6" i="28" s="1"/>
  <c r="G6" i="28"/>
  <c r="T6" i="28" s="1"/>
  <c r="A6" i="28"/>
  <c r="O6" i="28" s="1"/>
  <c r="S5" i="28"/>
  <c r="R5" i="28"/>
  <c r="Q5" i="28"/>
  <c r="P5" i="28"/>
  <c r="H5" i="28"/>
  <c r="U5" i="28" s="1"/>
  <c r="G5" i="28"/>
  <c r="T5" i="28" s="1"/>
  <c r="A5" i="28"/>
  <c r="O5" i="28" s="1"/>
  <c r="S4" i="28"/>
  <c r="R4" i="28"/>
  <c r="Q4" i="28"/>
  <c r="P4" i="28"/>
  <c r="H4" i="28"/>
  <c r="U4" i="28" s="1"/>
  <c r="G4" i="28"/>
  <c r="T4" i="28" s="1"/>
  <c r="A4" i="28"/>
  <c r="O4" i="28" s="1"/>
  <c r="S3" i="28"/>
  <c r="R3" i="28"/>
  <c r="Q3" i="28"/>
  <c r="P3" i="28"/>
  <c r="H3" i="28"/>
  <c r="U3" i="28" s="1"/>
  <c r="G3" i="28"/>
  <c r="T3" i="28" s="1"/>
  <c r="A3" i="28"/>
  <c r="O3" i="28" s="1"/>
  <c r="S2" i="28"/>
  <c r="R2" i="28"/>
  <c r="Q2" i="28"/>
  <c r="P2" i="28"/>
  <c r="H2" i="28"/>
  <c r="U2" i="28" s="1"/>
  <c r="G2" i="28"/>
  <c r="T2" i="28" s="1"/>
  <c r="A2" i="28"/>
  <c r="O2" i="28" s="1"/>
  <c r="A3" i="27"/>
  <c r="O3" i="27" s="1"/>
  <c r="A4" i="27"/>
  <c r="A5" i="27"/>
  <c r="A6" i="27"/>
  <c r="A7" i="27"/>
  <c r="A8" i="27"/>
  <c r="A9" i="27"/>
  <c r="O9" i="27" s="1"/>
  <c r="A10" i="27"/>
  <c r="O10" i="27" s="1"/>
  <c r="A11" i="27"/>
  <c r="A12" i="27"/>
  <c r="A13" i="27"/>
  <c r="O13" i="27" s="1"/>
  <c r="A14" i="27"/>
  <c r="A15" i="27"/>
  <c r="A16" i="27"/>
  <c r="A17" i="27"/>
  <c r="O17" i="27" s="1"/>
  <c r="A18" i="27"/>
  <c r="O18" i="27" s="1"/>
  <c r="A19" i="27"/>
  <c r="A20" i="27"/>
  <c r="A21" i="27"/>
  <c r="A22" i="27"/>
  <c r="A23" i="27"/>
  <c r="A24" i="27"/>
  <c r="A25" i="27"/>
  <c r="O25" i="27" s="1"/>
  <c r="A26" i="27"/>
  <c r="O26" i="27" s="1"/>
  <c r="A27" i="27"/>
  <c r="A28" i="27"/>
  <c r="A29" i="27"/>
  <c r="A30" i="27"/>
  <c r="O30" i="27" s="1"/>
  <c r="A31" i="27"/>
  <c r="A32" i="27"/>
  <c r="A33" i="27"/>
  <c r="O33" i="27" s="1"/>
  <c r="A34" i="27"/>
  <c r="O34" i="27" s="1"/>
  <c r="A35" i="27"/>
  <c r="A36" i="27"/>
  <c r="A37" i="27"/>
  <c r="A38" i="27"/>
  <c r="A39" i="27"/>
  <c r="A40" i="27"/>
  <c r="A41" i="27"/>
  <c r="A42" i="27"/>
  <c r="O42" i="27" s="1"/>
  <c r="A43" i="27"/>
  <c r="A44" i="27"/>
  <c r="A45" i="27"/>
  <c r="A46" i="27"/>
  <c r="A47" i="27"/>
  <c r="A48" i="27"/>
  <c r="A49" i="27"/>
  <c r="A50" i="27"/>
  <c r="A51" i="27"/>
  <c r="A52" i="27"/>
  <c r="A53" i="27"/>
  <c r="O53" i="27" s="1"/>
  <c r="A54" i="27"/>
  <c r="A55" i="27"/>
  <c r="O55" i="27" s="1"/>
  <c r="A56" i="27"/>
  <c r="A57" i="27"/>
  <c r="A58" i="27"/>
  <c r="A59" i="27"/>
  <c r="A60" i="27"/>
  <c r="A61" i="27"/>
  <c r="A62" i="27"/>
  <c r="A63" i="27"/>
  <c r="O63" i="27" s="1"/>
  <c r="A64" i="27"/>
  <c r="O64" i="27" s="1"/>
  <c r="A65" i="27"/>
  <c r="A66" i="27"/>
  <c r="A67" i="27"/>
  <c r="O67" i="27" s="1"/>
  <c r="A68" i="27"/>
  <c r="O68" i="27" s="1"/>
  <c r="A69" i="27"/>
  <c r="A70" i="27"/>
  <c r="A71" i="27"/>
  <c r="A72" i="27"/>
  <c r="O72" i="27" s="1"/>
  <c r="A73" i="27"/>
  <c r="A74" i="27"/>
  <c r="A75" i="27"/>
  <c r="A76" i="27"/>
  <c r="A77" i="27"/>
  <c r="A78" i="27"/>
  <c r="A79" i="27"/>
  <c r="A80" i="27"/>
  <c r="A81" i="27"/>
  <c r="A82" i="27"/>
  <c r="O82" i="27" s="1"/>
  <c r="A83" i="27"/>
  <c r="O83" i="27" s="1"/>
  <c r="A84" i="27"/>
  <c r="A85" i="27"/>
  <c r="A86" i="27"/>
  <c r="A87" i="27"/>
  <c r="A88" i="27"/>
  <c r="A89" i="27"/>
  <c r="A90" i="27"/>
  <c r="A91" i="27"/>
  <c r="O91" i="27" s="1"/>
  <c r="A92" i="27"/>
  <c r="O92" i="27" s="1"/>
  <c r="A93" i="27"/>
  <c r="A94" i="27"/>
  <c r="A95" i="27"/>
  <c r="O95" i="27" s="1"/>
  <c r="A96" i="27"/>
  <c r="A97" i="27"/>
  <c r="A98" i="27"/>
  <c r="O98" i="27" s="1"/>
  <c r="A99" i="27"/>
  <c r="O99" i="27" s="1"/>
  <c r="A100" i="27"/>
  <c r="A101" i="27"/>
  <c r="A102" i="27"/>
  <c r="A103" i="27"/>
  <c r="O103" i="27" s="1"/>
  <c r="A104" i="27"/>
  <c r="A105" i="27"/>
  <c r="A106" i="27"/>
  <c r="A107" i="27"/>
  <c r="A108" i="27"/>
  <c r="A109" i="27"/>
  <c r="O109" i="27" s="1"/>
  <c r="A110" i="27"/>
  <c r="O110" i="27" s="1"/>
  <c r="A111" i="27"/>
  <c r="A112" i="27"/>
  <c r="A113" i="27"/>
  <c r="A114" i="27"/>
  <c r="O114" i="27" s="1"/>
  <c r="A115" i="27"/>
  <c r="A116" i="27"/>
  <c r="A117" i="27"/>
  <c r="A118" i="27"/>
  <c r="O118" i="27" s="1"/>
  <c r="A119" i="27"/>
  <c r="A120" i="27"/>
  <c r="O120" i="27" s="1"/>
  <c r="A121" i="27"/>
  <c r="A122" i="27"/>
  <c r="O122" i="27" s="1"/>
  <c r="A123" i="27"/>
  <c r="A124" i="27"/>
  <c r="O124" i="27" s="1"/>
  <c r="A125" i="27"/>
  <c r="O125" i="27" s="1"/>
  <c r="A126" i="27"/>
  <c r="A127" i="27"/>
  <c r="A128" i="27"/>
  <c r="O128" i="27" s="1"/>
  <c r="A129" i="27"/>
  <c r="O129" i="27" s="1"/>
  <c r="A130" i="27"/>
  <c r="A131" i="27"/>
  <c r="A132" i="27"/>
  <c r="A133" i="27"/>
  <c r="A134" i="27"/>
  <c r="A135" i="27"/>
  <c r="A136" i="27"/>
  <c r="A137" i="27"/>
  <c r="O137" i="27" s="1"/>
  <c r="A138" i="27"/>
  <c r="A139" i="27"/>
  <c r="O139" i="27" s="1"/>
  <c r="A140" i="27"/>
  <c r="O140" i="27" s="1"/>
  <c r="A141" i="27"/>
  <c r="A142" i="27"/>
  <c r="A143" i="27"/>
  <c r="A144" i="27"/>
  <c r="A145" i="27"/>
  <c r="A146" i="27"/>
  <c r="A147" i="27"/>
  <c r="O147" i="27" s="1"/>
  <c r="A148" i="27"/>
  <c r="O148" i="27" s="1"/>
  <c r="A149" i="27"/>
  <c r="A150" i="27"/>
  <c r="O150" i="27" s="1"/>
  <c r="A151" i="27"/>
  <c r="O151" i="27" s="1"/>
  <c r="A152" i="27"/>
  <c r="O152" i="27" s="1"/>
  <c r="A153" i="27"/>
  <c r="O153" i="27" s="1"/>
  <c r="A154" i="27"/>
  <c r="O156" i="27"/>
  <c r="O159" i="27"/>
  <c r="O166" i="27"/>
  <c r="O171" i="27"/>
  <c r="O173" i="27"/>
  <c r="O175" i="27"/>
  <c r="O177" i="27"/>
  <c r="O178" i="27"/>
  <c r="O179" i="27"/>
  <c r="O181" i="27"/>
  <c r="O182" i="27"/>
  <c r="O186" i="27"/>
  <c r="O192" i="27"/>
  <c r="O193" i="27"/>
  <c r="O196" i="27"/>
  <c r="O203" i="27"/>
  <c r="O204" i="27"/>
  <c r="O207" i="27"/>
  <c r="O208" i="27"/>
  <c r="O209" i="27"/>
  <c r="O211" i="27"/>
  <c r="O212" i="27"/>
  <c r="O215" i="27"/>
  <c r="O220" i="27"/>
  <c r="O222" i="27"/>
  <c r="O224" i="27"/>
  <c r="O231" i="27"/>
  <c r="O232" i="27"/>
  <c r="O234" i="27"/>
  <c r="O235" i="27"/>
  <c r="O236" i="27"/>
  <c r="O238" i="27"/>
  <c r="O239" i="27"/>
  <c r="O242" i="27"/>
  <c r="O243" i="27"/>
  <c r="O251" i="27"/>
  <c r="O254" i="27"/>
  <c r="O257" i="27"/>
  <c r="O258" i="27"/>
  <c r="O259" i="27"/>
  <c r="A2" i="27"/>
  <c r="S331" i="27"/>
  <c r="R331" i="27"/>
  <c r="Q331" i="27"/>
  <c r="P331" i="27"/>
  <c r="O331" i="27"/>
  <c r="H331" i="27"/>
  <c r="U331" i="27" s="1"/>
  <c r="G331" i="27"/>
  <c r="T331" i="27" s="1"/>
  <c r="V331" i="27" s="1"/>
  <c r="U330" i="27"/>
  <c r="S330" i="27"/>
  <c r="R330" i="27"/>
  <c r="Q330" i="27"/>
  <c r="P330" i="27"/>
  <c r="O330" i="27"/>
  <c r="H330" i="27"/>
  <c r="G330" i="27"/>
  <c r="T330" i="27" s="1"/>
  <c r="V330" i="27" s="1"/>
  <c r="U329" i="27"/>
  <c r="T329" i="27"/>
  <c r="V329" i="27" s="1"/>
  <c r="S329" i="27"/>
  <c r="R329" i="27"/>
  <c r="Q329" i="27"/>
  <c r="P329" i="27"/>
  <c r="O329" i="27"/>
  <c r="H329" i="27"/>
  <c r="G329" i="27"/>
  <c r="S328" i="27"/>
  <c r="R328" i="27"/>
  <c r="Q328" i="27"/>
  <c r="P328" i="27"/>
  <c r="O328" i="27"/>
  <c r="H328" i="27"/>
  <c r="U328" i="27" s="1"/>
  <c r="G328" i="27"/>
  <c r="T328" i="27" s="1"/>
  <c r="V328" i="27" s="1"/>
  <c r="U327" i="27"/>
  <c r="S327" i="27"/>
  <c r="R327" i="27"/>
  <c r="Q327" i="27"/>
  <c r="P327" i="27"/>
  <c r="O327" i="27"/>
  <c r="H327" i="27"/>
  <c r="G327" i="27"/>
  <c r="T327" i="27" s="1"/>
  <c r="V327" i="27" s="1"/>
  <c r="S326" i="27"/>
  <c r="R326" i="27"/>
  <c r="Q326" i="27"/>
  <c r="P326" i="27"/>
  <c r="O326" i="27"/>
  <c r="H326" i="27"/>
  <c r="U326" i="27" s="1"/>
  <c r="G326" i="27"/>
  <c r="T326" i="27" s="1"/>
  <c r="V326" i="27" s="1"/>
  <c r="S325" i="27"/>
  <c r="R325" i="27"/>
  <c r="Q325" i="27"/>
  <c r="P325" i="27"/>
  <c r="O325" i="27"/>
  <c r="H325" i="27"/>
  <c r="U325" i="27" s="1"/>
  <c r="G325" i="27"/>
  <c r="T325" i="27" s="1"/>
  <c r="V325" i="27" s="1"/>
  <c r="T324" i="27"/>
  <c r="V324" i="27" s="1"/>
  <c r="S324" i="27"/>
  <c r="R324" i="27"/>
  <c r="Q324" i="27"/>
  <c r="P324" i="27"/>
  <c r="O324" i="27"/>
  <c r="H324" i="27"/>
  <c r="U324" i="27" s="1"/>
  <c r="G324" i="27"/>
  <c r="S323" i="27"/>
  <c r="R323" i="27"/>
  <c r="Q323" i="27"/>
  <c r="P323" i="27"/>
  <c r="O323" i="27"/>
  <c r="H323" i="27"/>
  <c r="U323" i="27" s="1"/>
  <c r="G323" i="27"/>
  <c r="T323" i="27" s="1"/>
  <c r="V323" i="27" s="1"/>
  <c r="S322" i="27"/>
  <c r="R322" i="27"/>
  <c r="Q322" i="27"/>
  <c r="P322" i="27"/>
  <c r="O322" i="27"/>
  <c r="H322" i="27"/>
  <c r="U322" i="27" s="1"/>
  <c r="G322" i="27"/>
  <c r="T322" i="27" s="1"/>
  <c r="V322" i="27" s="1"/>
  <c r="U321" i="27"/>
  <c r="T321" i="27"/>
  <c r="V321" i="27" s="1"/>
  <c r="S321" i="27"/>
  <c r="R321" i="27"/>
  <c r="Q321" i="27"/>
  <c r="P321" i="27"/>
  <c r="O321" i="27"/>
  <c r="H321" i="27"/>
  <c r="G321" i="27"/>
  <c r="S320" i="27"/>
  <c r="R320" i="27"/>
  <c r="Q320" i="27"/>
  <c r="P320" i="27"/>
  <c r="O320" i="27"/>
  <c r="H320" i="27"/>
  <c r="U320" i="27" s="1"/>
  <c r="G320" i="27"/>
  <c r="T320" i="27" s="1"/>
  <c r="V320" i="27" s="1"/>
  <c r="S319" i="27"/>
  <c r="R319" i="27"/>
  <c r="Q319" i="27"/>
  <c r="P319" i="27"/>
  <c r="O319" i="27"/>
  <c r="H319" i="27"/>
  <c r="U319" i="27" s="1"/>
  <c r="G319" i="27"/>
  <c r="T319" i="27" s="1"/>
  <c r="V319" i="27" s="1"/>
  <c r="S318" i="27"/>
  <c r="R318" i="27"/>
  <c r="Q318" i="27"/>
  <c r="P318" i="27"/>
  <c r="O318" i="27"/>
  <c r="H318" i="27"/>
  <c r="U318" i="27" s="1"/>
  <c r="G318" i="27"/>
  <c r="T318" i="27" s="1"/>
  <c r="V318" i="27" s="1"/>
  <c r="S317" i="27"/>
  <c r="R317" i="27"/>
  <c r="Q317" i="27"/>
  <c r="P317" i="27"/>
  <c r="O317" i="27"/>
  <c r="H317" i="27"/>
  <c r="U317" i="27" s="1"/>
  <c r="G317" i="27"/>
  <c r="T317" i="27" s="1"/>
  <c r="V317" i="27" s="1"/>
  <c r="S316" i="27"/>
  <c r="R316" i="27"/>
  <c r="Q316" i="27"/>
  <c r="P316" i="27"/>
  <c r="O316" i="27"/>
  <c r="H316" i="27"/>
  <c r="U316" i="27" s="1"/>
  <c r="G316" i="27"/>
  <c r="T316" i="27" s="1"/>
  <c r="V316" i="27" s="1"/>
  <c r="U315" i="27"/>
  <c r="S315" i="27"/>
  <c r="R315" i="27"/>
  <c r="Q315" i="27"/>
  <c r="P315" i="27"/>
  <c r="O315" i="27"/>
  <c r="H315" i="27"/>
  <c r="G315" i="27"/>
  <c r="T315" i="27" s="1"/>
  <c r="V315" i="27" s="1"/>
  <c r="S314" i="27"/>
  <c r="R314" i="27"/>
  <c r="Q314" i="27"/>
  <c r="P314" i="27"/>
  <c r="O314" i="27"/>
  <c r="H314" i="27"/>
  <c r="U314" i="27" s="1"/>
  <c r="G314" i="27"/>
  <c r="T314" i="27" s="1"/>
  <c r="V314" i="27" s="1"/>
  <c r="U313" i="27"/>
  <c r="S313" i="27"/>
  <c r="R313" i="27"/>
  <c r="Q313" i="27"/>
  <c r="P313" i="27"/>
  <c r="O313" i="27"/>
  <c r="H313" i="27"/>
  <c r="G313" i="27"/>
  <c r="T313" i="27" s="1"/>
  <c r="V313" i="27" s="1"/>
  <c r="S312" i="27"/>
  <c r="R312" i="27"/>
  <c r="Q312" i="27"/>
  <c r="P312" i="27"/>
  <c r="O312" i="27"/>
  <c r="H312" i="27"/>
  <c r="U312" i="27" s="1"/>
  <c r="G312" i="27"/>
  <c r="T312" i="27" s="1"/>
  <c r="V312" i="27" s="1"/>
  <c r="S311" i="27"/>
  <c r="R311" i="27"/>
  <c r="Q311" i="27"/>
  <c r="P311" i="27"/>
  <c r="O311" i="27"/>
  <c r="H311" i="27"/>
  <c r="U311" i="27" s="1"/>
  <c r="G311" i="27"/>
  <c r="T311" i="27" s="1"/>
  <c r="V311" i="27" s="1"/>
  <c r="U310" i="27"/>
  <c r="T310" i="27"/>
  <c r="V310" i="27" s="1"/>
  <c r="S310" i="27"/>
  <c r="R310" i="27"/>
  <c r="Q310" i="27"/>
  <c r="P310" i="27"/>
  <c r="O310" i="27"/>
  <c r="H310" i="27"/>
  <c r="G310" i="27"/>
  <c r="S309" i="27"/>
  <c r="R309" i="27"/>
  <c r="Q309" i="27"/>
  <c r="P309" i="27"/>
  <c r="O309" i="27"/>
  <c r="H309" i="27"/>
  <c r="U309" i="27" s="1"/>
  <c r="G309" i="27"/>
  <c r="T309" i="27" s="1"/>
  <c r="V309" i="27" s="1"/>
  <c r="S308" i="27"/>
  <c r="R308" i="27"/>
  <c r="Q308" i="27"/>
  <c r="P308" i="27"/>
  <c r="O308" i="27"/>
  <c r="H308" i="27"/>
  <c r="U308" i="27" s="1"/>
  <c r="G308" i="27"/>
  <c r="T308" i="27" s="1"/>
  <c r="V308" i="27" s="1"/>
  <c r="U307" i="27"/>
  <c r="S307" i="27"/>
  <c r="R307" i="27"/>
  <c r="Q307" i="27"/>
  <c r="P307" i="27"/>
  <c r="O307" i="27"/>
  <c r="H307" i="27"/>
  <c r="G307" i="27"/>
  <c r="T307" i="27" s="1"/>
  <c r="V307" i="27" s="1"/>
  <c r="U306" i="27"/>
  <c r="S306" i="27"/>
  <c r="R306" i="27"/>
  <c r="Q306" i="27"/>
  <c r="P306" i="27"/>
  <c r="O306" i="27"/>
  <c r="H306" i="27"/>
  <c r="G306" i="27"/>
  <c r="T306" i="27" s="1"/>
  <c r="V306" i="27" s="1"/>
  <c r="S305" i="27"/>
  <c r="R305" i="27"/>
  <c r="Q305" i="27"/>
  <c r="P305" i="27"/>
  <c r="O305" i="27"/>
  <c r="H305" i="27"/>
  <c r="U305" i="27" s="1"/>
  <c r="G305" i="27"/>
  <c r="T305" i="27" s="1"/>
  <c r="V305" i="27" s="1"/>
  <c r="S304" i="27"/>
  <c r="R304" i="27"/>
  <c r="Q304" i="27"/>
  <c r="P304" i="27"/>
  <c r="O304" i="27"/>
  <c r="H304" i="27"/>
  <c r="U304" i="27" s="1"/>
  <c r="G304" i="27"/>
  <c r="T304" i="27" s="1"/>
  <c r="V304" i="27" s="1"/>
  <c r="S303" i="27"/>
  <c r="R303" i="27"/>
  <c r="Q303" i="27"/>
  <c r="P303" i="27"/>
  <c r="O303" i="27"/>
  <c r="H303" i="27"/>
  <c r="U303" i="27" s="1"/>
  <c r="G303" i="27"/>
  <c r="T303" i="27" s="1"/>
  <c r="V303" i="27" s="1"/>
  <c r="S302" i="27"/>
  <c r="R302" i="27"/>
  <c r="Q302" i="27"/>
  <c r="P302" i="27"/>
  <c r="O302" i="27"/>
  <c r="H302" i="27"/>
  <c r="U302" i="27" s="1"/>
  <c r="G302" i="27"/>
  <c r="T302" i="27" s="1"/>
  <c r="V302" i="27" s="1"/>
  <c r="T301" i="27"/>
  <c r="V301" i="27" s="1"/>
  <c r="S301" i="27"/>
  <c r="R301" i="27"/>
  <c r="Q301" i="27"/>
  <c r="P301" i="27"/>
  <c r="O301" i="27"/>
  <c r="H301" i="27"/>
  <c r="U301" i="27" s="1"/>
  <c r="G301" i="27"/>
  <c r="S300" i="27"/>
  <c r="R300" i="27"/>
  <c r="Q300" i="27"/>
  <c r="P300" i="27"/>
  <c r="O300" i="27"/>
  <c r="H300" i="27"/>
  <c r="U300" i="27" s="1"/>
  <c r="G300" i="27"/>
  <c r="T300" i="27" s="1"/>
  <c r="V300" i="27" s="1"/>
  <c r="U299" i="27"/>
  <c r="S299" i="27"/>
  <c r="R299" i="27"/>
  <c r="Q299" i="27"/>
  <c r="P299" i="27"/>
  <c r="O299" i="27"/>
  <c r="H299" i="27"/>
  <c r="G299" i="27"/>
  <c r="T299" i="27" s="1"/>
  <c r="V299" i="27" s="1"/>
  <c r="S298" i="27"/>
  <c r="R298" i="27"/>
  <c r="Q298" i="27"/>
  <c r="P298" i="27"/>
  <c r="O298" i="27"/>
  <c r="H298" i="27"/>
  <c r="U298" i="27" s="1"/>
  <c r="G298" i="27"/>
  <c r="T298" i="27" s="1"/>
  <c r="V298" i="27" s="1"/>
  <c r="S297" i="27"/>
  <c r="R297" i="27"/>
  <c r="Q297" i="27"/>
  <c r="P297" i="27"/>
  <c r="O297" i="27"/>
  <c r="H297" i="27"/>
  <c r="U297" i="27" s="1"/>
  <c r="G297" i="27"/>
  <c r="T297" i="27" s="1"/>
  <c r="V297" i="27" s="1"/>
  <c r="T296" i="27"/>
  <c r="V296" i="27" s="1"/>
  <c r="S296" i="27"/>
  <c r="R296" i="27"/>
  <c r="Q296" i="27"/>
  <c r="P296" i="27"/>
  <c r="O296" i="27"/>
  <c r="H296" i="27"/>
  <c r="U296" i="27" s="1"/>
  <c r="G296" i="27"/>
  <c r="S295" i="27"/>
  <c r="R295" i="27"/>
  <c r="Q295" i="27"/>
  <c r="P295" i="27"/>
  <c r="O295" i="27"/>
  <c r="H295" i="27"/>
  <c r="U295" i="27" s="1"/>
  <c r="G295" i="27"/>
  <c r="T295" i="27" s="1"/>
  <c r="V295" i="27" s="1"/>
  <c r="S294" i="27"/>
  <c r="R294" i="27"/>
  <c r="Q294" i="27"/>
  <c r="P294" i="27"/>
  <c r="O294" i="27"/>
  <c r="H294" i="27"/>
  <c r="U294" i="27" s="1"/>
  <c r="G294" i="27"/>
  <c r="T294" i="27" s="1"/>
  <c r="V294" i="27" s="1"/>
  <c r="U293" i="27"/>
  <c r="T293" i="27"/>
  <c r="V293" i="27" s="1"/>
  <c r="S293" i="27"/>
  <c r="R293" i="27"/>
  <c r="Q293" i="27"/>
  <c r="P293" i="27"/>
  <c r="O293" i="27"/>
  <c r="H293" i="27"/>
  <c r="G293" i="27"/>
  <c r="U292" i="27"/>
  <c r="S292" i="27"/>
  <c r="R292" i="27"/>
  <c r="Q292" i="27"/>
  <c r="P292" i="27"/>
  <c r="O292" i="27"/>
  <c r="H292" i="27"/>
  <c r="G292" i="27"/>
  <c r="T292" i="27" s="1"/>
  <c r="S291" i="27"/>
  <c r="R291" i="27"/>
  <c r="Q291" i="27"/>
  <c r="P291" i="27"/>
  <c r="O291" i="27"/>
  <c r="H291" i="27"/>
  <c r="U291" i="27" s="1"/>
  <c r="G291" i="27"/>
  <c r="T291" i="27" s="1"/>
  <c r="V291" i="27" s="1"/>
  <c r="U290" i="27"/>
  <c r="S290" i="27"/>
  <c r="R290" i="27"/>
  <c r="Q290" i="27"/>
  <c r="P290" i="27"/>
  <c r="O290" i="27"/>
  <c r="H290" i="27"/>
  <c r="G290" i="27"/>
  <c r="T290" i="27" s="1"/>
  <c r="S289" i="27"/>
  <c r="R289" i="27"/>
  <c r="Q289" i="27"/>
  <c r="P289" i="27"/>
  <c r="O289" i="27"/>
  <c r="H289" i="27"/>
  <c r="U289" i="27" s="1"/>
  <c r="G289" i="27"/>
  <c r="T289" i="27" s="1"/>
  <c r="U288" i="27"/>
  <c r="S288" i="27"/>
  <c r="R288" i="27"/>
  <c r="Q288" i="27"/>
  <c r="P288" i="27"/>
  <c r="O288" i="27"/>
  <c r="H288" i="27"/>
  <c r="G288" i="27"/>
  <c r="T288" i="27" s="1"/>
  <c r="S287" i="27"/>
  <c r="R287" i="27"/>
  <c r="Q287" i="27"/>
  <c r="P287" i="27"/>
  <c r="O287" i="27"/>
  <c r="H287" i="27"/>
  <c r="U287" i="27" s="1"/>
  <c r="G287" i="27"/>
  <c r="T287" i="27" s="1"/>
  <c r="S286" i="27"/>
  <c r="R286" i="27"/>
  <c r="Q286" i="27"/>
  <c r="P286" i="27"/>
  <c r="O286" i="27"/>
  <c r="H286" i="27"/>
  <c r="U286" i="27" s="1"/>
  <c r="G286" i="27"/>
  <c r="T286" i="27" s="1"/>
  <c r="U285" i="27"/>
  <c r="S285" i="27"/>
  <c r="R285" i="27"/>
  <c r="Q285" i="27"/>
  <c r="P285" i="27"/>
  <c r="O285" i="27"/>
  <c r="H285" i="27"/>
  <c r="G285" i="27"/>
  <c r="T285" i="27" s="1"/>
  <c r="S284" i="27"/>
  <c r="R284" i="27"/>
  <c r="Q284" i="27"/>
  <c r="P284" i="27"/>
  <c r="O284" i="27"/>
  <c r="H284" i="27"/>
  <c r="U284" i="27" s="1"/>
  <c r="G284" i="27"/>
  <c r="T284" i="27" s="1"/>
  <c r="V284" i="27" s="1"/>
  <c r="S283" i="27"/>
  <c r="R283" i="27"/>
  <c r="Q283" i="27"/>
  <c r="P283" i="27"/>
  <c r="O283" i="27"/>
  <c r="H283" i="27"/>
  <c r="U283" i="27" s="1"/>
  <c r="G283" i="27"/>
  <c r="T283" i="27" s="1"/>
  <c r="U282" i="27"/>
  <c r="S282" i="27"/>
  <c r="R282" i="27"/>
  <c r="Q282" i="27"/>
  <c r="P282" i="27"/>
  <c r="O282" i="27"/>
  <c r="H282" i="27"/>
  <c r="G282" i="27"/>
  <c r="T282" i="27" s="1"/>
  <c r="S281" i="27"/>
  <c r="R281" i="27"/>
  <c r="Q281" i="27"/>
  <c r="P281" i="27"/>
  <c r="O281" i="27"/>
  <c r="H281" i="27"/>
  <c r="U281" i="27" s="1"/>
  <c r="G281" i="27"/>
  <c r="T281" i="27" s="1"/>
  <c r="V281" i="27" s="1"/>
  <c r="S280" i="27"/>
  <c r="R280" i="27"/>
  <c r="Q280" i="27"/>
  <c r="P280" i="27"/>
  <c r="O280" i="27"/>
  <c r="H280" i="27"/>
  <c r="U280" i="27" s="1"/>
  <c r="G280" i="27"/>
  <c r="T280" i="27" s="1"/>
  <c r="V280" i="27" s="1"/>
  <c r="U279" i="27"/>
  <c r="S279" i="27"/>
  <c r="R279" i="27"/>
  <c r="Q279" i="27"/>
  <c r="P279" i="27"/>
  <c r="O279" i="27"/>
  <c r="H279" i="27"/>
  <c r="G279" i="27"/>
  <c r="T279" i="27" s="1"/>
  <c r="S278" i="27"/>
  <c r="R278" i="27"/>
  <c r="Q278" i="27"/>
  <c r="P278" i="27"/>
  <c r="O278" i="27"/>
  <c r="H278" i="27"/>
  <c r="U278" i="27" s="1"/>
  <c r="G278" i="27"/>
  <c r="T278" i="27" s="1"/>
  <c r="S277" i="27"/>
  <c r="R277" i="27"/>
  <c r="Q277" i="27"/>
  <c r="P277" i="27"/>
  <c r="O277" i="27"/>
  <c r="H277" i="27"/>
  <c r="U277" i="27" s="1"/>
  <c r="G277" i="27"/>
  <c r="T277" i="27" s="1"/>
  <c r="V277" i="27" s="1"/>
  <c r="S276" i="27"/>
  <c r="R276" i="27"/>
  <c r="Q276" i="27"/>
  <c r="P276" i="27"/>
  <c r="O276" i="27"/>
  <c r="H276" i="27"/>
  <c r="U276" i="27" s="1"/>
  <c r="G276" i="27"/>
  <c r="T276" i="27" s="1"/>
  <c r="S275" i="27"/>
  <c r="R275" i="27"/>
  <c r="Q275" i="27"/>
  <c r="P275" i="27"/>
  <c r="O275" i="27"/>
  <c r="H275" i="27"/>
  <c r="U275" i="27" s="1"/>
  <c r="G275" i="27"/>
  <c r="T275" i="27" s="1"/>
  <c r="U274" i="27"/>
  <c r="S274" i="27"/>
  <c r="R274" i="27"/>
  <c r="Q274" i="27"/>
  <c r="P274" i="27"/>
  <c r="O274" i="27"/>
  <c r="H274" i="27"/>
  <c r="G274" i="27"/>
  <c r="T274" i="27" s="1"/>
  <c r="S273" i="27"/>
  <c r="R273" i="27"/>
  <c r="Q273" i="27"/>
  <c r="P273" i="27"/>
  <c r="O273" i="27"/>
  <c r="H273" i="27"/>
  <c r="U273" i="27" s="1"/>
  <c r="G273" i="27"/>
  <c r="T273" i="27" s="1"/>
  <c r="S272" i="27"/>
  <c r="R272" i="27"/>
  <c r="Q272" i="27"/>
  <c r="P272" i="27"/>
  <c r="O272" i="27"/>
  <c r="H272" i="27"/>
  <c r="U272" i="27" s="1"/>
  <c r="G272" i="27"/>
  <c r="T272" i="27" s="1"/>
  <c r="U271" i="27"/>
  <c r="S271" i="27"/>
  <c r="R271" i="27"/>
  <c r="Q271" i="27"/>
  <c r="P271" i="27"/>
  <c r="O271" i="27"/>
  <c r="H271" i="27"/>
  <c r="G271" i="27"/>
  <c r="T271" i="27" s="1"/>
  <c r="S270" i="27"/>
  <c r="R270" i="27"/>
  <c r="Q270" i="27"/>
  <c r="P270" i="27"/>
  <c r="O270" i="27"/>
  <c r="H270" i="27"/>
  <c r="U270" i="27" s="1"/>
  <c r="G270" i="27"/>
  <c r="T270" i="27" s="1"/>
  <c r="S269" i="27"/>
  <c r="R269" i="27"/>
  <c r="Q269" i="27"/>
  <c r="P269" i="27"/>
  <c r="O269" i="27"/>
  <c r="H269" i="27"/>
  <c r="U269" i="27" s="1"/>
  <c r="G269" i="27"/>
  <c r="T269" i="27" s="1"/>
  <c r="V269" i="27" s="1"/>
  <c r="S268" i="27"/>
  <c r="R268" i="27"/>
  <c r="Q268" i="27"/>
  <c r="P268" i="27"/>
  <c r="O268" i="27"/>
  <c r="H268" i="27"/>
  <c r="U268" i="27" s="1"/>
  <c r="G268" i="27"/>
  <c r="T268" i="27" s="1"/>
  <c r="V268" i="27" s="1"/>
  <c r="T267" i="27"/>
  <c r="S267" i="27"/>
  <c r="R267" i="27"/>
  <c r="Q267" i="27"/>
  <c r="P267" i="27"/>
  <c r="O267" i="27"/>
  <c r="H267" i="27"/>
  <c r="U267" i="27" s="1"/>
  <c r="G267" i="27"/>
  <c r="S266" i="27"/>
  <c r="R266" i="27"/>
  <c r="Q266" i="27"/>
  <c r="P266" i="27"/>
  <c r="H266" i="27"/>
  <c r="U266" i="27" s="1"/>
  <c r="G266" i="27"/>
  <c r="T266" i="27" s="1"/>
  <c r="O266" i="27"/>
  <c r="U265" i="27"/>
  <c r="S265" i="27"/>
  <c r="R265" i="27"/>
  <c r="Q265" i="27"/>
  <c r="P265" i="27"/>
  <c r="H265" i="27"/>
  <c r="G265" i="27"/>
  <c r="T265" i="27" s="1"/>
  <c r="V265" i="27" s="1"/>
  <c r="O265" i="27"/>
  <c r="S264" i="27"/>
  <c r="R264" i="27"/>
  <c r="Q264" i="27"/>
  <c r="P264" i="27"/>
  <c r="H264" i="27"/>
  <c r="U264" i="27" s="1"/>
  <c r="G264" i="27"/>
  <c r="T264" i="27" s="1"/>
  <c r="V264" i="27" s="1"/>
  <c r="O264" i="27"/>
  <c r="U263" i="27"/>
  <c r="S263" i="27"/>
  <c r="R263" i="27"/>
  <c r="Q263" i="27"/>
  <c r="P263" i="27"/>
  <c r="H263" i="27"/>
  <c r="G263" i="27"/>
  <c r="T263" i="27" s="1"/>
  <c r="O263" i="27"/>
  <c r="S262" i="27"/>
  <c r="R262" i="27"/>
  <c r="Q262" i="27"/>
  <c r="P262" i="27"/>
  <c r="O262" i="27"/>
  <c r="H262" i="27"/>
  <c r="U262" i="27" s="1"/>
  <c r="G262" i="27"/>
  <c r="T262" i="27" s="1"/>
  <c r="V262" i="27" s="1"/>
  <c r="S261" i="27"/>
  <c r="R261" i="27"/>
  <c r="Q261" i="27"/>
  <c r="P261" i="27"/>
  <c r="O261" i="27"/>
  <c r="H261" i="27"/>
  <c r="U261" i="27" s="1"/>
  <c r="G261" i="27"/>
  <c r="T261" i="27" s="1"/>
  <c r="T260" i="27"/>
  <c r="S260" i="27"/>
  <c r="V260" i="27" s="1"/>
  <c r="R260" i="27"/>
  <c r="Q260" i="27"/>
  <c r="P260" i="27"/>
  <c r="H260" i="27"/>
  <c r="U260" i="27" s="1"/>
  <c r="G260" i="27"/>
  <c r="O260" i="27"/>
  <c r="S259" i="27"/>
  <c r="R259" i="27"/>
  <c r="Q259" i="27"/>
  <c r="P259" i="27"/>
  <c r="H259" i="27"/>
  <c r="U259" i="27" s="1"/>
  <c r="G259" i="27"/>
  <c r="T259" i="27" s="1"/>
  <c r="S258" i="27"/>
  <c r="R258" i="27"/>
  <c r="Q258" i="27"/>
  <c r="P258" i="27"/>
  <c r="H258" i="27"/>
  <c r="U258" i="27" s="1"/>
  <c r="G258" i="27"/>
  <c r="T258" i="27" s="1"/>
  <c r="S257" i="27"/>
  <c r="R257" i="27"/>
  <c r="Q257" i="27"/>
  <c r="P257" i="27"/>
  <c r="H257" i="27"/>
  <c r="U257" i="27" s="1"/>
  <c r="G257" i="27"/>
  <c r="T257" i="27" s="1"/>
  <c r="S256" i="27"/>
  <c r="R256" i="27"/>
  <c r="Q256" i="27"/>
  <c r="P256" i="27"/>
  <c r="H256" i="27"/>
  <c r="U256" i="27" s="1"/>
  <c r="G256" i="27"/>
  <c r="T256" i="27" s="1"/>
  <c r="O256" i="27"/>
  <c r="S255" i="27"/>
  <c r="R255" i="27"/>
  <c r="Q255" i="27"/>
  <c r="P255" i="27"/>
  <c r="H255" i="27"/>
  <c r="U255" i="27" s="1"/>
  <c r="G255" i="27"/>
  <c r="T255" i="27" s="1"/>
  <c r="V255" i="27" s="1"/>
  <c r="O255" i="27"/>
  <c r="S254" i="27"/>
  <c r="R254" i="27"/>
  <c r="Q254" i="27"/>
  <c r="P254" i="27"/>
  <c r="H254" i="27"/>
  <c r="U254" i="27" s="1"/>
  <c r="G254" i="27"/>
  <c r="T254" i="27" s="1"/>
  <c r="V254" i="27" s="1"/>
  <c r="S253" i="27"/>
  <c r="R253" i="27"/>
  <c r="Q253" i="27"/>
  <c r="P253" i="27"/>
  <c r="O253" i="27"/>
  <c r="H253" i="27"/>
  <c r="U253" i="27" s="1"/>
  <c r="G253" i="27"/>
  <c r="T253" i="27" s="1"/>
  <c r="V253" i="27" s="1"/>
  <c r="U252" i="27"/>
  <c r="S252" i="27"/>
  <c r="R252" i="27"/>
  <c r="Q252" i="27"/>
  <c r="P252" i="27"/>
  <c r="H252" i="27"/>
  <c r="G252" i="27"/>
  <c r="T252" i="27" s="1"/>
  <c r="V252" i="27" s="1"/>
  <c r="O252" i="27"/>
  <c r="S251" i="27"/>
  <c r="R251" i="27"/>
  <c r="Q251" i="27"/>
  <c r="P251" i="27"/>
  <c r="H251" i="27"/>
  <c r="U251" i="27" s="1"/>
  <c r="G251" i="27"/>
  <c r="T251" i="27" s="1"/>
  <c r="V251" i="27" s="1"/>
  <c r="U250" i="27"/>
  <c r="T250" i="27"/>
  <c r="S250" i="27"/>
  <c r="R250" i="27"/>
  <c r="Q250" i="27"/>
  <c r="P250" i="27"/>
  <c r="O250" i="27"/>
  <c r="H250" i="27"/>
  <c r="G250" i="27"/>
  <c r="U249" i="27"/>
  <c r="S249" i="27"/>
  <c r="R249" i="27"/>
  <c r="Q249" i="27"/>
  <c r="P249" i="27"/>
  <c r="H249" i="27"/>
  <c r="G249" i="27"/>
  <c r="T249" i="27" s="1"/>
  <c r="O249" i="27"/>
  <c r="S248" i="27"/>
  <c r="R248" i="27"/>
  <c r="Q248" i="27"/>
  <c r="P248" i="27"/>
  <c r="H248" i="27"/>
  <c r="U248" i="27" s="1"/>
  <c r="G248" i="27"/>
  <c r="T248" i="27" s="1"/>
  <c r="O248" i="27"/>
  <c r="T247" i="27"/>
  <c r="V247" i="27" s="1"/>
  <c r="S247" i="27"/>
  <c r="R247" i="27"/>
  <c r="Q247" i="27"/>
  <c r="P247" i="27"/>
  <c r="O247" i="27"/>
  <c r="H247" i="27"/>
  <c r="U247" i="27" s="1"/>
  <c r="G247" i="27"/>
  <c r="S246" i="27"/>
  <c r="R246" i="27"/>
  <c r="Q246" i="27"/>
  <c r="P246" i="27"/>
  <c r="H246" i="27"/>
  <c r="U246" i="27" s="1"/>
  <c r="G246" i="27"/>
  <c r="T246" i="27" s="1"/>
  <c r="V246" i="27" s="1"/>
  <c r="O246" i="27"/>
  <c r="U245" i="27"/>
  <c r="S245" i="27"/>
  <c r="R245" i="27"/>
  <c r="Q245" i="27"/>
  <c r="P245" i="27"/>
  <c r="O245" i="27"/>
  <c r="H245" i="27"/>
  <c r="G245" i="27"/>
  <c r="T245" i="27" s="1"/>
  <c r="V245" i="27" s="1"/>
  <c r="S244" i="27"/>
  <c r="R244" i="27"/>
  <c r="Q244" i="27"/>
  <c r="P244" i="27"/>
  <c r="H244" i="27"/>
  <c r="U244" i="27" s="1"/>
  <c r="G244" i="27"/>
  <c r="T244" i="27" s="1"/>
  <c r="O244" i="27"/>
  <c r="S243" i="27"/>
  <c r="R243" i="27"/>
  <c r="Q243" i="27"/>
  <c r="P243" i="27"/>
  <c r="H243" i="27"/>
  <c r="U243" i="27" s="1"/>
  <c r="G243" i="27"/>
  <c r="T243" i="27" s="1"/>
  <c r="T242" i="27"/>
  <c r="S242" i="27"/>
  <c r="R242" i="27"/>
  <c r="Q242" i="27"/>
  <c r="P242" i="27"/>
  <c r="H242" i="27"/>
  <c r="U242" i="27" s="1"/>
  <c r="G242" i="27"/>
  <c r="S241" i="27"/>
  <c r="R241" i="27"/>
  <c r="Q241" i="27"/>
  <c r="P241" i="27"/>
  <c r="O241" i="27"/>
  <c r="H241" i="27"/>
  <c r="U241" i="27" s="1"/>
  <c r="G241" i="27"/>
  <c r="T241" i="27" s="1"/>
  <c r="V241" i="27" s="1"/>
  <c r="S240" i="27"/>
  <c r="R240" i="27"/>
  <c r="Q240" i="27"/>
  <c r="P240" i="27"/>
  <c r="H240" i="27"/>
  <c r="U240" i="27" s="1"/>
  <c r="G240" i="27"/>
  <c r="T240" i="27" s="1"/>
  <c r="O240" i="27"/>
  <c r="T239" i="27"/>
  <c r="S239" i="27"/>
  <c r="R239" i="27"/>
  <c r="Q239" i="27"/>
  <c r="P239" i="27"/>
  <c r="H239" i="27"/>
  <c r="U239" i="27" s="1"/>
  <c r="G239" i="27"/>
  <c r="S238" i="27"/>
  <c r="R238" i="27"/>
  <c r="Q238" i="27"/>
  <c r="P238" i="27"/>
  <c r="H238" i="27"/>
  <c r="U238" i="27" s="1"/>
  <c r="G238" i="27"/>
  <c r="T238" i="27" s="1"/>
  <c r="S237" i="27"/>
  <c r="R237" i="27"/>
  <c r="Q237" i="27"/>
  <c r="P237" i="27"/>
  <c r="H237" i="27"/>
  <c r="U237" i="27" s="1"/>
  <c r="G237" i="27"/>
  <c r="T237" i="27" s="1"/>
  <c r="V237" i="27" s="1"/>
  <c r="O237" i="27"/>
  <c r="S236" i="27"/>
  <c r="R236" i="27"/>
  <c r="Q236" i="27"/>
  <c r="P236" i="27"/>
  <c r="H236" i="27"/>
  <c r="U236" i="27" s="1"/>
  <c r="G236" i="27"/>
  <c r="T236" i="27" s="1"/>
  <c r="V236" i="27" s="1"/>
  <c r="S235" i="27"/>
  <c r="R235" i="27"/>
  <c r="Q235" i="27"/>
  <c r="P235" i="27"/>
  <c r="H235" i="27"/>
  <c r="U235" i="27" s="1"/>
  <c r="G235" i="27"/>
  <c r="T235" i="27" s="1"/>
  <c r="S234" i="27"/>
  <c r="R234" i="27"/>
  <c r="Q234" i="27"/>
  <c r="P234" i="27"/>
  <c r="H234" i="27"/>
  <c r="U234" i="27" s="1"/>
  <c r="G234" i="27"/>
  <c r="T234" i="27" s="1"/>
  <c r="V234" i="27" s="1"/>
  <c r="S233" i="27"/>
  <c r="R233" i="27"/>
  <c r="Q233" i="27"/>
  <c r="P233" i="27"/>
  <c r="O233" i="27"/>
  <c r="H233" i="27"/>
  <c r="U233" i="27" s="1"/>
  <c r="G233" i="27"/>
  <c r="T233" i="27" s="1"/>
  <c r="V233" i="27" s="1"/>
  <c r="U232" i="27"/>
  <c r="S232" i="27"/>
  <c r="R232" i="27"/>
  <c r="Q232" i="27"/>
  <c r="P232" i="27"/>
  <c r="H232" i="27"/>
  <c r="G232" i="27"/>
  <c r="T232" i="27" s="1"/>
  <c r="V232" i="27" s="1"/>
  <c r="S231" i="27"/>
  <c r="R231" i="27"/>
  <c r="Q231" i="27"/>
  <c r="P231" i="27"/>
  <c r="H231" i="27"/>
  <c r="U231" i="27" s="1"/>
  <c r="G231" i="27"/>
  <c r="T231" i="27" s="1"/>
  <c r="S230" i="27"/>
  <c r="R230" i="27"/>
  <c r="Q230" i="27"/>
  <c r="P230" i="27"/>
  <c r="H230" i="27"/>
  <c r="U230" i="27" s="1"/>
  <c r="G230" i="27"/>
  <c r="T230" i="27" s="1"/>
  <c r="O230" i="27"/>
  <c r="S229" i="27"/>
  <c r="R229" i="27"/>
  <c r="Q229" i="27"/>
  <c r="P229" i="27"/>
  <c r="O229" i="27"/>
  <c r="H229" i="27"/>
  <c r="U229" i="27" s="1"/>
  <c r="G229" i="27"/>
  <c r="T229" i="27" s="1"/>
  <c r="S228" i="27"/>
  <c r="R228" i="27"/>
  <c r="Q228" i="27"/>
  <c r="P228" i="27"/>
  <c r="H228" i="27"/>
  <c r="U228" i="27" s="1"/>
  <c r="G228" i="27"/>
  <c r="T228" i="27" s="1"/>
  <c r="V228" i="27" s="1"/>
  <c r="O228" i="27"/>
  <c r="U227" i="27"/>
  <c r="T227" i="27"/>
  <c r="V227" i="27" s="1"/>
  <c r="S227" i="27"/>
  <c r="R227" i="27"/>
  <c r="Q227" i="27"/>
  <c r="P227" i="27"/>
  <c r="H227" i="27"/>
  <c r="G227" i="27"/>
  <c r="O227" i="27"/>
  <c r="S226" i="27"/>
  <c r="R226" i="27"/>
  <c r="Q226" i="27"/>
  <c r="P226" i="27"/>
  <c r="H226" i="27"/>
  <c r="U226" i="27" s="1"/>
  <c r="G226" i="27"/>
  <c r="T226" i="27" s="1"/>
  <c r="O226" i="27"/>
  <c r="U225" i="27"/>
  <c r="S225" i="27"/>
  <c r="R225" i="27"/>
  <c r="Q225" i="27"/>
  <c r="P225" i="27"/>
  <c r="O225" i="27"/>
  <c r="H225" i="27"/>
  <c r="G225" i="27"/>
  <c r="T225" i="27" s="1"/>
  <c r="S224" i="27"/>
  <c r="R224" i="27"/>
  <c r="Q224" i="27"/>
  <c r="P224" i="27"/>
  <c r="H224" i="27"/>
  <c r="U224" i="27" s="1"/>
  <c r="G224" i="27"/>
  <c r="T224" i="27" s="1"/>
  <c r="S223" i="27"/>
  <c r="R223" i="27"/>
  <c r="Q223" i="27"/>
  <c r="P223" i="27"/>
  <c r="O223" i="27"/>
  <c r="H223" i="27"/>
  <c r="U223" i="27" s="1"/>
  <c r="G223" i="27"/>
  <c r="T223" i="27" s="1"/>
  <c r="S222" i="27"/>
  <c r="R222" i="27"/>
  <c r="Q222" i="27"/>
  <c r="P222" i="27"/>
  <c r="H222" i="27"/>
  <c r="U222" i="27" s="1"/>
  <c r="G222" i="27"/>
  <c r="T222" i="27" s="1"/>
  <c r="V222" i="27" s="1"/>
  <c r="S221" i="27"/>
  <c r="R221" i="27"/>
  <c r="Q221" i="27"/>
  <c r="P221" i="27"/>
  <c r="H221" i="27"/>
  <c r="U221" i="27" s="1"/>
  <c r="G221" i="27"/>
  <c r="T221" i="27" s="1"/>
  <c r="O221" i="27"/>
  <c r="T220" i="27"/>
  <c r="V220" i="27" s="1"/>
  <c r="S220" i="27"/>
  <c r="R220" i="27"/>
  <c r="Q220" i="27"/>
  <c r="P220" i="27"/>
  <c r="H220" i="27"/>
  <c r="U220" i="27" s="1"/>
  <c r="G220" i="27"/>
  <c r="S219" i="27"/>
  <c r="R219" i="27"/>
  <c r="Q219" i="27"/>
  <c r="P219" i="27"/>
  <c r="O219" i="27"/>
  <c r="H219" i="27"/>
  <c r="U219" i="27" s="1"/>
  <c r="G219" i="27"/>
  <c r="T219" i="27" s="1"/>
  <c r="S218" i="27"/>
  <c r="R218" i="27"/>
  <c r="Q218" i="27"/>
  <c r="P218" i="27"/>
  <c r="H218" i="27"/>
  <c r="U218" i="27" s="1"/>
  <c r="G218" i="27"/>
  <c r="T218" i="27" s="1"/>
  <c r="O218" i="27"/>
  <c r="T217" i="27"/>
  <c r="V217" i="27" s="1"/>
  <c r="S217" i="27"/>
  <c r="R217" i="27"/>
  <c r="Q217" i="27"/>
  <c r="P217" i="27"/>
  <c r="O217" i="27"/>
  <c r="H217" i="27"/>
  <c r="U217" i="27" s="1"/>
  <c r="G217" i="27"/>
  <c r="S216" i="27"/>
  <c r="R216" i="27"/>
  <c r="Q216" i="27"/>
  <c r="P216" i="27"/>
  <c r="H216" i="27"/>
  <c r="U216" i="27" s="1"/>
  <c r="G216" i="27"/>
  <c r="T216" i="27" s="1"/>
  <c r="V216" i="27" s="1"/>
  <c r="O216" i="27"/>
  <c r="S215" i="27"/>
  <c r="R215" i="27"/>
  <c r="Q215" i="27"/>
  <c r="P215" i="27"/>
  <c r="H215" i="27"/>
  <c r="U215" i="27" s="1"/>
  <c r="G215" i="27"/>
  <c r="T215" i="27" s="1"/>
  <c r="S214" i="27"/>
  <c r="R214" i="27"/>
  <c r="Q214" i="27"/>
  <c r="P214" i="27"/>
  <c r="O214" i="27"/>
  <c r="H214" i="27"/>
  <c r="U214" i="27" s="1"/>
  <c r="G214" i="27"/>
  <c r="T214" i="27" s="1"/>
  <c r="S213" i="27"/>
  <c r="R213" i="27"/>
  <c r="Q213" i="27"/>
  <c r="P213" i="27"/>
  <c r="O213" i="27"/>
  <c r="H213" i="27"/>
  <c r="U213" i="27" s="1"/>
  <c r="G213" i="27"/>
  <c r="T213" i="27" s="1"/>
  <c r="S212" i="27"/>
  <c r="R212" i="27"/>
  <c r="Q212" i="27"/>
  <c r="P212" i="27"/>
  <c r="H212" i="27"/>
  <c r="U212" i="27" s="1"/>
  <c r="G212" i="27"/>
  <c r="T212" i="27" s="1"/>
  <c r="T211" i="27"/>
  <c r="S211" i="27"/>
  <c r="R211" i="27"/>
  <c r="Q211" i="27"/>
  <c r="P211" i="27"/>
  <c r="H211" i="27"/>
  <c r="U211" i="27" s="1"/>
  <c r="G211" i="27"/>
  <c r="S210" i="27"/>
  <c r="R210" i="27"/>
  <c r="Q210" i="27"/>
  <c r="P210" i="27"/>
  <c r="H210" i="27"/>
  <c r="U210" i="27" s="1"/>
  <c r="G210" i="27"/>
  <c r="T210" i="27" s="1"/>
  <c r="O210" i="27"/>
  <c r="U209" i="27"/>
  <c r="S209" i="27"/>
  <c r="R209" i="27"/>
  <c r="Q209" i="27"/>
  <c r="P209" i="27"/>
  <c r="H209" i="27"/>
  <c r="G209" i="27"/>
  <c r="T209" i="27" s="1"/>
  <c r="S208" i="27"/>
  <c r="R208" i="27"/>
  <c r="Q208" i="27"/>
  <c r="P208" i="27"/>
  <c r="H208" i="27"/>
  <c r="U208" i="27" s="1"/>
  <c r="G208" i="27"/>
  <c r="T208" i="27" s="1"/>
  <c r="V208" i="27" s="1"/>
  <c r="S207" i="27"/>
  <c r="R207" i="27"/>
  <c r="Q207" i="27"/>
  <c r="P207" i="27"/>
  <c r="H207" i="27"/>
  <c r="U207" i="27" s="1"/>
  <c r="G207" i="27"/>
  <c r="T207" i="27" s="1"/>
  <c r="V207" i="27" s="1"/>
  <c r="S206" i="27"/>
  <c r="R206" i="27"/>
  <c r="Q206" i="27"/>
  <c r="P206" i="27"/>
  <c r="O206" i="27"/>
  <c r="H206" i="27"/>
  <c r="U206" i="27" s="1"/>
  <c r="G206" i="27"/>
  <c r="T206" i="27" s="1"/>
  <c r="S205" i="27"/>
  <c r="R205" i="27"/>
  <c r="Q205" i="27"/>
  <c r="P205" i="27"/>
  <c r="O205" i="27"/>
  <c r="H205" i="27"/>
  <c r="U205" i="27" s="1"/>
  <c r="G205" i="27"/>
  <c r="T205" i="27" s="1"/>
  <c r="T204" i="27"/>
  <c r="V204" i="27" s="1"/>
  <c r="S204" i="27"/>
  <c r="R204" i="27"/>
  <c r="Q204" i="27"/>
  <c r="P204" i="27"/>
  <c r="H204" i="27"/>
  <c r="U204" i="27" s="1"/>
  <c r="G204" i="27"/>
  <c r="S203" i="27"/>
  <c r="R203" i="27"/>
  <c r="Q203" i="27"/>
  <c r="P203" i="27"/>
  <c r="H203" i="27"/>
  <c r="U203" i="27" s="1"/>
  <c r="G203" i="27"/>
  <c r="T203" i="27" s="1"/>
  <c r="T202" i="27"/>
  <c r="V202" i="27" s="1"/>
  <c r="S202" i="27"/>
  <c r="R202" i="27"/>
  <c r="Q202" i="27"/>
  <c r="P202" i="27"/>
  <c r="H202" i="27"/>
  <c r="U202" i="27" s="1"/>
  <c r="G202" i="27"/>
  <c r="O202" i="27"/>
  <c r="S201" i="27"/>
  <c r="R201" i="27"/>
  <c r="Q201" i="27"/>
  <c r="P201" i="27"/>
  <c r="O201" i="27"/>
  <c r="H201" i="27"/>
  <c r="U201" i="27" s="1"/>
  <c r="G201" i="27"/>
  <c r="T201" i="27" s="1"/>
  <c r="V201" i="27" s="1"/>
  <c r="S200" i="27"/>
  <c r="R200" i="27"/>
  <c r="Q200" i="27"/>
  <c r="P200" i="27"/>
  <c r="H200" i="27"/>
  <c r="U200" i="27" s="1"/>
  <c r="G200" i="27"/>
  <c r="T200" i="27" s="1"/>
  <c r="V200" i="27" s="1"/>
  <c r="O200" i="27"/>
  <c r="U199" i="27"/>
  <c r="T199" i="27"/>
  <c r="S199" i="27"/>
  <c r="R199" i="27"/>
  <c r="Q199" i="27"/>
  <c r="P199" i="27"/>
  <c r="H199" i="27"/>
  <c r="G199" i="27"/>
  <c r="O199" i="27"/>
  <c r="S198" i="27"/>
  <c r="R198" i="27"/>
  <c r="Q198" i="27"/>
  <c r="P198" i="27"/>
  <c r="H198" i="27"/>
  <c r="U198" i="27" s="1"/>
  <c r="G198" i="27"/>
  <c r="T198" i="27" s="1"/>
  <c r="O198" i="27"/>
  <c r="S197" i="27"/>
  <c r="R197" i="27"/>
  <c r="Q197" i="27"/>
  <c r="P197" i="27"/>
  <c r="O197" i="27"/>
  <c r="H197" i="27"/>
  <c r="U197" i="27" s="1"/>
  <c r="G197" i="27"/>
  <c r="T197" i="27" s="1"/>
  <c r="S196" i="27"/>
  <c r="R196" i="27"/>
  <c r="Q196" i="27"/>
  <c r="P196" i="27"/>
  <c r="H196" i="27"/>
  <c r="U196" i="27" s="1"/>
  <c r="G196" i="27"/>
  <c r="T196" i="27" s="1"/>
  <c r="V196" i="27" s="1"/>
  <c r="S195" i="27"/>
  <c r="R195" i="27"/>
  <c r="Q195" i="27"/>
  <c r="P195" i="27"/>
  <c r="O195" i="27"/>
  <c r="H195" i="27"/>
  <c r="U195" i="27" s="1"/>
  <c r="G195" i="27"/>
  <c r="T195" i="27" s="1"/>
  <c r="S194" i="27"/>
  <c r="R194" i="27"/>
  <c r="Q194" i="27"/>
  <c r="P194" i="27"/>
  <c r="O194" i="27"/>
  <c r="H194" i="27"/>
  <c r="U194" i="27" s="1"/>
  <c r="G194" i="27"/>
  <c r="T194" i="27" s="1"/>
  <c r="V194" i="27" s="1"/>
  <c r="U193" i="27"/>
  <c r="S193" i="27"/>
  <c r="R193" i="27"/>
  <c r="Q193" i="27"/>
  <c r="P193" i="27"/>
  <c r="H193" i="27"/>
  <c r="G193" i="27"/>
  <c r="T193" i="27" s="1"/>
  <c r="T192" i="27"/>
  <c r="S192" i="27"/>
  <c r="R192" i="27"/>
  <c r="Q192" i="27"/>
  <c r="P192" i="27"/>
  <c r="H192" i="27"/>
  <c r="U192" i="27" s="1"/>
  <c r="G192" i="27"/>
  <c r="U191" i="27"/>
  <c r="S191" i="27"/>
  <c r="R191" i="27"/>
  <c r="Q191" i="27"/>
  <c r="P191" i="27"/>
  <c r="O191" i="27"/>
  <c r="H191" i="27"/>
  <c r="G191" i="27"/>
  <c r="T191" i="27" s="1"/>
  <c r="S190" i="27"/>
  <c r="R190" i="27"/>
  <c r="Q190" i="27"/>
  <c r="P190" i="27"/>
  <c r="H190" i="27"/>
  <c r="U190" i="27" s="1"/>
  <c r="G190" i="27"/>
  <c r="T190" i="27" s="1"/>
  <c r="O190" i="27"/>
  <c r="U189" i="27"/>
  <c r="S189" i="27"/>
  <c r="R189" i="27"/>
  <c r="Q189" i="27"/>
  <c r="P189" i="27"/>
  <c r="O189" i="27"/>
  <c r="H189" i="27"/>
  <c r="G189" i="27"/>
  <c r="T189" i="27" s="1"/>
  <c r="V189" i="27" s="1"/>
  <c r="U188" i="27"/>
  <c r="T188" i="27"/>
  <c r="S188" i="27"/>
  <c r="R188" i="27"/>
  <c r="Q188" i="27"/>
  <c r="P188" i="27"/>
  <c r="H188" i="27"/>
  <c r="G188" i="27"/>
  <c r="O188" i="27"/>
  <c r="S187" i="27"/>
  <c r="R187" i="27"/>
  <c r="Q187" i="27"/>
  <c r="P187" i="27"/>
  <c r="O187" i="27"/>
  <c r="H187" i="27"/>
  <c r="U187" i="27" s="1"/>
  <c r="G187" i="27"/>
  <c r="T187" i="27" s="1"/>
  <c r="S186" i="27"/>
  <c r="R186" i="27"/>
  <c r="Q186" i="27"/>
  <c r="P186" i="27"/>
  <c r="H186" i="27"/>
  <c r="U186" i="27" s="1"/>
  <c r="G186" i="27"/>
  <c r="T186" i="27" s="1"/>
  <c r="V186" i="27" s="1"/>
  <c r="S185" i="27"/>
  <c r="R185" i="27"/>
  <c r="Q185" i="27"/>
  <c r="P185" i="27"/>
  <c r="O185" i="27"/>
  <c r="H185" i="27"/>
  <c r="U185" i="27" s="1"/>
  <c r="G185" i="27"/>
  <c r="T185" i="27" s="1"/>
  <c r="T184" i="27"/>
  <c r="V184" i="27" s="1"/>
  <c r="S184" i="27"/>
  <c r="R184" i="27"/>
  <c r="Q184" i="27"/>
  <c r="P184" i="27"/>
  <c r="O184" i="27"/>
  <c r="H184" i="27"/>
  <c r="U184" i="27" s="1"/>
  <c r="G184" i="27"/>
  <c r="S183" i="27"/>
  <c r="R183" i="27"/>
  <c r="Q183" i="27"/>
  <c r="P183" i="27"/>
  <c r="O183" i="27"/>
  <c r="H183" i="27"/>
  <c r="U183" i="27" s="1"/>
  <c r="G183" i="27"/>
  <c r="T183" i="27" s="1"/>
  <c r="V183" i="27" s="1"/>
  <c r="S182" i="27"/>
  <c r="R182" i="27"/>
  <c r="Q182" i="27"/>
  <c r="P182" i="27"/>
  <c r="H182" i="27"/>
  <c r="U182" i="27" s="1"/>
  <c r="G182" i="27"/>
  <c r="T182" i="27" s="1"/>
  <c r="V182" i="27" s="1"/>
  <c r="U181" i="27"/>
  <c r="S181" i="27"/>
  <c r="R181" i="27"/>
  <c r="Q181" i="27"/>
  <c r="P181" i="27"/>
  <c r="H181" i="27"/>
  <c r="G181" i="27"/>
  <c r="T181" i="27" s="1"/>
  <c r="S180" i="27"/>
  <c r="R180" i="27"/>
  <c r="Q180" i="27"/>
  <c r="P180" i="27"/>
  <c r="H180" i="27"/>
  <c r="U180" i="27" s="1"/>
  <c r="G180" i="27"/>
  <c r="T180" i="27" s="1"/>
  <c r="V180" i="27" s="1"/>
  <c r="O180" i="27"/>
  <c r="U179" i="27"/>
  <c r="S179" i="27"/>
  <c r="R179" i="27"/>
  <c r="Q179" i="27"/>
  <c r="P179" i="27"/>
  <c r="H179" i="27"/>
  <c r="G179" i="27"/>
  <c r="T179" i="27" s="1"/>
  <c r="V179" i="27" s="1"/>
  <c r="S178" i="27"/>
  <c r="R178" i="27"/>
  <c r="Q178" i="27"/>
  <c r="P178" i="27"/>
  <c r="H178" i="27"/>
  <c r="U178" i="27" s="1"/>
  <c r="G178" i="27"/>
  <c r="T178" i="27" s="1"/>
  <c r="S177" i="27"/>
  <c r="R177" i="27"/>
  <c r="Q177" i="27"/>
  <c r="P177" i="27"/>
  <c r="H177" i="27"/>
  <c r="U177" i="27" s="1"/>
  <c r="G177" i="27"/>
  <c r="T177" i="27" s="1"/>
  <c r="S176" i="27"/>
  <c r="R176" i="27"/>
  <c r="Q176" i="27"/>
  <c r="P176" i="27"/>
  <c r="H176" i="27"/>
  <c r="U176" i="27" s="1"/>
  <c r="G176" i="27"/>
  <c r="T176" i="27" s="1"/>
  <c r="V176" i="27" s="1"/>
  <c r="O176" i="27"/>
  <c r="S175" i="27"/>
  <c r="R175" i="27"/>
  <c r="Q175" i="27"/>
  <c r="P175" i="27"/>
  <c r="H175" i="27"/>
  <c r="U175" i="27" s="1"/>
  <c r="G175" i="27"/>
  <c r="T175" i="27" s="1"/>
  <c r="V175" i="27" s="1"/>
  <c r="S174" i="27"/>
  <c r="R174" i="27"/>
  <c r="Q174" i="27"/>
  <c r="P174" i="27"/>
  <c r="H174" i="27"/>
  <c r="U174" i="27" s="1"/>
  <c r="G174" i="27"/>
  <c r="T174" i="27" s="1"/>
  <c r="V174" i="27" s="1"/>
  <c r="O174" i="27"/>
  <c r="S173" i="27"/>
  <c r="R173" i="27"/>
  <c r="Q173" i="27"/>
  <c r="P173" i="27"/>
  <c r="H173" i="27"/>
  <c r="U173" i="27" s="1"/>
  <c r="G173" i="27"/>
  <c r="T173" i="27" s="1"/>
  <c r="S172" i="27"/>
  <c r="R172" i="27"/>
  <c r="Q172" i="27"/>
  <c r="P172" i="27"/>
  <c r="H172" i="27"/>
  <c r="U172" i="27" s="1"/>
  <c r="G172" i="27"/>
  <c r="T172" i="27" s="1"/>
  <c r="V172" i="27" s="1"/>
  <c r="O172" i="27"/>
  <c r="U171" i="27"/>
  <c r="T171" i="27"/>
  <c r="S171" i="27"/>
  <c r="R171" i="27"/>
  <c r="Q171" i="27"/>
  <c r="P171" i="27"/>
  <c r="H171" i="27"/>
  <c r="G171" i="27"/>
  <c r="S170" i="27"/>
  <c r="R170" i="27"/>
  <c r="Q170" i="27"/>
  <c r="P170" i="27"/>
  <c r="H170" i="27"/>
  <c r="U170" i="27" s="1"/>
  <c r="G170" i="27"/>
  <c r="T170" i="27" s="1"/>
  <c r="O170" i="27"/>
  <c r="S169" i="27"/>
  <c r="R169" i="27"/>
  <c r="Q169" i="27"/>
  <c r="P169" i="27"/>
  <c r="O169" i="27"/>
  <c r="H169" i="27"/>
  <c r="U169" i="27" s="1"/>
  <c r="G169" i="27"/>
  <c r="T169" i="27" s="1"/>
  <c r="V169" i="27" s="1"/>
  <c r="U168" i="27"/>
  <c r="S168" i="27"/>
  <c r="R168" i="27"/>
  <c r="Q168" i="27"/>
  <c r="P168" i="27"/>
  <c r="H168" i="27"/>
  <c r="G168" i="27"/>
  <c r="T168" i="27" s="1"/>
  <c r="V168" i="27" s="1"/>
  <c r="O168" i="27"/>
  <c r="S167" i="27"/>
  <c r="R167" i="27"/>
  <c r="Q167" i="27"/>
  <c r="P167" i="27"/>
  <c r="O167" i="27"/>
  <c r="H167" i="27"/>
  <c r="U167" i="27" s="1"/>
  <c r="G167" i="27"/>
  <c r="T167" i="27" s="1"/>
  <c r="V166" i="27"/>
  <c r="U166" i="27"/>
  <c r="T166" i="27"/>
  <c r="S166" i="27"/>
  <c r="R166" i="27"/>
  <c r="Q166" i="27"/>
  <c r="P166" i="27"/>
  <c r="H166" i="27"/>
  <c r="G166" i="27"/>
  <c r="S165" i="27"/>
  <c r="R165" i="27"/>
  <c r="Q165" i="27"/>
  <c r="P165" i="27"/>
  <c r="H165" i="27"/>
  <c r="U165" i="27" s="1"/>
  <c r="G165" i="27"/>
  <c r="T165" i="27" s="1"/>
  <c r="O165" i="27"/>
  <c r="T164" i="27"/>
  <c r="S164" i="27"/>
  <c r="R164" i="27"/>
  <c r="Q164" i="27"/>
  <c r="P164" i="27"/>
  <c r="H164" i="27"/>
  <c r="U164" i="27" s="1"/>
  <c r="G164" i="27"/>
  <c r="O164" i="27"/>
  <c r="U163" i="27"/>
  <c r="S163" i="27"/>
  <c r="R163" i="27"/>
  <c r="Q163" i="27"/>
  <c r="P163" i="27"/>
  <c r="O163" i="27"/>
  <c r="H163" i="27"/>
  <c r="G163" i="27"/>
  <c r="T163" i="27" s="1"/>
  <c r="V163" i="27" s="1"/>
  <c r="S162" i="27"/>
  <c r="R162" i="27"/>
  <c r="Q162" i="27"/>
  <c r="P162" i="27"/>
  <c r="H162" i="27"/>
  <c r="U162" i="27" s="1"/>
  <c r="G162" i="27"/>
  <c r="T162" i="27" s="1"/>
  <c r="V162" i="27" s="1"/>
  <c r="O162" i="27"/>
  <c r="U161" i="27"/>
  <c r="S161" i="27"/>
  <c r="R161" i="27"/>
  <c r="Q161" i="27"/>
  <c r="P161" i="27"/>
  <c r="O161" i="27"/>
  <c r="H161" i="27"/>
  <c r="G161" i="27"/>
  <c r="T161" i="27" s="1"/>
  <c r="V161" i="27" s="1"/>
  <c r="T160" i="27"/>
  <c r="V160" i="27" s="1"/>
  <c r="S160" i="27"/>
  <c r="R160" i="27"/>
  <c r="Q160" i="27"/>
  <c r="P160" i="27"/>
  <c r="H160" i="27"/>
  <c r="U160" i="27" s="1"/>
  <c r="G160" i="27"/>
  <c r="O160" i="27"/>
  <c r="S159" i="27"/>
  <c r="R159" i="27"/>
  <c r="Q159" i="27"/>
  <c r="P159" i="27"/>
  <c r="H159" i="27"/>
  <c r="U159" i="27" s="1"/>
  <c r="G159" i="27"/>
  <c r="T159" i="27" s="1"/>
  <c r="V159" i="27" s="1"/>
  <c r="S158" i="27"/>
  <c r="R158" i="27"/>
  <c r="Q158" i="27"/>
  <c r="P158" i="27"/>
  <c r="O158" i="27"/>
  <c r="H158" i="27"/>
  <c r="U158" i="27" s="1"/>
  <c r="G158" i="27"/>
  <c r="T158" i="27" s="1"/>
  <c r="V158" i="27" s="1"/>
  <c r="S157" i="27"/>
  <c r="R157" i="27"/>
  <c r="Q157" i="27"/>
  <c r="P157" i="27"/>
  <c r="O157" i="27"/>
  <c r="H157" i="27"/>
  <c r="U157" i="27" s="1"/>
  <c r="G157" i="27"/>
  <c r="T157" i="27" s="1"/>
  <c r="T156" i="27"/>
  <c r="V156" i="27" s="1"/>
  <c r="S156" i="27"/>
  <c r="R156" i="27"/>
  <c r="Q156" i="27"/>
  <c r="P156" i="27"/>
  <c r="H156" i="27"/>
  <c r="U156" i="27" s="1"/>
  <c r="G156" i="27"/>
  <c r="S155" i="27"/>
  <c r="R155" i="27"/>
  <c r="Q155" i="27"/>
  <c r="P155" i="27"/>
  <c r="O155" i="27"/>
  <c r="H155" i="27"/>
  <c r="U155" i="27" s="1"/>
  <c r="G155" i="27"/>
  <c r="T155" i="27" s="1"/>
  <c r="S154" i="27"/>
  <c r="R154" i="27"/>
  <c r="Q154" i="27"/>
  <c r="P154" i="27"/>
  <c r="H154" i="27"/>
  <c r="U154" i="27" s="1"/>
  <c r="G154" i="27"/>
  <c r="T154" i="27" s="1"/>
  <c r="V154" i="27" s="1"/>
  <c r="O154" i="27"/>
  <c r="S153" i="27"/>
  <c r="R153" i="27"/>
  <c r="Q153" i="27"/>
  <c r="P153" i="27"/>
  <c r="H153" i="27"/>
  <c r="U153" i="27" s="1"/>
  <c r="G153" i="27"/>
  <c r="T153" i="27" s="1"/>
  <c r="S152" i="27"/>
  <c r="R152" i="27"/>
  <c r="Q152" i="27"/>
  <c r="P152" i="27"/>
  <c r="H152" i="27"/>
  <c r="U152" i="27" s="1"/>
  <c r="G152" i="27"/>
  <c r="T152" i="27" s="1"/>
  <c r="S151" i="27"/>
  <c r="R151" i="27"/>
  <c r="Q151" i="27"/>
  <c r="P151" i="27"/>
  <c r="H151" i="27"/>
  <c r="U151" i="27" s="1"/>
  <c r="G151" i="27"/>
  <c r="T151" i="27" s="1"/>
  <c r="S150" i="27"/>
  <c r="R150" i="27"/>
  <c r="Q150" i="27"/>
  <c r="P150" i="27"/>
  <c r="H150" i="27"/>
  <c r="U150" i="27" s="1"/>
  <c r="G150" i="27"/>
  <c r="T150" i="27" s="1"/>
  <c r="S149" i="27"/>
  <c r="R149" i="27"/>
  <c r="Q149" i="27"/>
  <c r="P149" i="27"/>
  <c r="O149" i="27"/>
  <c r="H149" i="27"/>
  <c r="U149" i="27" s="1"/>
  <c r="G149" i="27"/>
  <c r="T149" i="27" s="1"/>
  <c r="S148" i="27"/>
  <c r="R148" i="27"/>
  <c r="Q148" i="27"/>
  <c r="P148" i="27"/>
  <c r="H148" i="27"/>
  <c r="U148" i="27" s="1"/>
  <c r="G148" i="27"/>
  <c r="T148" i="27" s="1"/>
  <c r="V148" i="27" s="1"/>
  <c r="S147" i="27"/>
  <c r="R147" i="27"/>
  <c r="Q147" i="27"/>
  <c r="P147" i="27"/>
  <c r="H147" i="27"/>
  <c r="U147" i="27" s="1"/>
  <c r="G147" i="27"/>
  <c r="T147" i="27" s="1"/>
  <c r="S146" i="27"/>
  <c r="R146" i="27"/>
  <c r="Q146" i="27"/>
  <c r="P146" i="27"/>
  <c r="H146" i="27"/>
  <c r="U146" i="27" s="1"/>
  <c r="G146" i="27"/>
  <c r="T146" i="27" s="1"/>
  <c r="O146" i="27"/>
  <c r="S145" i="27"/>
  <c r="R145" i="27"/>
  <c r="Q145" i="27"/>
  <c r="P145" i="27"/>
  <c r="H145" i="27"/>
  <c r="U145" i="27" s="1"/>
  <c r="G145" i="27"/>
  <c r="T145" i="27" s="1"/>
  <c r="O145" i="27"/>
  <c r="S144" i="27"/>
  <c r="R144" i="27"/>
  <c r="Q144" i="27"/>
  <c r="P144" i="27"/>
  <c r="H144" i="27"/>
  <c r="U144" i="27" s="1"/>
  <c r="G144" i="27"/>
  <c r="T144" i="27" s="1"/>
  <c r="O144" i="27"/>
  <c r="T143" i="27"/>
  <c r="S143" i="27"/>
  <c r="R143" i="27"/>
  <c r="Q143" i="27"/>
  <c r="P143" i="27"/>
  <c r="H143" i="27"/>
  <c r="U143" i="27" s="1"/>
  <c r="G143" i="27"/>
  <c r="O143" i="27"/>
  <c r="S142" i="27"/>
  <c r="R142" i="27"/>
  <c r="Q142" i="27"/>
  <c r="P142" i="27"/>
  <c r="H142" i="27"/>
  <c r="U142" i="27" s="1"/>
  <c r="G142" i="27"/>
  <c r="T142" i="27" s="1"/>
  <c r="O142" i="27"/>
  <c r="S141" i="27"/>
  <c r="R141" i="27"/>
  <c r="Q141" i="27"/>
  <c r="P141" i="27"/>
  <c r="O141" i="27"/>
  <c r="H141" i="27"/>
  <c r="U141" i="27" s="1"/>
  <c r="G141" i="27"/>
  <c r="T141" i="27" s="1"/>
  <c r="S140" i="27"/>
  <c r="R140" i="27"/>
  <c r="Q140" i="27"/>
  <c r="P140" i="27"/>
  <c r="H140" i="27"/>
  <c r="U140" i="27" s="1"/>
  <c r="G140" i="27"/>
  <c r="T140" i="27" s="1"/>
  <c r="S139" i="27"/>
  <c r="R139" i="27"/>
  <c r="Q139" i="27"/>
  <c r="P139" i="27"/>
  <c r="H139" i="27"/>
  <c r="U139" i="27" s="1"/>
  <c r="G139" i="27"/>
  <c r="T139" i="27" s="1"/>
  <c r="S138" i="27"/>
  <c r="R138" i="27"/>
  <c r="Q138" i="27"/>
  <c r="P138" i="27"/>
  <c r="O138" i="27"/>
  <c r="H138" i="27"/>
  <c r="U138" i="27" s="1"/>
  <c r="G138" i="27"/>
  <c r="T138" i="27" s="1"/>
  <c r="V138" i="27" s="1"/>
  <c r="S137" i="27"/>
  <c r="R137" i="27"/>
  <c r="Q137" i="27"/>
  <c r="P137" i="27"/>
  <c r="H137" i="27"/>
  <c r="U137" i="27" s="1"/>
  <c r="G137" i="27"/>
  <c r="T137" i="27" s="1"/>
  <c r="V137" i="27" s="1"/>
  <c r="S136" i="27"/>
  <c r="R136" i="27"/>
  <c r="Q136" i="27"/>
  <c r="P136" i="27"/>
  <c r="H136" i="27"/>
  <c r="U136" i="27" s="1"/>
  <c r="G136" i="27"/>
  <c r="T136" i="27" s="1"/>
  <c r="O136" i="27"/>
  <c r="S135" i="27"/>
  <c r="R135" i="27"/>
  <c r="Q135" i="27"/>
  <c r="P135" i="27"/>
  <c r="O135" i="27"/>
  <c r="H135" i="27"/>
  <c r="U135" i="27" s="1"/>
  <c r="G135" i="27"/>
  <c r="T135" i="27" s="1"/>
  <c r="S134" i="27"/>
  <c r="R134" i="27"/>
  <c r="Q134" i="27"/>
  <c r="P134" i="27"/>
  <c r="H134" i="27"/>
  <c r="U134" i="27" s="1"/>
  <c r="G134" i="27"/>
  <c r="T134" i="27" s="1"/>
  <c r="O134" i="27"/>
  <c r="S133" i="27"/>
  <c r="R133" i="27"/>
  <c r="Q133" i="27"/>
  <c r="P133" i="27"/>
  <c r="O133" i="27"/>
  <c r="H133" i="27"/>
  <c r="U133" i="27" s="1"/>
  <c r="G133" i="27"/>
  <c r="T133" i="27" s="1"/>
  <c r="U132" i="27"/>
  <c r="S132" i="27"/>
  <c r="R132" i="27"/>
  <c r="Q132" i="27"/>
  <c r="P132" i="27"/>
  <c r="H132" i="27"/>
  <c r="G132" i="27"/>
  <c r="T132" i="27" s="1"/>
  <c r="O132" i="27"/>
  <c r="S131" i="27"/>
  <c r="R131" i="27"/>
  <c r="Q131" i="27"/>
  <c r="P131" i="27"/>
  <c r="O131" i="27"/>
  <c r="H131" i="27"/>
  <c r="U131" i="27" s="1"/>
  <c r="G131" i="27"/>
  <c r="T131" i="27" s="1"/>
  <c r="S130" i="27"/>
  <c r="R130" i="27"/>
  <c r="Q130" i="27"/>
  <c r="P130" i="27"/>
  <c r="O130" i="27"/>
  <c r="H130" i="27"/>
  <c r="U130" i="27" s="1"/>
  <c r="G130" i="27"/>
  <c r="T130" i="27" s="1"/>
  <c r="V130" i="27" s="1"/>
  <c r="S129" i="27"/>
  <c r="R129" i="27"/>
  <c r="Q129" i="27"/>
  <c r="P129" i="27"/>
  <c r="H129" i="27"/>
  <c r="U129" i="27" s="1"/>
  <c r="G129" i="27"/>
  <c r="T129" i="27" s="1"/>
  <c r="S128" i="27"/>
  <c r="R128" i="27"/>
  <c r="Q128" i="27"/>
  <c r="P128" i="27"/>
  <c r="H128" i="27"/>
  <c r="U128" i="27" s="1"/>
  <c r="G128" i="27"/>
  <c r="T128" i="27" s="1"/>
  <c r="S127" i="27"/>
  <c r="R127" i="27"/>
  <c r="Q127" i="27"/>
  <c r="P127" i="27"/>
  <c r="O127" i="27"/>
  <c r="H127" i="27"/>
  <c r="U127" i="27" s="1"/>
  <c r="G127" i="27"/>
  <c r="T127" i="27" s="1"/>
  <c r="S126" i="27"/>
  <c r="R126" i="27"/>
  <c r="Q126" i="27"/>
  <c r="P126" i="27"/>
  <c r="H126" i="27"/>
  <c r="U126" i="27" s="1"/>
  <c r="G126" i="27"/>
  <c r="T126" i="27" s="1"/>
  <c r="O126" i="27"/>
  <c r="S125" i="27"/>
  <c r="R125" i="27"/>
  <c r="Q125" i="27"/>
  <c r="P125" i="27"/>
  <c r="H125" i="27"/>
  <c r="U125" i="27" s="1"/>
  <c r="G125" i="27"/>
  <c r="T125" i="27" s="1"/>
  <c r="S124" i="27"/>
  <c r="R124" i="27"/>
  <c r="Q124" i="27"/>
  <c r="P124" i="27"/>
  <c r="H124" i="27"/>
  <c r="U124" i="27" s="1"/>
  <c r="G124" i="27"/>
  <c r="T124" i="27" s="1"/>
  <c r="U123" i="27"/>
  <c r="S123" i="27"/>
  <c r="R123" i="27"/>
  <c r="Q123" i="27"/>
  <c r="P123" i="27"/>
  <c r="H123" i="27"/>
  <c r="G123" i="27"/>
  <c r="T123" i="27" s="1"/>
  <c r="O123" i="27"/>
  <c r="S122" i="27"/>
  <c r="R122" i="27"/>
  <c r="Q122" i="27"/>
  <c r="P122" i="27"/>
  <c r="H122" i="27"/>
  <c r="U122" i="27" s="1"/>
  <c r="G122" i="27"/>
  <c r="T122" i="27" s="1"/>
  <c r="V122" i="27" s="1"/>
  <c r="S121" i="27"/>
  <c r="R121" i="27"/>
  <c r="Q121" i="27"/>
  <c r="P121" i="27"/>
  <c r="O121" i="27"/>
  <c r="H121" i="27"/>
  <c r="U121" i="27" s="1"/>
  <c r="G121" i="27"/>
  <c r="T121" i="27" s="1"/>
  <c r="S120" i="27"/>
  <c r="R120" i="27"/>
  <c r="Q120" i="27"/>
  <c r="P120" i="27"/>
  <c r="H120" i="27"/>
  <c r="U120" i="27" s="1"/>
  <c r="G120" i="27"/>
  <c r="T120" i="27" s="1"/>
  <c r="S119" i="27"/>
  <c r="R119" i="27"/>
  <c r="Q119" i="27"/>
  <c r="P119" i="27"/>
  <c r="H119" i="27"/>
  <c r="U119" i="27" s="1"/>
  <c r="G119" i="27"/>
  <c r="T119" i="27" s="1"/>
  <c r="O119" i="27"/>
  <c r="S118" i="27"/>
  <c r="R118" i="27"/>
  <c r="Q118" i="27"/>
  <c r="P118" i="27"/>
  <c r="H118" i="27"/>
  <c r="U118" i="27" s="1"/>
  <c r="G118" i="27"/>
  <c r="T118" i="27" s="1"/>
  <c r="V118" i="27" s="1"/>
  <c r="S117" i="27"/>
  <c r="R117" i="27"/>
  <c r="Q117" i="27"/>
  <c r="P117" i="27"/>
  <c r="H117" i="27"/>
  <c r="U117" i="27" s="1"/>
  <c r="G117" i="27"/>
  <c r="T117" i="27" s="1"/>
  <c r="O117" i="27"/>
  <c r="S116" i="27"/>
  <c r="R116" i="27"/>
  <c r="Q116" i="27"/>
  <c r="P116" i="27"/>
  <c r="H116" i="27"/>
  <c r="U116" i="27" s="1"/>
  <c r="G116" i="27"/>
  <c r="T116" i="27" s="1"/>
  <c r="O116" i="27"/>
  <c r="S115" i="27"/>
  <c r="R115" i="27"/>
  <c r="Q115" i="27"/>
  <c r="P115" i="27"/>
  <c r="H115" i="27"/>
  <c r="U115" i="27" s="1"/>
  <c r="G115" i="27"/>
  <c r="T115" i="27" s="1"/>
  <c r="O115" i="27"/>
  <c r="S114" i="27"/>
  <c r="R114" i="27"/>
  <c r="Q114" i="27"/>
  <c r="P114" i="27"/>
  <c r="H114" i="27"/>
  <c r="U114" i="27" s="1"/>
  <c r="G114" i="27"/>
  <c r="T114" i="27" s="1"/>
  <c r="S113" i="27"/>
  <c r="R113" i="27"/>
  <c r="Q113" i="27"/>
  <c r="P113" i="27"/>
  <c r="O113" i="27"/>
  <c r="H113" i="27"/>
  <c r="U113" i="27" s="1"/>
  <c r="G113" i="27"/>
  <c r="T113" i="27" s="1"/>
  <c r="S112" i="27"/>
  <c r="R112" i="27"/>
  <c r="Q112" i="27"/>
  <c r="P112" i="27"/>
  <c r="H112" i="27"/>
  <c r="U112" i="27" s="1"/>
  <c r="G112" i="27"/>
  <c r="T112" i="27" s="1"/>
  <c r="O112" i="27"/>
  <c r="S111" i="27"/>
  <c r="R111" i="27"/>
  <c r="Q111" i="27"/>
  <c r="P111" i="27"/>
  <c r="O111" i="27"/>
  <c r="H111" i="27"/>
  <c r="U111" i="27" s="1"/>
  <c r="G111" i="27"/>
  <c r="T111" i="27" s="1"/>
  <c r="S110" i="27"/>
  <c r="R110" i="27"/>
  <c r="Q110" i="27"/>
  <c r="P110" i="27"/>
  <c r="H110" i="27"/>
  <c r="U110" i="27" s="1"/>
  <c r="G110" i="27"/>
  <c r="T110" i="27" s="1"/>
  <c r="S109" i="27"/>
  <c r="R109" i="27"/>
  <c r="Q109" i="27"/>
  <c r="P109" i="27"/>
  <c r="H109" i="27"/>
  <c r="U109" i="27" s="1"/>
  <c r="G109" i="27"/>
  <c r="T109" i="27" s="1"/>
  <c r="S108" i="27"/>
  <c r="R108" i="27"/>
  <c r="Q108" i="27"/>
  <c r="P108" i="27"/>
  <c r="H108" i="27"/>
  <c r="U108" i="27" s="1"/>
  <c r="G108" i="27"/>
  <c r="T108" i="27" s="1"/>
  <c r="V108" i="27" s="1"/>
  <c r="O108" i="27"/>
  <c r="U107" i="27"/>
  <c r="T107" i="27"/>
  <c r="S107" i="27"/>
  <c r="R107" i="27"/>
  <c r="Q107" i="27"/>
  <c r="P107" i="27"/>
  <c r="O107" i="27"/>
  <c r="H107" i="27"/>
  <c r="G107" i="27"/>
  <c r="S106" i="27"/>
  <c r="R106" i="27"/>
  <c r="Q106" i="27"/>
  <c r="P106" i="27"/>
  <c r="H106" i="27"/>
  <c r="U106" i="27" s="1"/>
  <c r="G106" i="27"/>
  <c r="T106" i="27" s="1"/>
  <c r="O106" i="27"/>
  <c r="U105" i="27"/>
  <c r="S105" i="27"/>
  <c r="R105" i="27"/>
  <c r="Q105" i="27"/>
  <c r="P105" i="27"/>
  <c r="O105" i="27"/>
  <c r="H105" i="27"/>
  <c r="G105" i="27"/>
  <c r="T105" i="27" s="1"/>
  <c r="S104" i="27"/>
  <c r="R104" i="27"/>
  <c r="Q104" i="27"/>
  <c r="P104" i="27"/>
  <c r="H104" i="27"/>
  <c r="U104" i="27" s="1"/>
  <c r="G104" i="27"/>
  <c r="T104" i="27" s="1"/>
  <c r="O104" i="27"/>
  <c r="S103" i="27"/>
  <c r="R103" i="27"/>
  <c r="Q103" i="27"/>
  <c r="P103" i="27"/>
  <c r="H103" i="27"/>
  <c r="U103" i="27" s="1"/>
  <c r="G103" i="27"/>
  <c r="T103" i="27" s="1"/>
  <c r="S102" i="27"/>
  <c r="R102" i="27"/>
  <c r="Q102" i="27"/>
  <c r="P102" i="27"/>
  <c r="O102" i="27"/>
  <c r="H102" i="27"/>
  <c r="U102" i="27" s="1"/>
  <c r="G102" i="27"/>
  <c r="T102" i="27" s="1"/>
  <c r="S101" i="27"/>
  <c r="R101" i="27"/>
  <c r="Q101" i="27"/>
  <c r="P101" i="27"/>
  <c r="O101" i="27"/>
  <c r="H101" i="27"/>
  <c r="U101" i="27" s="1"/>
  <c r="G101" i="27"/>
  <c r="T101" i="27" s="1"/>
  <c r="V101" i="27" s="1"/>
  <c r="T100" i="27"/>
  <c r="S100" i="27"/>
  <c r="R100" i="27"/>
  <c r="Q100" i="27"/>
  <c r="P100" i="27"/>
  <c r="H100" i="27"/>
  <c r="U100" i="27" s="1"/>
  <c r="G100" i="27"/>
  <c r="O100" i="27"/>
  <c r="S99" i="27"/>
  <c r="R99" i="27"/>
  <c r="Q99" i="27"/>
  <c r="P99" i="27"/>
  <c r="H99" i="27"/>
  <c r="U99" i="27" s="1"/>
  <c r="G99" i="27"/>
  <c r="T99" i="27" s="1"/>
  <c r="V99" i="27" s="1"/>
  <c r="S98" i="27"/>
  <c r="R98" i="27"/>
  <c r="Q98" i="27"/>
  <c r="P98" i="27"/>
  <c r="H98" i="27"/>
  <c r="U98" i="27" s="1"/>
  <c r="G98" i="27"/>
  <c r="T98" i="27" s="1"/>
  <c r="S97" i="27"/>
  <c r="R97" i="27"/>
  <c r="Q97" i="27"/>
  <c r="P97" i="27"/>
  <c r="H97" i="27"/>
  <c r="U97" i="27" s="1"/>
  <c r="G97" i="27"/>
  <c r="T97" i="27" s="1"/>
  <c r="O97" i="27"/>
  <c r="S96" i="27"/>
  <c r="R96" i="27"/>
  <c r="Q96" i="27"/>
  <c r="P96" i="27"/>
  <c r="H96" i="27"/>
  <c r="U96" i="27" s="1"/>
  <c r="G96" i="27"/>
  <c r="T96" i="27" s="1"/>
  <c r="O96" i="27"/>
  <c r="S95" i="27"/>
  <c r="R95" i="27"/>
  <c r="Q95" i="27"/>
  <c r="P95" i="27"/>
  <c r="H95" i="27"/>
  <c r="U95" i="27" s="1"/>
  <c r="G95" i="27"/>
  <c r="T95" i="27" s="1"/>
  <c r="S94" i="27"/>
  <c r="R94" i="27"/>
  <c r="Q94" i="27"/>
  <c r="P94" i="27"/>
  <c r="O94" i="27"/>
  <c r="H94" i="27"/>
  <c r="U94" i="27" s="1"/>
  <c r="G94" i="27"/>
  <c r="T94" i="27" s="1"/>
  <c r="S93" i="27"/>
  <c r="R93" i="27"/>
  <c r="Q93" i="27"/>
  <c r="P93" i="27"/>
  <c r="O93" i="27"/>
  <c r="H93" i="27"/>
  <c r="U93" i="27" s="1"/>
  <c r="G93" i="27"/>
  <c r="T93" i="27" s="1"/>
  <c r="S92" i="27"/>
  <c r="R92" i="27"/>
  <c r="Q92" i="27"/>
  <c r="P92" i="27"/>
  <c r="H92" i="27"/>
  <c r="U92" i="27" s="1"/>
  <c r="G92" i="27"/>
  <c r="T92" i="27" s="1"/>
  <c r="S91" i="27"/>
  <c r="R91" i="27"/>
  <c r="Q91" i="27"/>
  <c r="P91" i="27"/>
  <c r="H91" i="27"/>
  <c r="U91" i="27" s="1"/>
  <c r="G91" i="27"/>
  <c r="T91" i="27" s="1"/>
  <c r="S90" i="27"/>
  <c r="R90" i="27"/>
  <c r="Q90" i="27"/>
  <c r="P90" i="27"/>
  <c r="H90" i="27"/>
  <c r="U90" i="27" s="1"/>
  <c r="G90" i="27"/>
  <c r="T90" i="27" s="1"/>
  <c r="O90" i="27"/>
  <c r="S89" i="27"/>
  <c r="R89" i="27"/>
  <c r="Q89" i="27"/>
  <c r="P89" i="27"/>
  <c r="H89" i="27"/>
  <c r="U89" i="27" s="1"/>
  <c r="G89" i="27"/>
  <c r="T89" i="27" s="1"/>
  <c r="O89" i="27"/>
  <c r="S88" i="27"/>
  <c r="R88" i="27"/>
  <c r="Q88" i="27"/>
  <c r="P88" i="27"/>
  <c r="H88" i="27"/>
  <c r="U88" i="27" s="1"/>
  <c r="G88" i="27"/>
  <c r="T88" i="27" s="1"/>
  <c r="O88" i="27"/>
  <c r="U87" i="27"/>
  <c r="T87" i="27"/>
  <c r="S87" i="27"/>
  <c r="R87" i="27"/>
  <c r="Q87" i="27"/>
  <c r="P87" i="27"/>
  <c r="H87" i="27"/>
  <c r="G87" i="27"/>
  <c r="O87" i="27"/>
  <c r="S86" i="27"/>
  <c r="R86" i="27"/>
  <c r="Q86" i="27"/>
  <c r="P86" i="27"/>
  <c r="H86" i="27"/>
  <c r="U86" i="27" s="1"/>
  <c r="G86" i="27"/>
  <c r="T86" i="27" s="1"/>
  <c r="O86" i="27"/>
  <c r="U85" i="27"/>
  <c r="S85" i="27"/>
  <c r="R85" i="27"/>
  <c r="Q85" i="27"/>
  <c r="P85" i="27"/>
  <c r="O85" i="27"/>
  <c r="H85" i="27"/>
  <c r="G85" i="27"/>
  <c r="T85" i="27" s="1"/>
  <c r="S84" i="27"/>
  <c r="R84" i="27"/>
  <c r="Q84" i="27"/>
  <c r="P84" i="27"/>
  <c r="H84" i="27"/>
  <c r="U84" i="27" s="1"/>
  <c r="G84" i="27"/>
  <c r="T84" i="27" s="1"/>
  <c r="O84" i="27"/>
  <c r="S83" i="27"/>
  <c r="R83" i="27"/>
  <c r="Q83" i="27"/>
  <c r="P83" i="27"/>
  <c r="H83" i="27"/>
  <c r="U83" i="27" s="1"/>
  <c r="G83" i="27"/>
  <c r="T83" i="27" s="1"/>
  <c r="S82" i="27"/>
  <c r="R82" i="27"/>
  <c r="Q82" i="27"/>
  <c r="P82" i="27"/>
  <c r="H82" i="27"/>
  <c r="U82" i="27" s="1"/>
  <c r="G82" i="27"/>
  <c r="T82" i="27" s="1"/>
  <c r="V82" i="27" s="1"/>
  <c r="S81" i="27"/>
  <c r="R81" i="27"/>
  <c r="Q81" i="27"/>
  <c r="P81" i="27"/>
  <c r="H81" i="27"/>
  <c r="U81" i="27" s="1"/>
  <c r="G81" i="27"/>
  <c r="T81" i="27" s="1"/>
  <c r="O81" i="27"/>
  <c r="S80" i="27"/>
  <c r="R80" i="27"/>
  <c r="Q80" i="27"/>
  <c r="P80" i="27"/>
  <c r="O80" i="27"/>
  <c r="H80" i="27"/>
  <c r="U80" i="27" s="1"/>
  <c r="G80" i="27"/>
  <c r="T80" i="27" s="1"/>
  <c r="S79" i="27"/>
  <c r="R79" i="27"/>
  <c r="Q79" i="27"/>
  <c r="P79" i="27"/>
  <c r="O79" i="27"/>
  <c r="H79" i="27"/>
  <c r="U79" i="27" s="1"/>
  <c r="G79" i="27"/>
  <c r="T79" i="27" s="1"/>
  <c r="S78" i="27"/>
  <c r="R78" i="27"/>
  <c r="Q78" i="27"/>
  <c r="P78" i="27"/>
  <c r="H78" i="27"/>
  <c r="U78" i="27" s="1"/>
  <c r="G78" i="27"/>
  <c r="T78" i="27" s="1"/>
  <c r="O78" i="27"/>
  <c r="S77" i="27"/>
  <c r="R77" i="27"/>
  <c r="Q77" i="27"/>
  <c r="P77" i="27"/>
  <c r="O77" i="27"/>
  <c r="H77" i="27"/>
  <c r="U77" i="27" s="1"/>
  <c r="G77" i="27"/>
  <c r="T77" i="27" s="1"/>
  <c r="S76" i="27"/>
  <c r="R76" i="27"/>
  <c r="Q76" i="27"/>
  <c r="P76" i="27"/>
  <c r="H76" i="27"/>
  <c r="U76" i="27" s="1"/>
  <c r="G76" i="27"/>
  <c r="T76" i="27" s="1"/>
  <c r="O76" i="27"/>
  <c r="S75" i="27"/>
  <c r="R75" i="27"/>
  <c r="Q75" i="27"/>
  <c r="P75" i="27"/>
  <c r="O75" i="27"/>
  <c r="H75" i="27"/>
  <c r="U75" i="27" s="1"/>
  <c r="G75" i="27"/>
  <c r="T75" i="27" s="1"/>
  <c r="S74" i="27"/>
  <c r="R74" i="27"/>
  <c r="Q74" i="27"/>
  <c r="P74" i="27"/>
  <c r="O74" i="27"/>
  <c r="H74" i="27"/>
  <c r="U74" i="27" s="1"/>
  <c r="G74" i="27"/>
  <c r="T74" i="27" s="1"/>
  <c r="S73" i="27"/>
  <c r="R73" i="27"/>
  <c r="Q73" i="27"/>
  <c r="P73" i="27"/>
  <c r="O73" i="27"/>
  <c r="H73" i="27"/>
  <c r="U73" i="27" s="1"/>
  <c r="G73" i="27"/>
  <c r="T73" i="27" s="1"/>
  <c r="S72" i="27"/>
  <c r="R72" i="27"/>
  <c r="Q72" i="27"/>
  <c r="P72" i="27"/>
  <c r="H72" i="27"/>
  <c r="U72" i="27" s="1"/>
  <c r="G72" i="27"/>
  <c r="T72" i="27" s="1"/>
  <c r="S71" i="27"/>
  <c r="R71" i="27"/>
  <c r="Q71" i="27"/>
  <c r="P71" i="27"/>
  <c r="O71" i="27"/>
  <c r="H71" i="27"/>
  <c r="U71" i="27" s="1"/>
  <c r="G71" i="27"/>
  <c r="T71" i="27" s="1"/>
  <c r="S70" i="27"/>
  <c r="R70" i="27"/>
  <c r="Q70" i="27"/>
  <c r="P70" i="27"/>
  <c r="H70" i="27"/>
  <c r="U70" i="27" s="1"/>
  <c r="G70" i="27"/>
  <c r="T70" i="27" s="1"/>
  <c r="O70" i="27"/>
  <c r="S69" i="27"/>
  <c r="R69" i="27"/>
  <c r="Q69" i="27"/>
  <c r="P69" i="27"/>
  <c r="H69" i="27"/>
  <c r="U69" i="27" s="1"/>
  <c r="G69" i="27"/>
  <c r="T69" i="27" s="1"/>
  <c r="O69" i="27"/>
  <c r="S68" i="27"/>
  <c r="R68" i="27"/>
  <c r="Q68" i="27"/>
  <c r="P68" i="27"/>
  <c r="H68" i="27"/>
  <c r="U68" i="27" s="1"/>
  <c r="G68" i="27"/>
  <c r="T68" i="27" s="1"/>
  <c r="S67" i="27"/>
  <c r="R67" i="27"/>
  <c r="Q67" i="27"/>
  <c r="P67" i="27"/>
  <c r="H67" i="27"/>
  <c r="U67" i="27" s="1"/>
  <c r="G67" i="27"/>
  <c r="T67" i="27" s="1"/>
  <c r="S66" i="27"/>
  <c r="R66" i="27"/>
  <c r="Q66" i="27"/>
  <c r="P66" i="27"/>
  <c r="O66" i="27"/>
  <c r="H66" i="27"/>
  <c r="U66" i="27" s="1"/>
  <c r="G66" i="27"/>
  <c r="T66" i="27" s="1"/>
  <c r="S65" i="27"/>
  <c r="R65" i="27"/>
  <c r="Q65" i="27"/>
  <c r="P65" i="27"/>
  <c r="O65" i="27"/>
  <c r="H65" i="27"/>
  <c r="U65" i="27" s="1"/>
  <c r="G65" i="27"/>
  <c r="T65" i="27" s="1"/>
  <c r="S64" i="27"/>
  <c r="R64" i="27"/>
  <c r="Q64" i="27"/>
  <c r="P64" i="27"/>
  <c r="H64" i="27"/>
  <c r="U64" i="27" s="1"/>
  <c r="G64" i="27"/>
  <c r="T64" i="27" s="1"/>
  <c r="V64" i="27" s="1"/>
  <c r="S63" i="27"/>
  <c r="R63" i="27"/>
  <c r="Q63" i="27"/>
  <c r="P63" i="27"/>
  <c r="H63" i="27"/>
  <c r="U63" i="27" s="1"/>
  <c r="G63" i="27"/>
  <c r="T63" i="27" s="1"/>
  <c r="S62" i="27"/>
  <c r="R62" i="27"/>
  <c r="Q62" i="27"/>
  <c r="P62" i="27"/>
  <c r="H62" i="27"/>
  <c r="U62" i="27" s="1"/>
  <c r="G62" i="27"/>
  <c r="T62" i="27" s="1"/>
  <c r="O62" i="27"/>
  <c r="S61" i="27"/>
  <c r="R61" i="27"/>
  <c r="Q61" i="27"/>
  <c r="P61" i="27"/>
  <c r="H61" i="27"/>
  <c r="U61" i="27" s="1"/>
  <c r="G61" i="27"/>
  <c r="T61" i="27" s="1"/>
  <c r="O61" i="27"/>
  <c r="S60" i="27"/>
  <c r="R60" i="27"/>
  <c r="Q60" i="27"/>
  <c r="P60" i="27"/>
  <c r="H60" i="27"/>
  <c r="U60" i="27" s="1"/>
  <c r="G60" i="27"/>
  <c r="T60" i="27" s="1"/>
  <c r="O60" i="27"/>
  <c r="U59" i="27"/>
  <c r="S59" i="27"/>
  <c r="R59" i="27"/>
  <c r="Q59" i="27"/>
  <c r="P59" i="27"/>
  <c r="H59" i="27"/>
  <c r="G59" i="27"/>
  <c r="T59" i="27" s="1"/>
  <c r="O59" i="27"/>
  <c r="S58" i="27"/>
  <c r="R58" i="27"/>
  <c r="Q58" i="27"/>
  <c r="P58" i="27"/>
  <c r="H58" i="27"/>
  <c r="U58" i="27" s="1"/>
  <c r="G58" i="27"/>
  <c r="T58" i="27" s="1"/>
  <c r="O58" i="27"/>
  <c r="S57" i="27"/>
  <c r="R57" i="27"/>
  <c r="Q57" i="27"/>
  <c r="P57" i="27"/>
  <c r="O57" i="27"/>
  <c r="H57" i="27"/>
  <c r="U57" i="27" s="1"/>
  <c r="G57" i="27"/>
  <c r="T57" i="27" s="1"/>
  <c r="V57" i="27" s="1"/>
  <c r="S56" i="27"/>
  <c r="R56" i="27"/>
  <c r="Q56" i="27"/>
  <c r="P56" i="27"/>
  <c r="H56" i="27"/>
  <c r="U56" i="27" s="1"/>
  <c r="G56" i="27"/>
  <c r="T56" i="27" s="1"/>
  <c r="O56" i="27"/>
  <c r="S55" i="27"/>
  <c r="R55" i="27"/>
  <c r="Q55" i="27"/>
  <c r="P55" i="27"/>
  <c r="H55" i="27"/>
  <c r="U55" i="27" s="1"/>
  <c r="G55" i="27"/>
  <c r="T55" i="27" s="1"/>
  <c r="S54" i="27"/>
  <c r="R54" i="27"/>
  <c r="Q54" i="27"/>
  <c r="P54" i="27"/>
  <c r="O54" i="27"/>
  <c r="H54" i="27"/>
  <c r="U54" i="27" s="1"/>
  <c r="G54" i="27"/>
  <c r="T54" i="27" s="1"/>
  <c r="S53" i="27"/>
  <c r="R53" i="27"/>
  <c r="Q53" i="27"/>
  <c r="P53" i="27"/>
  <c r="H53" i="27"/>
  <c r="U53" i="27" s="1"/>
  <c r="G53" i="27"/>
  <c r="T53" i="27" s="1"/>
  <c r="T52" i="27"/>
  <c r="S52" i="27"/>
  <c r="R52" i="27"/>
  <c r="Q52" i="27"/>
  <c r="P52" i="27"/>
  <c r="O52" i="27"/>
  <c r="H52" i="27"/>
  <c r="U52" i="27" s="1"/>
  <c r="G52" i="27"/>
  <c r="S51" i="27"/>
  <c r="R51" i="27"/>
  <c r="Q51" i="27"/>
  <c r="P51" i="27"/>
  <c r="O51" i="27"/>
  <c r="H51" i="27"/>
  <c r="U51" i="27" s="1"/>
  <c r="G51" i="27"/>
  <c r="T51" i="27" s="1"/>
  <c r="S50" i="27"/>
  <c r="R50" i="27"/>
  <c r="Q50" i="27"/>
  <c r="P50" i="27"/>
  <c r="H50" i="27"/>
  <c r="U50" i="27" s="1"/>
  <c r="G50" i="27"/>
  <c r="T50" i="27" s="1"/>
  <c r="O50" i="27"/>
  <c r="S49" i="27"/>
  <c r="R49" i="27"/>
  <c r="Q49" i="27"/>
  <c r="P49" i="27"/>
  <c r="O49" i="27"/>
  <c r="H49" i="27"/>
  <c r="U49" i="27" s="1"/>
  <c r="G49" i="27"/>
  <c r="T49" i="27" s="1"/>
  <c r="U48" i="27"/>
  <c r="S48" i="27"/>
  <c r="R48" i="27"/>
  <c r="Q48" i="27"/>
  <c r="P48" i="27"/>
  <c r="H48" i="27"/>
  <c r="G48" i="27"/>
  <c r="T48" i="27" s="1"/>
  <c r="O48" i="27"/>
  <c r="S47" i="27"/>
  <c r="R47" i="27"/>
  <c r="Q47" i="27"/>
  <c r="P47" i="27"/>
  <c r="O47" i="27"/>
  <c r="H47" i="27"/>
  <c r="U47" i="27" s="1"/>
  <c r="G47" i="27"/>
  <c r="T47" i="27" s="1"/>
  <c r="S46" i="27"/>
  <c r="R46" i="27"/>
  <c r="Q46" i="27"/>
  <c r="P46" i="27"/>
  <c r="O46" i="27"/>
  <c r="H46" i="27"/>
  <c r="U46" i="27" s="1"/>
  <c r="G46" i="27"/>
  <c r="T46" i="27" s="1"/>
  <c r="S45" i="27"/>
  <c r="R45" i="27"/>
  <c r="Q45" i="27"/>
  <c r="P45" i="27"/>
  <c r="O45" i="27"/>
  <c r="H45" i="27"/>
  <c r="U45" i="27" s="1"/>
  <c r="G45" i="27"/>
  <c r="T45" i="27" s="1"/>
  <c r="S44" i="27"/>
  <c r="R44" i="27"/>
  <c r="Q44" i="27"/>
  <c r="P44" i="27"/>
  <c r="H44" i="27"/>
  <c r="U44" i="27" s="1"/>
  <c r="G44" i="27"/>
  <c r="T44" i="27" s="1"/>
  <c r="O44" i="27"/>
  <c r="S43" i="27"/>
  <c r="R43" i="27"/>
  <c r="Q43" i="27"/>
  <c r="P43" i="27"/>
  <c r="H43" i="27"/>
  <c r="U43" i="27" s="1"/>
  <c r="G43" i="27"/>
  <c r="T43" i="27" s="1"/>
  <c r="O43" i="27"/>
  <c r="S42" i="27"/>
  <c r="R42" i="27"/>
  <c r="Q42" i="27"/>
  <c r="P42" i="27"/>
  <c r="H42" i="27"/>
  <c r="U42" i="27" s="1"/>
  <c r="G42" i="27"/>
  <c r="T42" i="27" s="1"/>
  <c r="S41" i="27"/>
  <c r="R41" i="27"/>
  <c r="Q41" i="27"/>
  <c r="P41" i="27"/>
  <c r="H41" i="27"/>
  <c r="U41" i="27" s="1"/>
  <c r="G41" i="27"/>
  <c r="T41" i="27" s="1"/>
  <c r="O41" i="27"/>
  <c r="S40" i="27"/>
  <c r="R40" i="27"/>
  <c r="Q40" i="27"/>
  <c r="P40" i="27"/>
  <c r="H40" i="27"/>
  <c r="U40" i="27" s="1"/>
  <c r="G40" i="27"/>
  <c r="T40" i="27" s="1"/>
  <c r="O40" i="27"/>
  <c r="S39" i="27"/>
  <c r="R39" i="27"/>
  <c r="Q39" i="27"/>
  <c r="P39" i="27"/>
  <c r="H39" i="27"/>
  <c r="U39" i="27" s="1"/>
  <c r="G39" i="27"/>
  <c r="T39" i="27" s="1"/>
  <c r="O39" i="27"/>
  <c r="S38" i="27"/>
  <c r="R38" i="27"/>
  <c r="Q38" i="27"/>
  <c r="P38" i="27"/>
  <c r="O38" i="27"/>
  <c r="H38" i="27"/>
  <c r="U38" i="27" s="1"/>
  <c r="G38" i="27"/>
  <c r="T38" i="27" s="1"/>
  <c r="S37" i="27"/>
  <c r="R37" i="27"/>
  <c r="Q37" i="27"/>
  <c r="P37" i="27"/>
  <c r="O37" i="27"/>
  <c r="H37" i="27"/>
  <c r="U37" i="27" s="1"/>
  <c r="G37" i="27"/>
  <c r="T37" i="27" s="1"/>
  <c r="S36" i="27"/>
  <c r="R36" i="27"/>
  <c r="Q36" i="27"/>
  <c r="P36" i="27"/>
  <c r="H36" i="27"/>
  <c r="U36" i="27" s="1"/>
  <c r="G36" i="27"/>
  <c r="T36" i="27" s="1"/>
  <c r="O36" i="27"/>
  <c r="S35" i="27"/>
  <c r="R35" i="27"/>
  <c r="Q35" i="27"/>
  <c r="P35" i="27"/>
  <c r="H35" i="27"/>
  <c r="U35" i="27" s="1"/>
  <c r="G35" i="27"/>
  <c r="T35" i="27" s="1"/>
  <c r="O35" i="27"/>
  <c r="T34" i="27"/>
  <c r="S34" i="27"/>
  <c r="R34" i="27"/>
  <c r="Q34" i="27"/>
  <c r="P34" i="27"/>
  <c r="H34" i="27"/>
  <c r="U34" i="27" s="1"/>
  <c r="G34" i="27"/>
  <c r="S33" i="27"/>
  <c r="R33" i="27"/>
  <c r="Q33" i="27"/>
  <c r="P33" i="27"/>
  <c r="H33" i="27"/>
  <c r="U33" i="27" s="1"/>
  <c r="G33" i="27"/>
  <c r="T33" i="27" s="1"/>
  <c r="S32" i="27"/>
  <c r="R32" i="27"/>
  <c r="Q32" i="27"/>
  <c r="P32" i="27"/>
  <c r="H32" i="27"/>
  <c r="U32" i="27" s="1"/>
  <c r="G32" i="27"/>
  <c r="T32" i="27" s="1"/>
  <c r="O32" i="27"/>
  <c r="S31" i="27"/>
  <c r="R31" i="27"/>
  <c r="Q31" i="27"/>
  <c r="P31" i="27"/>
  <c r="H31" i="27"/>
  <c r="U31" i="27" s="1"/>
  <c r="G31" i="27"/>
  <c r="T31" i="27" s="1"/>
  <c r="O31" i="27"/>
  <c r="S30" i="27"/>
  <c r="R30" i="27"/>
  <c r="Q30" i="27"/>
  <c r="P30" i="27"/>
  <c r="H30" i="27"/>
  <c r="U30" i="27" s="1"/>
  <c r="G30" i="27"/>
  <c r="T30" i="27" s="1"/>
  <c r="S29" i="27"/>
  <c r="R29" i="27"/>
  <c r="Q29" i="27"/>
  <c r="P29" i="27"/>
  <c r="O29" i="27"/>
  <c r="H29" i="27"/>
  <c r="U29" i="27" s="1"/>
  <c r="G29" i="27"/>
  <c r="T29" i="27" s="1"/>
  <c r="S28" i="27"/>
  <c r="R28" i="27"/>
  <c r="Q28" i="27"/>
  <c r="P28" i="27"/>
  <c r="H28" i="27"/>
  <c r="U28" i="27" s="1"/>
  <c r="G28" i="27"/>
  <c r="T28" i="27" s="1"/>
  <c r="V28" i="27" s="1"/>
  <c r="O28" i="27"/>
  <c r="S27" i="27"/>
  <c r="R27" i="27"/>
  <c r="Q27" i="27"/>
  <c r="P27" i="27"/>
  <c r="O27" i="27"/>
  <c r="H27" i="27"/>
  <c r="U27" i="27" s="1"/>
  <c r="G27" i="27"/>
  <c r="T27" i="27" s="1"/>
  <c r="T26" i="27"/>
  <c r="S26" i="27"/>
  <c r="R26" i="27"/>
  <c r="Q26" i="27"/>
  <c r="P26" i="27"/>
  <c r="H26" i="27"/>
  <c r="U26" i="27" s="1"/>
  <c r="G26" i="27"/>
  <c r="S25" i="27"/>
  <c r="R25" i="27"/>
  <c r="Q25" i="27"/>
  <c r="P25" i="27"/>
  <c r="H25" i="27"/>
  <c r="U25" i="27" s="1"/>
  <c r="G25" i="27"/>
  <c r="T25" i="27" s="1"/>
  <c r="S24" i="27"/>
  <c r="R24" i="27"/>
  <c r="Q24" i="27"/>
  <c r="P24" i="27"/>
  <c r="O24" i="27"/>
  <c r="H24" i="27"/>
  <c r="U24" i="27" s="1"/>
  <c r="G24" i="27"/>
  <c r="T24" i="27" s="1"/>
  <c r="S23" i="27"/>
  <c r="R23" i="27"/>
  <c r="Q23" i="27"/>
  <c r="P23" i="27"/>
  <c r="O23" i="27"/>
  <c r="H23" i="27"/>
  <c r="U23" i="27" s="1"/>
  <c r="G23" i="27"/>
  <c r="T23" i="27" s="1"/>
  <c r="S22" i="27"/>
  <c r="R22" i="27"/>
  <c r="Q22" i="27"/>
  <c r="P22" i="27"/>
  <c r="H22" i="27"/>
  <c r="U22" i="27" s="1"/>
  <c r="G22" i="27"/>
  <c r="T22" i="27" s="1"/>
  <c r="O22" i="27"/>
  <c r="S21" i="27"/>
  <c r="R21" i="27"/>
  <c r="Q21" i="27"/>
  <c r="P21" i="27"/>
  <c r="O21" i="27"/>
  <c r="H21" i="27"/>
  <c r="U21" i="27" s="1"/>
  <c r="G21" i="27"/>
  <c r="T21" i="27" s="1"/>
  <c r="S20" i="27"/>
  <c r="R20" i="27"/>
  <c r="Q20" i="27"/>
  <c r="P20" i="27"/>
  <c r="H20" i="27"/>
  <c r="U20" i="27" s="1"/>
  <c r="G20" i="27"/>
  <c r="T20" i="27" s="1"/>
  <c r="O20" i="27"/>
  <c r="S19" i="27"/>
  <c r="R19" i="27"/>
  <c r="Q19" i="27"/>
  <c r="P19" i="27"/>
  <c r="O19" i="27"/>
  <c r="H19" i="27"/>
  <c r="U19" i="27" s="1"/>
  <c r="G19" i="27"/>
  <c r="T19" i="27" s="1"/>
  <c r="S18" i="27"/>
  <c r="R18" i="27"/>
  <c r="Q18" i="27"/>
  <c r="P18" i="27"/>
  <c r="H18" i="27"/>
  <c r="U18" i="27" s="1"/>
  <c r="G18" i="27"/>
  <c r="T18" i="27" s="1"/>
  <c r="V18" i="27" s="1"/>
  <c r="S17" i="27"/>
  <c r="R17" i="27"/>
  <c r="Q17" i="27"/>
  <c r="P17" i="27"/>
  <c r="H17" i="27"/>
  <c r="U17" i="27" s="1"/>
  <c r="G17" i="27"/>
  <c r="T17" i="27" s="1"/>
  <c r="V17" i="27" s="1"/>
  <c r="T16" i="27"/>
  <c r="S16" i="27"/>
  <c r="R16" i="27"/>
  <c r="Q16" i="27"/>
  <c r="P16" i="27"/>
  <c r="H16" i="27"/>
  <c r="U16" i="27" s="1"/>
  <c r="G16" i="27"/>
  <c r="O16" i="27"/>
  <c r="S15" i="27"/>
  <c r="R15" i="27"/>
  <c r="Q15" i="27"/>
  <c r="P15" i="27"/>
  <c r="H15" i="27"/>
  <c r="U15" i="27" s="1"/>
  <c r="G15" i="27"/>
  <c r="T15" i="27" s="1"/>
  <c r="O15" i="27"/>
  <c r="S14" i="27"/>
  <c r="R14" i="27"/>
  <c r="Q14" i="27"/>
  <c r="P14" i="27"/>
  <c r="H14" i="27"/>
  <c r="U14" i="27" s="1"/>
  <c r="G14" i="27"/>
  <c r="T14" i="27" s="1"/>
  <c r="O14" i="27"/>
  <c r="S13" i="27"/>
  <c r="R13" i="27"/>
  <c r="Q13" i="27"/>
  <c r="P13" i="27"/>
  <c r="H13" i="27"/>
  <c r="U13" i="27" s="1"/>
  <c r="G13" i="27"/>
  <c r="T13" i="27" s="1"/>
  <c r="S12" i="27"/>
  <c r="R12" i="27"/>
  <c r="Q12" i="27"/>
  <c r="P12" i="27"/>
  <c r="H12" i="27"/>
  <c r="U12" i="27" s="1"/>
  <c r="G12" i="27"/>
  <c r="T12" i="27" s="1"/>
  <c r="O12" i="27"/>
  <c r="S11" i="27"/>
  <c r="R11" i="27"/>
  <c r="Q11" i="27"/>
  <c r="P11" i="27"/>
  <c r="H11" i="27"/>
  <c r="U11" i="27" s="1"/>
  <c r="G11" i="27"/>
  <c r="T11" i="27" s="1"/>
  <c r="O11" i="27"/>
  <c r="S10" i="27"/>
  <c r="R10" i="27"/>
  <c r="Q10" i="27"/>
  <c r="P10" i="27"/>
  <c r="H10" i="27"/>
  <c r="U10" i="27" s="1"/>
  <c r="G10" i="27"/>
  <c r="T10" i="27" s="1"/>
  <c r="S9" i="27"/>
  <c r="R9" i="27"/>
  <c r="Q9" i="27"/>
  <c r="P9" i="27"/>
  <c r="H9" i="27"/>
  <c r="U9" i="27" s="1"/>
  <c r="G9" i="27"/>
  <c r="T9" i="27" s="1"/>
  <c r="V9" i="27" s="1"/>
  <c r="S8" i="27"/>
  <c r="R8" i="27"/>
  <c r="Q8" i="27"/>
  <c r="P8" i="27"/>
  <c r="H8" i="27"/>
  <c r="U8" i="27" s="1"/>
  <c r="G8" i="27"/>
  <c r="T8" i="27" s="1"/>
  <c r="O8" i="27"/>
  <c r="S7" i="27"/>
  <c r="R7" i="27"/>
  <c r="Q7" i="27"/>
  <c r="P7" i="27"/>
  <c r="H7" i="27"/>
  <c r="U7" i="27" s="1"/>
  <c r="G7" i="27"/>
  <c r="T7" i="27" s="1"/>
  <c r="O7" i="27"/>
  <c r="S6" i="27"/>
  <c r="R6" i="27"/>
  <c r="Q6" i="27"/>
  <c r="P6" i="27"/>
  <c r="H6" i="27"/>
  <c r="U6" i="27" s="1"/>
  <c r="G6" i="27"/>
  <c r="T6" i="27" s="1"/>
  <c r="O6" i="27"/>
  <c r="S5" i="27"/>
  <c r="R5" i="27"/>
  <c r="Q5" i="27"/>
  <c r="P5" i="27"/>
  <c r="H5" i="27"/>
  <c r="U5" i="27" s="1"/>
  <c r="G5" i="27"/>
  <c r="T5" i="27" s="1"/>
  <c r="O5" i="27"/>
  <c r="S4" i="27"/>
  <c r="R4" i="27"/>
  <c r="Q4" i="27"/>
  <c r="P4" i="27"/>
  <c r="H4" i="27"/>
  <c r="U4" i="27" s="1"/>
  <c r="G4" i="27"/>
  <c r="T4" i="27" s="1"/>
  <c r="O4" i="27"/>
  <c r="S3" i="27"/>
  <c r="R3" i="27"/>
  <c r="Q3" i="27"/>
  <c r="P3" i="27"/>
  <c r="H3" i="27"/>
  <c r="U3" i="27" s="1"/>
  <c r="G3" i="27"/>
  <c r="T3" i="27" s="1"/>
  <c r="S2" i="27"/>
  <c r="R2" i="27"/>
  <c r="Q2" i="27"/>
  <c r="P2" i="27"/>
  <c r="O2" i="27"/>
  <c r="H2" i="27"/>
  <c r="U2" i="27" s="1"/>
  <c r="G2" i="27"/>
  <c r="T2" i="27" s="1"/>
  <c r="A3" i="26"/>
  <c r="A4" i="26"/>
  <c r="O4" i="26" s="1"/>
  <c r="A5" i="26"/>
  <c r="A6" i="26"/>
  <c r="A7" i="26"/>
  <c r="A8" i="26"/>
  <c r="O8" i="26" s="1"/>
  <c r="A9" i="26"/>
  <c r="O9" i="26" s="1"/>
  <c r="A10" i="26"/>
  <c r="A11" i="26"/>
  <c r="A12" i="26"/>
  <c r="O12" i="26" s="1"/>
  <c r="A13" i="26"/>
  <c r="O13" i="26" s="1"/>
  <c r="A14" i="26"/>
  <c r="A15" i="26"/>
  <c r="A16" i="26"/>
  <c r="O16" i="26" s="1"/>
  <c r="A17" i="26"/>
  <c r="O17" i="26" s="1"/>
  <c r="A18" i="26"/>
  <c r="O18" i="26" s="1"/>
  <c r="A19" i="26"/>
  <c r="O19" i="26" s="1"/>
  <c r="A20" i="26"/>
  <c r="A21" i="26"/>
  <c r="A22" i="26"/>
  <c r="A23" i="26"/>
  <c r="A24" i="26"/>
  <c r="A25" i="26"/>
  <c r="A26" i="26"/>
  <c r="A27" i="26"/>
  <c r="O27" i="26" s="1"/>
  <c r="A28" i="26"/>
  <c r="A29" i="26"/>
  <c r="A30" i="26"/>
  <c r="A31" i="26"/>
  <c r="O31" i="26" s="1"/>
  <c r="A32" i="26"/>
  <c r="O32" i="26" s="1"/>
  <c r="A33" i="26"/>
  <c r="A34" i="26"/>
  <c r="A35" i="26"/>
  <c r="A36" i="26"/>
  <c r="A37" i="26"/>
  <c r="O37" i="26" s="1"/>
  <c r="A38" i="26"/>
  <c r="O38" i="26" s="1"/>
  <c r="A39" i="26"/>
  <c r="A40" i="26"/>
  <c r="A41" i="26"/>
  <c r="A42" i="26"/>
  <c r="O42" i="26" s="1"/>
  <c r="A43" i="26"/>
  <c r="O43" i="26" s="1"/>
  <c r="A44" i="26"/>
  <c r="A45" i="26"/>
  <c r="O45" i="26" s="1"/>
  <c r="A46" i="26"/>
  <c r="A47" i="26"/>
  <c r="A48" i="26"/>
  <c r="A49" i="26"/>
  <c r="A50" i="26"/>
  <c r="A51" i="26"/>
  <c r="A52" i="26"/>
  <c r="A53" i="26"/>
  <c r="O53" i="26" s="1"/>
  <c r="A54" i="26"/>
  <c r="O54" i="26" s="1"/>
  <c r="A55" i="26"/>
  <c r="A56" i="26"/>
  <c r="A57" i="26"/>
  <c r="A58" i="26"/>
  <c r="A59" i="26"/>
  <c r="A60" i="26"/>
  <c r="A61" i="26"/>
  <c r="A62" i="26"/>
  <c r="A63" i="26"/>
  <c r="A64" i="26"/>
  <c r="O64" i="26" s="1"/>
  <c r="A65" i="26"/>
  <c r="A66" i="26"/>
  <c r="A67" i="26"/>
  <c r="A68" i="26"/>
  <c r="O68" i="26" s="1"/>
  <c r="A69" i="26"/>
  <c r="O69" i="26" s="1"/>
  <c r="A70" i="26"/>
  <c r="O70" i="26" s="1"/>
  <c r="A71" i="26"/>
  <c r="O71" i="26" s="1"/>
  <c r="A72" i="26"/>
  <c r="A73" i="26"/>
  <c r="O73" i="26" s="1"/>
  <c r="A74" i="26"/>
  <c r="O74" i="26" s="1"/>
  <c r="A75" i="26"/>
  <c r="O75" i="26" s="1"/>
  <c r="A76" i="26"/>
  <c r="A77" i="26"/>
  <c r="A78" i="26"/>
  <c r="A79" i="26"/>
  <c r="O79" i="26" s="1"/>
  <c r="A80" i="26"/>
  <c r="O80" i="26" s="1"/>
  <c r="A81" i="26"/>
  <c r="A82" i="26"/>
  <c r="O82" i="26" s="1"/>
  <c r="A83" i="26"/>
  <c r="A84" i="26"/>
  <c r="A85" i="26"/>
  <c r="A86" i="26"/>
  <c r="A87" i="26"/>
  <c r="A88" i="26"/>
  <c r="A89" i="26"/>
  <c r="A90" i="26"/>
  <c r="A91" i="26"/>
  <c r="O91" i="26" s="1"/>
  <c r="A92" i="26"/>
  <c r="O92" i="26" s="1"/>
  <c r="A93" i="26"/>
  <c r="O93" i="26" s="1"/>
  <c r="A94" i="26"/>
  <c r="O94" i="26" s="1"/>
  <c r="A95" i="26"/>
  <c r="A96" i="26"/>
  <c r="A97" i="26"/>
  <c r="O97" i="26" s="1"/>
  <c r="A98" i="26"/>
  <c r="O98" i="26" s="1"/>
  <c r="A99" i="26"/>
  <c r="A100" i="26"/>
  <c r="A101" i="26"/>
  <c r="O101" i="26" s="1"/>
  <c r="A102" i="26"/>
  <c r="O102" i="26" s="1"/>
  <c r="A103" i="26"/>
  <c r="O103" i="26" s="1"/>
  <c r="A104" i="26"/>
  <c r="A105" i="26"/>
  <c r="A106" i="26"/>
  <c r="O106" i="26" s="1"/>
  <c r="A107" i="26"/>
  <c r="A108" i="26"/>
  <c r="O108" i="26" s="1"/>
  <c r="A109" i="26"/>
  <c r="A110" i="26"/>
  <c r="A111" i="26"/>
  <c r="A112" i="26"/>
  <c r="O112" i="26" s="1"/>
  <c r="A113" i="26"/>
  <c r="A114" i="26"/>
  <c r="A115" i="26"/>
  <c r="A116" i="26"/>
  <c r="A117" i="26"/>
  <c r="A118" i="26"/>
  <c r="A119" i="26"/>
  <c r="A120" i="26"/>
  <c r="O120" i="26" s="1"/>
  <c r="A121" i="26"/>
  <c r="A122" i="26"/>
  <c r="A123" i="26"/>
  <c r="O123" i="26" s="1"/>
  <c r="A124" i="26"/>
  <c r="O124" i="26" s="1"/>
  <c r="A125" i="26"/>
  <c r="A126" i="26"/>
  <c r="O126" i="26" s="1"/>
  <c r="A127" i="26"/>
  <c r="A128" i="26"/>
  <c r="O128" i="26" s="1"/>
  <c r="A129" i="26"/>
  <c r="O129" i="26" s="1"/>
  <c r="A130" i="26"/>
  <c r="O130" i="26" s="1"/>
  <c r="A131" i="26"/>
  <c r="A132" i="26"/>
  <c r="A133" i="26"/>
  <c r="A134" i="26"/>
  <c r="A135" i="26"/>
  <c r="A136" i="26"/>
  <c r="A137" i="26"/>
  <c r="A138" i="26"/>
  <c r="A139" i="26"/>
  <c r="O139" i="26" s="1"/>
  <c r="A140" i="26"/>
  <c r="O140" i="26" s="1"/>
  <c r="A141" i="26"/>
  <c r="A142" i="26"/>
  <c r="A143" i="26"/>
  <c r="A144" i="26"/>
  <c r="A145" i="26"/>
  <c r="A146" i="26"/>
  <c r="A147" i="26"/>
  <c r="A148" i="26"/>
  <c r="A149" i="26"/>
  <c r="O149" i="26" s="1"/>
  <c r="A150" i="26"/>
  <c r="O150" i="26" s="1"/>
  <c r="A151" i="26"/>
  <c r="A152" i="26"/>
  <c r="A153" i="26"/>
  <c r="A154" i="26"/>
  <c r="A155" i="26"/>
  <c r="O155" i="26" s="1"/>
  <c r="A156" i="26"/>
  <c r="O156" i="26" s="1"/>
  <c r="A157" i="26"/>
  <c r="A158" i="26"/>
  <c r="A159" i="26"/>
  <c r="A160" i="26"/>
  <c r="A161" i="26"/>
  <c r="A162" i="26"/>
  <c r="A163" i="26"/>
  <c r="A164" i="26"/>
  <c r="A165" i="26"/>
  <c r="O165" i="26" s="1"/>
  <c r="A166" i="26"/>
  <c r="A167" i="26"/>
  <c r="O167" i="26" s="1"/>
  <c r="A168" i="26"/>
  <c r="A169" i="26"/>
  <c r="A170" i="26"/>
  <c r="A171" i="26"/>
  <c r="O171" i="26" s="1"/>
  <c r="A172" i="26"/>
  <c r="O172" i="26" s="1"/>
  <c r="A173" i="26"/>
  <c r="A174" i="26"/>
  <c r="A175" i="26"/>
  <c r="A176" i="26"/>
  <c r="O176" i="26" s="1"/>
  <c r="A177" i="26"/>
  <c r="A178" i="26"/>
  <c r="O178" i="26" s="1"/>
  <c r="A179" i="26"/>
  <c r="O179" i="26" s="1"/>
  <c r="A180" i="26"/>
  <c r="A181" i="26"/>
  <c r="A182" i="26"/>
  <c r="O182" i="26" s="1"/>
  <c r="A183" i="26"/>
  <c r="O183" i="26" s="1"/>
  <c r="A184" i="26"/>
  <c r="O184" i="26" s="1"/>
  <c r="A185" i="26"/>
  <c r="O185" i="26" s="1"/>
  <c r="A186" i="26"/>
  <c r="A187" i="26"/>
  <c r="A188" i="26"/>
  <c r="A189" i="26"/>
  <c r="A190" i="26"/>
  <c r="A191" i="26"/>
  <c r="A192" i="26"/>
  <c r="A193" i="26"/>
  <c r="O193" i="26" s="1"/>
  <c r="A194" i="26"/>
  <c r="O194" i="26" s="1"/>
  <c r="A195" i="26"/>
  <c r="O195" i="26" s="1"/>
  <c r="A196" i="26"/>
  <c r="O196" i="26" s="1"/>
  <c r="A197" i="26"/>
  <c r="A198" i="26"/>
  <c r="A199" i="26"/>
  <c r="A200" i="26"/>
  <c r="O200" i="26" s="1"/>
  <c r="A201" i="26"/>
  <c r="O201" i="26" s="1"/>
  <c r="A202" i="26"/>
  <c r="A203" i="26"/>
  <c r="A204" i="26"/>
  <c r="O204" i="26" s="1"/>
  <c r="A205" i="26"/>
  <c r="O205" i="26" s="1"/>
  <c r="A206" i="26"/>
  <c r="O206" i="26" s="1"/>
  <c r="A207" i="26"/>
  <c r="O207" i="26" s="1"/>
  <c r="A208" i="26"/>
  <c r="A209" i="26"/>
  <c r="A210" i="26"/>
  <c r="A211" i="26"/>
  <c r="O211" i="26" s="1"/>
  <c r="A212" i="26"/>
  <c r="O212" i="26" s="1"/>
  <c r="A213" i="26"/>
  <c r="A214" i="26"/>
  <c r="A215" i="26"/>
  <c r="A216" i="26"/>
  <c r="A217" i="26"/>
  <c r="A218" i="26"/>
  <c r="A219" i="26"/>
  <c r="A220" i="26"/>
  <c r="A221" i="26"/>
  <c r="A222" i="26"/>
  <c r="O222" i="26" s="1"/>
  <c r="A223" i="26"/>
  <c r="O223" i="26" s="1"/>
  <c r="A224" i="26"/>
  <c r="A225" i="26"/>
  <c r="A226" i="26"/>
  <c r="A227" i="26"/>
  <c r="O227" i="26" s="1"/>
  <c r="A228" i="26"/>
  <c r="A229" i="26"/>
  <c r="A230" i="26"/>
  <c r="A231" i="26"/>
  <c r="A232" i="26"/>
  <c r="A233" i="26"/>
  <c r="O233" i="26" s="1"/>
  <c r="A234" i="26"/>
  <c r="O234" i="26" s="1"/>
  <c r="A235" i="26"/>
  <c r="O235" i="26" s="1"/>
  <c r="A236" i="26"/>
  <c r="A237" i="26"/>
  <c r="A238" i="26"/>
  <c r="O238" i="26" s="1"/>
  <c r="A239" i="26"/>
  <c r="O239" i="26" s="1"/>
  <c r="A240" i="26"/>
  <c r="A241" i="26"/>
  <c r="O241" i="26" s="1"/>
  <c r="A242" i="26"/>
  <c r="O242" i="26" s="1"/>
  <c r="A243" i="26"/>
  <c r="O243" i="26" s="1"/>
  <c r="A244" i="26"/>
  <c r="A245" i="26"/>
  <c r="A246" i="26"/>
  <c r="O246" i="26" s="1"/>
  <c r="A247" i="26"/>
  <c r="O247" i="26" s="1"/>
  <c r="A248" i="26"/>
  <c r="O248" i="26" s="1"/>
  <c r="A249" i="26"/>
  <c r="A250" i="26"/>
  <c r="A251" i="26"/>
  <c r="A252" i="26"/>
  <c r="O252" i="26" s="1"/>
  <c r="A253" i="26"/>
  <c r="A254" i="26"/>
  <c r="A255" i="26"/>
  <c r="A256" i="26"/>
  <c r="A257" i="26"/>
  <c r="O257" i="26" s="1"/>
  <c r="A258" i="26"/>
  <c r="A259" i="26"/>
  <c r="O259" i="26" s="1"/>
  <c r="A260" i="26"/>
  <c r="O260" i="26" s="1"/>
  <c r="A261" i="26"/>
  <c r="O261" i="26" s="1"/>
  <c r="A262" i="26"/>
  <c r="O262" i="26" s="1"/>
  <c r="A263" i="26"/>
  <c r="O263" i="26" s="1"/>
  <c r="A264" i="26"/>
  <c r="A265" i="26"/>
  <c r="A266" i="26"/>
  <c r="A267" i="26"/>
  <c r="O267" i="26" s="1"/>
  <c r="A2" i="26"/>
  <c r="O2" i="26" s="1"/>
  <c r="S331" i="26"/>
  <c r="R331" i="26"/>
  <c r="Q331" i="26"/>
  <c r="P331" i="26"/>
  <c r="O331" i="26"/>
  <c r="H331" i="26"/>
  <c r="U331" i="26" s="1"/>
  <c r="G331" i="26"/>
  <c r="T331" i="26" s="1"/>
  <c r="V331" i="26" s="1"/>
  <c r="T330" i="26"/>
  <c r="S330" i="26"/>
  <c r="R330" i="26"/>
  <c r="Q330" i="26"/>
  <c r="P330" i="26"/>
  <c r="O330" i="26"/>
  <c r="H330" i="26"/>
  <c r="U330" i="26" s="1"/>
  <c r="G330" i="26"/>
  <c r="S329" i="26"/>
  <c r="R329" i="26"/>
  <c r="Q329" i="26"/>
  <c r="P329" i="26"/>
  <c r="O329" i="26"/>
  <c r="H329" i="26"/>
  <c r="U329" i="26" s="1"/>
  <c r="G329" i="26"/>
  <c r="T329" i="26" s="1"/>
  <c r="S328" i="26"/>
  <c r="R328" i="26"/>
  <c r="Q328" i="26"/>
  <c r="P328" i="26"/>
  <c r="O328" i="26"/>
  <c r="H328" i="26"/>
  <c r="U328" i="26" s="1"/>
  <c r="G328" i="26"/>
  <c r="T328" i="26" s="1"/>
  <c r="S327" i="26"/>
  <c r="R327" i="26"/>
  <c r="Q327" i="26"/>
  <c r="P327" i="26"/>
  <c r="O327" i="26"/>
  <c r="H327" i="26"/>
  <c r="U327" i="26" s="1"/>
  <c r="G327" i="26"/>
  <c r="T327" i="26" s="1"/>
  <c r="S326" i="26"/>
  <c r="R326" i="26"/>
  <c r="Q326" i="26"/>
  <c r="P326" i="26"/>
  <c r="O326" i="26"/>
  <c r="H326" i="26"/>
  <c r="U326" i="26" s="1"/>
  <c r="G326" i="26"/>
  <c r="T326" i="26" s="1"/>
  <c r="S325" i="26"/>
  <c r="R325" i="26"/>
  <c r="Q325" i="26"/>
  <c r="P325" i="26"/>
  <c r="O325" i="26"/>
  <c r="H325" i="26"/>
  <c r="U325" i="26" s="1"/>
  <c r="G325" i="26"/>
  <c r="T325" i="26" s="1"/>
  <c r="S324" i="26"/>
  <c r="R324" i="26"/>
  <c r="Q324" i="26"/>
  <c r="P324" i="26"/>
  <c r="O324" i="26"/>
  <c r="H324" i="26"/>
  <c r="U324" i="26" s="1"/>
  <c r="G324" i="26"/>
  <c r="T324" i="26" s="1"/>
  <c r="V324" i="26" s="1"/>
  <c r="S323" i="26"/>
  <c r="R323" i="26"/>
  <c r="Q323" i="26"/>
  <c r="P323" i="26"/>
  <c r="O323" i="26"/>
  <c r="H323" i="26"/>
  <c r="U323" i="26" s="1"/>
  <c r="G323" i="26"/>
  <c r="T323" i="26" s="1"/>
  <c r="V323" i="26" s="1"/>
  <c r="U322" i="26"/>
  <c r="T322" i="26"/>
  <c r="V322" i="26" s="1"/>
  <c r="S322" i="26"/>
  <c r="R322" i="26"/>
  <c r="Q322" i="26"/>
  <c r="P322" i="26"/>
  <c r="O322" i="26"/>
  <c r="H322" i="26"/>
  <c r="G322" i="26"/>
  <c r="S321" i="26"/>
  <c r="R321" i="26"/>
  <c r="Q321" i="26"/>
  <c r="P321" i="26"/>
  <c r="O321" i="26"/>
  <c r="H321" i="26"/>
  <c r="U321" i="26" s="1"/>
  <c r="G321" i="26"/>
  <c r="T321" i="26" s="1"/>
  <c r="V321" i="26" s="1"/>
  <c r="S320" i="26"/>
  <c r="R320" i="26"/>
  <c r="Q320" i="26"/>
  <c r="P320" i="26"/>
  <c r="O320" i="26"/>
  <c r="H320" i="26"/>
  <c r="U320" i="26" s="1"/>
  <c r="G320" i="26"/>
  <c r="T320" i="26" s="1"/>
  <c r="T319" i="26"/>
  <c r="S319" i="26"/>
  <c r="V319" i="26" s="1"/>
  <c r="R319" i="26"/>
  <c r="Q319" i="26"/>
  <c r="P319" i="26"/>
  <c r="O319" i="26"/>
  <c r="H319" i="26"/>
  <c r="U319" i="26" s="1"/>
  <c r="G319" i="26"/>
  <c r="T318" i="26"/>
  <c r="S318" i="26"/>
  <c r="R318" i="26"/>
  <c r="Q318" i="26"/>
  <c r="P318" i="26"/>
  <c r="O318" i="26"/>
  <c r="H318" i="26"/>
  <c r="U318" i="26" s="1"/>
  <c r="G318" i="26"/>
  <c r="S317" i="26"/>
  <c r="R317" i="26"/>
  <c r="Q317" i="26"/>
  <c r="P317" i="26"/>
  <c r="O317" i="26"/>
  <c r="H317" i="26"/>
  <c r="U317" i="26" s="1"/>
  <c r="G317" i="26"/>
  <c r="T317" i="26" s="1"/>
  <c r="V317" i="26" s="1"/>
  <c r="U316" i="26"/>
  <c r="S316" i="26"/>
  <c r="R316" i="26"/>
  <c r="Q316" i="26"/>
  <c r="P316" i="26"/>
  <c r="O316" i="26"/>
  <c r="H316" i="26"/>
  <c r="G316" i="26"/>
  <c r="T316" i="26" s="1"/>
  <c r="S315" i="26"/>
  <c r="R315" i="26"/>
  <c r="Q315" i="26"/>
  <c r="P315" i="26"/>
  <c r="O315" i="26"/>
  <c r="H315" i="26"/>
  <c r="U315" i="26" s="1"/>
  <c r="G315" i="26"/>
  <c r="T315" i="26" s="1"/>
  <c r="V315" i="26" s="1"/>
  <c r="S314" i="26"/>
  <c r="R314" i="26"/>
  <c r="Q314" i="26"/>
  <c r="P314" i="26"/>
  <c r="O314" i="26"/>
  <c r="H314" i="26"/>
  <c r="U314" i="26" s="1"/>
  <c r="G314" i="26"/>
  <c r="T314" i="26" s="1"/>
  <c r="V314" i="26" s="1"/>
  <c r="S313" i="26"/>
  <c r="R313" i="26"/>
  <c r="Q313" i="26"/>
  <c r="P313" i="26"/>
  <c r="O313" i="26"/>
  <c r="H313" i="26"/>
  <c r="U313" i="26" s="1"/>
  <c r="G313" i="26"/>
  <c r="T313" i="26" s="1"/>
  <c r="T312" i="26"/>
  <c r="V312" i="26" s="1"/>
  <c r="S312" i="26"/>
  <c r="R312" i="26"/>
  <c r="Q312" i="26"/>
  <c r="P312" i="26"/>
  <c r="O312" i="26"/>
  <c r="H312" i="26"/>
  <c r="U312" i="26" s="1"/>
  <c r="G312" i="26"/>
  <c r="T311" i="26"/>
  <c r="S311" i="26"/>
  <c r="R311" i="26"/>
  <c r="Q311" i="26"/>
  <c r="P311" i="26"/>
  <c r="O311" i="26"/>
  <c r="H311" i="26"/>
  <c r="U311" i="26" s="1"/>
  <c r="G311" i="26"/>
  <c r="S310" i="26"/>
  <c r="R310" i="26"/>
  <c r="Q310" i="26"/>
  <c r="P310" i="26"/>
  <c r="O310" i="26"/>
  <c r="H310" i="26"/>
  <c r="U310" i="26" s="1"/>
  <c r="G310" i="26"/>
  <c r="T310" i="26" s="1"/>
  <c r="U309" i="26"/>
  <c r="S309" i="26"/>
  <c r="R309" i="26"/>
  <c r="Q309" i="26"/>
  <c r="P309" i="26"/>
  <c r="O309" i="26"/>
  <c r="H309" i="26"/>
  <c r="G309" i="26"/>
  <c r="T309" i="26" s="1"/>
  <c r="U308" i="26"/>
  <c r="T308" i="26"/>
  <c r="S308" i="26"/>
  <c r="V308" i="26" s="1"/>
  <c r="R308" i="26"/>
  <c r="Q308" i="26"/>
  <c r="P308" i="26"/>
  <c r="O308" i="26"/>
  <c r="H308" i="26"/>
  <c r="G308" i="26"/>
  <c r="S307" i="26"/>
  <c r="R307" i="26"/>
  <c r="Q307" i="26"/>
  <c r="P307" i="26"/>
  <c r="O307" i="26"/>
  <c r="H307" i="26"/>
  <c r="U307" i="26" s="1"/>
  <c r="G307" i="26"/>
  <c r="T307" i="26" s="1"/>
  <c r="V307" i="26" s="1"/>
  <c r="S306" i="26"/>
  <c r="R306" i="26"/>
  <c r="Q306" i="26"/>
  <c r="P306" i="26"/>
  <c r="O306" i="26"/>
  <c r="H306" i="26"/>
  <c r="U306" i="26" s="1"/>
  <c r="G306" i="26"/>
  <c r="T306" i="26" s="1"/>
  <c r="V306" i="26" s="1"/>
  <c r="V305" i="26"/>
  <c r="U305" i="26"/>
  <c r="T305" i="26"/>
  <c r="S305" i="26"/>
  <c r="R305" i="26"/>
  <c r="Q305" i="26"/>
  <c r="P305" i="26"/>
  <c r="O305" i="26"/>
  <c r="H305" i="26"/>
  <c r="G305" i="26"/>
  <c r="T304" i="26"/>
  <c r="V304" i="26" s="1"/>
  <c r="S304" i="26"/>
  <c r="R304" i="26"/>
  <c r="Q304" i="26"/>
  <c r="P304" i="26"/>
  <c r="O304" i="26"/>
  <c r="H304" i="26"/>
  <c r="U304" i="26" s="1"/>
  <c r="G304" i="26"/>
  <c r="S303" i="26"/>
  <c r="R303" i="26"/>
  <c r="Q303" i="26"/>
  <c r="P303" i="26"/>
  <c r="O303" i="26"/>
  <c r="H303" i="26"/>
  <c r="U303" i="26" s="1"/>
  <c r="G303" i="26"/>
  <c r="T303" i="26" s="1"/>
  <c r="V303" i="26" s="1"/>
  <c r="S302" i="26"/>
  <c r="R302" i="26"/>
  <c r="Q302" i="26"/>
  <c r="P302" i="26"/>
  <c r="O302" i="26"/>
  <c r="H302" i="26"/>
  <c r="U302" i="26" s="1"/>
  <c r="G302" i="26"/>
  <c r="T302" i="26" s="1"/>
  <c r="S301" i="26"/>
  <c r="R301" i="26"/>
  <c r="Q301" i="26"/>
  <c r="P301" i="26"/>
  <c r="O301" i="26"/>
  <c r="H301" i="26"/>
  <c r="U301" i="26" s="1"/>
  <c r="G301" i="26"/>
  <c r="T301" i="26" s="1"/>
  <c r="S300" i="26"/>
  <c r="R300" i="26"/>
  <c r="Q300" i="26"/>
  <c r="P300" i="26"/>
  <c r="O300" i="26"/>
  <c r="H300" i="26"/>
  <c r="U300" i="26" s="1"/>
  <c r="G300" i="26"/>
  <c r="T300" i="26" s="1"/>
  <c r="V300" i="26" s="1"/>
  <c r="S299" i="26"/>
  <c r="R299" i="26"/>
  <c r="Q299" i="26"/>
  <c r="P299" i="26"/>
  <c r="O299" i="26"/>
  <c r="H299" i="26"/>
  <c r="U299" i="26" s="1"/>
  <c r="G299" i="26"/>
  <c r="T299" i="26" s="1"/>
  <c r="U298" i="26"/>
  <c r="T298" i="26"/>
  <c r="S298" i="26"/>
  <c r="R298" i="26"/>
  <c r="Q298" i="26"/>
  <c r="P298" i="26"/>
  <c r="O298" i="26"/>
  <c r="H298" i="26"/>
  <c r="G298" i="26"/>
  <c r="T297" i="26"/>
  <c r="S297" i="26"/>
  <c r="R297" i="26"/>
  <c r="Q297" i="26"/>
  <c r="P297" i="26"/>
  <c r="O297" i="26"/>
  <c r="H297" i="26"/>
  <c r="U297" i="26" s="1"/>
  <c r="G297" i="26"/>
  <c r="S296" i="26"/>
  <c r="R296" i="26"/>
  <c r="Q296" i="26"/>
  <c r="P296" i="26"/>
  <c r="O296" i="26"/>
  <c r="H296" i="26"/>
  <c r="U296" i="26" s="1"/>
  <c r="G296" i="26"/>
  <c r="T296" i="26" s="1"/>
  <c r="V296" i="26" s="1"/>
  <c r="U295" i="26"/>
  <c r="S295" i="26"/>
  <c r="R295" i="26"/>
  <c r="Q295" i="26"/>
  <c r="P295" i="26"/>
  <c r="O295" i="26"/>
  <c r="H295" i="26"/>
  <c r="G295" i="26"/>
  <c r="T295" i="26" s="1"/>
  <c r="V295" i="26" s="1"/>
  <c r="U294" i="26"/>
  <c r="T294" i="26"/>
  <c r="S294" i="26"/>
  <c r="R294" i="26"/>
  <c r="Q294" i="26"/>
  <c r="P294" i="26"/>
  <c r="O294" i="26"/>
  <c r="H294" i="26"/>
  <c r="G294" i="26"/>
  <c r="S293" i="26"/>
  <c r="R293" i="26"/>
  <c r="Q293" i="26"/>
  <c r="P293" i="26"/>
  <c r="O293" i="26"/>
  <c r="H293" i="26"/>
  <c r="U293" i="26" s="1"/>
  <c r="G293" i="26"/>
  <c r="T293" i="26" s="1"/>
  <c r="S292" i="26"/>
  <c r="R292" i="26"/>
  <c r="Q292" i="26"/>
  <c r="P292" i="26"/>
  <c r="O292" i="26"/>
  <c r="H292" i="26"/>
  <c r="U292" i="26" s="1"/>
  <c r="G292" i="26"/>
  <c r="T292" i="26" s="1"/>
  <c r="U291" i="26"/>
  <c r="T291" i="26"/>
  <c r="S291" i="26"/>
  <c r="R291" i="26"/>
  <c r="Q291" i="26"/>
  <c r="P291" i="26"/>
  <c r="O291" i="26"/>
  <c r="H291" i="26"/>
  <c r="G291" i="26"/>
  <c r="T290" i="26"/>
  <c r="V290" i="26" s="1"/>
  <c r="S290" i="26"/>
  <c r="R290" i="26"/>
  <c r="Q290" i="26"/>
  <c r="P290" i="26"/>
  <c r="O290" i="26"/>
  <c r="H290" i="26"/>
  <c r="U290" i="26" s="1"/>
  <c r="G290" i="26"/>
  <c r="S289" i="26"/>
  <c r="R289" i="26"/>
  <c r="Q289" i="26"/>
  <c r="P289" i="26"/>
  <c r="O289" i="26"/>
  <c r="H289" i="26"/>
  <c r="U289" i="26" s="1"/>
  <c r="G289" i="26"/>
  <c r="T289" i="26" s="1"/>
  <c r="V289" i="26" s="1"/>
  <c r="S288" i="26"/>
  <c r="R288" i="26"/>
  <c r="Q288" i="26"/>
  <c r="P288" i="26"/>
  <c r="O288" i="26"/>
  <c r="H288" i="26"/>
  <c r="U288" i="26" s="1"/>
  <c r="G288" i="26"/>
  <c r="T288" i="26" s="1"/>
  <c r="S287" i="26"/>
  <c r="R287" i="26"/>
  <c r="Q287" i="26"/>
  <c r="P287" i="26"/>
  <c r="O287" i="26"/>
  <c r="H287" i="26"/>
  <c r="U287" i="26" s="1"/>
  <c r="G287" i="26"/>
  <c r="T287" i="26" s="1"/>
  <c r="S286" i="26"/>
  <c r="R286" i="26"/>
  <c r="Q286" i="26"/>
  <c r="P286" i="26"/>
  <c r="O286" i="26"/>
  <c r="H286" i="26"/>
  <c r="U286" i="26" s="1"/>
  <c r="G286" i="26"/>
  <c r="T286" i="26" s="1"/>
  <c r="S285" i="26"/>
  <c r="R285" i="26"/>
  <c r="Q285" i="26"/>
  <c r="P285" i="26"/>
  <c r="O285" i="26"/>
  <c r="H285" i="26"/>
  <c r="U285" i="26" s="1"/>
  <c r="G285" i="26"/>
  <c r="T285" i="26" s="1"/>
  <c r="U284" i="26"/>
  <c r="T284" i="26"/>
  <c r="V284" i="26" s="1"/>
  <c r="S284" i="26"/>
  <c r="R284" i="26"/>
  <c r="Q284" i="26"/>
  <c r="P284" i="26"/>
  <c r="O284" i="26"/>
  <c r="H284" i="26"/>
  <c r="G284" i="26"/>
  <c r="T283" i="26"/>
  <c r="V283" i="26" s="1"/>
  <c r="S283" i="26"/>
  <c r="R283" i="26"/>
  <c r="Q283" i="26"/>
  <c r="P283" i="26"/>
  <c r="O283" i="26"/>
  <c r="H283" i="26"/>
  <c r="U283" i="26" s="1"/>
  <c r="G283" i="26"/>
  <c r="S282" i="26"/>
  <c r="R282" i="26"/>
  <c r="Q282" i="26"/>
  <c r="P282" i="26"/>
  <c r="O282" i="26"/>
  <c r="H282" i="26"/>
  <c r="U282" i="26" s="1"/>
  <c r="G282" i="26"/>
  <c r="T282" i="26" s="1"/>
  <c r="V282" i="26" s="1"/>
  <c r="U281" i="26"/>
  <c r="S281" i="26"/>
  <c r="R281" i="26"/>
  <c r="Q281" i="26"/>
  <c r="P281" i="26"/>
  <c r="O281" i="26"/>
  <c r="H281" i="26"/>
  <c r="G281" i="26"/>
  <c r="T281" i="26" s="1"/>
  <c r="V281" i="26" s="1"/>
  <c r="U280" i="26"/>
  <c r="S280" i="26"/>
  <c r="R280" i="26"/>
  <c r="Q280" i="26"/>
  <c r="P280" i="26"/>
  <c r="O280" i="26"/>
  <c r="H280" i="26"/>
  <c r="G280" i="26"/>
  <c r="T280" i="26" s="1"/>
  <c r="V280" i="26" s="1"/>
  <c r="S279" i="26"/>
  <c r="R279" i="26"/>
  <c r="Q279" i="26"/>
  <c r="P279" i="26"/>
  <c r="O279" i="26"/>
  <c r="H279" i="26"/>
  <c r="U279" i="26" s="1"/>
  <c r="G279" i="26"/>
  <c r="T279" i="26" s="1"/>
  <c r="V279" i="26" s="1"/>
  <c r="S278" i="26"/>
  <c r="R278" i="26"/>
  <c r="Q278" i="26"/>
  <c r="P278" i="26"/>
  <c r="O278" i="26"/>
  <c r="H278" i="26"/>
  <c r="U278" i="26" s="1"/>
  <c r="G278" i="26"/>
  <c r="T278" i="26" s="1"/>
  <c r="U277" i="26"/>
  <c r="T277" i="26"/>
  <c r="S277" i="26"/>
  <c r="R277" i="26"/>
  <c r="Q277" i="26"/>
  <c r="P277" i="26"/>
  <c r="O277" i="26"/>
  <c r="H277" i="26"/>
  <c r="G277" i="26"/>
  <c r="T276" i="26"/>
  <c r="V276" i="26" s="1"/>
  <c r="S276" i="26"/>
  <c r="R276" i="26"/>
  <c r="Q276" i="26"/>
  <c r="P276" i="26"/>
  <c r="O276" i="26"/>
  <c r="H276" i="26"/>
  <c r="U276" i="26" s="1"/>
  <c r="G276" i="26"/>
  <c r="S275" i="26"/>
  <c r="R275" i="26"/>
  <c r="Q275" i="26"/>
  <c r="P275" i="26"/>
  <c r="O275" i="26"/>
  <c r="H275" i="26"/>
  <c r="U275" i="26" s="1"/>
  <c r="G275" i="26"/>
  <c r="T275" i="26" s="1"/>
  <c r="S274" i="26"/>
  <c r="R274" i="26"/>
  <c r="Q274" i="26"/>
  <c r="P274" i="26"/>
  <c r="O274" i="26"/>
  <c r="H274" i="26"/>
  <c r="U274" i="26" s="1"/>
  <c r="G274" i="26"/>
  <c r="T274" i="26" s="1"/>
  <c r="S273" i="26"/>
  <c r="R273" i="26"/>
  <c r="Q273" i="26"/>
  <c r="P273" i="26"/>
  <c r="O273" i="26"/>
  <c r="H273" i="26"/>
  <c r="U273" i="26" s="1"/>
  <c r="G273" i="26"/>
  <c r="T273" i="26" s="1"/>
  <c r="V273" i="26" s="1"/>
  <c r="S272" i="26"/>
  <c r="R272" i="26"/>
  <c r="Q272" i="26"/>
  <c r="P272" i="26"/>
  <c r="O272" i="26"/>
  <c r="H272" i="26"/>
  <c r="U272" i="26" s="1"/>
  <c r="G272" i="26"/>
  <c r="T272" i="26" s="1"/>
  <c r="V272" i="26" s="1"/>
  <c r="S271" i="26"/>
  <c r="R271" i="26"/>
  <c r="Q271" i="26"/>
  <c r="P271" i="26"/>
  <c r="O271" i="26"/>
  <c r="H271" i="26"/>
  <c r="U271" i="26" s="1"/>
  <c r="G271" i="26"/>
  <c r="T271" i="26" s="1"/>
  <c r="U270" i="26"/>
  <c r="T270" i="26"/>
  <c r="S270" i="26"/>
  <c r="R270" i="26"/>
  <c r="Q270" i="26"/>
  <c r="P270" i="26"/>
  <c r="O270" i="26"/>
  <c r="H270" i="26"/>
  <c r="G270" i="26"/>
  <c r="T269" i="26"/>
  <c r="S269" i="26"/>
  <c r="R269" i="26"/>
  <c r="Q269" i="26"/>
  <c r="P269" i="26"/>
  <c r="O269" i="26"/>
  <c r="H269" i="26"/>
  <c r="U269" i="26" s="1"/>
  <c r="G269" i="26"/>
  <c r="S268" i="26"/>
  <c r="R268" i="26"/>
  <c r="Q268" i="26"/>
  <c r="P268" i="26"/>
  <c r="O268" i="26"/>
  <c r="H268" i="26"/>
  <c r="U268" i="26" s="1"/>
  <c r="G268" i="26"/>
  <c r="T268" i="26" s="1"/>
  <c r="S267" i="26"/>
  <c r="R267" i="26"/>
  <c r="Q267" i="26"/>
  <c r="P267" i="26"/>
  <c r="H267" i="26"/>
  <c r="U267" i="26" s="1"/>
  <c r="G267" i="26"/>
  <c r="T267" i="26" s="1"/>
  <c r="S266" i="26"/>
  <c r="R266" i="26"/>
  <c r="Q266" i="26"/>
  <c r="P266" i="26"/>
  <c r="O266" i="26"/>
  <c r="H266" i="26"/>
  <c r="U266" i="26" s="1"/>
  <c r="G266" i="26"/>
  <c r="T266" i="26" s="1"/>
  <c r="S265" i="26"/>
  <c r="R265" i="26"/>
  <c r="Q265" i="26"/>
  <c r="P265" i="26"/>
  <c r="O265" i="26"/>
  <c r="H265" i="26"/>
  <c r="U265" i="26" s="1"/>
  <c r="G265" i="26"/>
  <c r="T265" i="26" s="1"/>
  <c r="S264" i="26"/>
  <c r="R264" i="26"/>
  <c r="Q264" i="26"/>
  <c r="P264" i="26"/>
  <c r="O264" i="26"/>
  <c r="H264" i="26"/>
  <c r="U264" i="26" s="1"/>
  <c r="G264" i="26"/>
  <c r="T264" i="26" s="1"/>
  <c r="T263" i="26"/>
  <c r="S263" i="26"/>
  <c r="R263" i="26"/>
  <c r="Q263" i="26"/>
  <c r="P263" i="26"/>
  <c r="H263" i="26"/>
  <c r="U263" i="26" s="1"/>
  <c r="G263" i="26"/>
  <c r="S262" i="26"/>
  <c r="R262" i="26"/>
  <c r="Q262" i="26"/>
  <c r="P262" i="26"/>
  <c r="H262" i="26"/>
  <c r="U262" i="26" s="1"/>
  <c r="G262" i="26"/>
  <c r="T262" i="26" s="1"/>
  <c r="S261" i="26"/>
  <c r="R261" i="26"/>
  <c r="Q261" i="26"/>
  <c r="P261" i="26"/>
  <c r="H261" i="26"/>
  <c r="U261" i="26" s="1"/>
  <c r="G261" i="26"/>
  <c r="T261" i="26" s="1"/>
  <c r="T260" i="26"/>
  <c r="V260" i="26" s="1"/>
  <c r="S260" i="26"/>
  <c r="R260" i="26"/>
  <c r="Q260" i="26"/>
  <c r="P260" i="26"/>
  <c r="H260" i="26"/>
  <c r="U260" i="26" s="1"/>
  <c r="G260" i="26"/>
  <c r="S259" i="26"/>
  <c r="R259" i="26"/>
  <c r="Q259" i="26"/>
  <c r="P259" i="26"/>
  <c r="H259" i="26"/>
  <c r="U259" i="26" s="1"/>
  <c r="G259" i="26"/>
  <c r="T259" i="26" s="1"/>
  <c r="S258" i="26"/>
  <c r="R258" i="26"/>
  <c r="Q258" i="26"/>
  <c r="P258" i="26"/>
  <c r="O258" i="26"/>
  <c r="H258" i="26"/>
  <c r="U258" i="26" s="1"/>
  <c r="G258" i="26"/>
  <c r="T258" i="26" s="1"/>
  <c r="S257" i="26"/>
  <c r="R257" i="26"/>
  <c r="Q257" i="26"/>
  <c r="P257" i="26"/>
  <c r="H257" i="26"/>
  <c r="U257" i="26" s="1"/>
  <c r="G257" i="26"/>
  <c r="T257" i="26" s="1"/>
  <c r="U256" i="26"/>
  <c r="S256" i="26"/>
  <c r="R256" i="26"/>
  <c r="Q256" i="26"/>
  <c r="P256" i="26"/>
  <c r="O256" i="26"/>
  <c r="H256" i="26"/>
  <c r="G256" i="26"/>
  <c r="T256" i="26" s="1"/>
  <c r="S255" i="26"/>
  <c r="R255" i="26"/>
  <c r="Q255" i="26"/>
  <c r="P255" i="26"/>
  <c r="O255" i="26"/>
  <c r="H255" i="26"/>
  <c r="U255" i="26" s="1"/>
  <c r="G255" i="26"/>
  <c r="T255" i="26" s="1"/>
  <c r="S254" i="26"/>
  <c r="R254" i="26"/>
  <c r="Q254" i="26"/>
  <c r="P254" i="26"/>
  <c r="O254" i="26"/>
  <c r="H254" i="26"/>
  <c r="U254" i="26" s="1"/>
  <c r="G254" i="26"/>
  <c r="T254" i="26" s="1"/>
  <c r="U253" i="26"/>
  <c r="S253" i="26"/>
  <c r="R253" i="26"/>
  <c r="Q253" i="26"/>
  <c r="P253" i="26"/>
  <c r="O253" i="26"/>
  <c r="H253" i="26"/>
  <c r="G253" i="26"/>
  <c r="T253" i="26" s="1"/>
  <c r="T252" i="26"/>
  <c r="S252" i="26"/>
  <c r="R252" i="26"/>
  <c r="Q252" i="26"/>
  <c r="P252" i="26"/>
  <c r="H252" i="26"/>
  <c r="U252" i="26" s="1"/>
  <c r="G252" i="26"/>
  <c r="S251" i="26"/>
  <c r="R251" i="26"/>
  <c r="Q251" i="26"/>
  <c r="P251" i="26"/>
  <c r="O251" i="26"/>
  <c r="H251" i="26"/>
  <c r="U251" i="26" s="1"/>
  <c r="G251" i="26"/>
  <c r="T251" i="26" s="1"/>
  <c r="S250" i="26"/>
  <c r="R250" i="26"/>
  <c r="Q250" i="26"/>
  <c r="P250" i="26"/>
  <c r="O250" i="26"/>
  <c r="H250" i="26"/>
  <c r="U250" i="26" s="1"/>
  <c r="G250" i="26"/>
  <c r="T250" i="26" s="1"/>
  <c r="U249" i="26"/>
  <c r="S249" i="26"/>
  <c r="R249" i="26"/>
  <c r="Q249" i="26"/>
  <c r="P249" i="26"/>
  <c r="O249" i="26"/>
  <c r="H249" i="26"/>
  <c r="G249" i="26"/>
  <c r="T249" i="26" s="1"/>
  <c r="T248" i="26"/>
  <c r="S248" i="26"/>
  <c r="R248" i="26"/>
  <c r="Q248" i="26"/>
  <c r="P248" i="26"/>
  <c r="H248" i="26"/>
  <c r="U248" i="26" s="1"/>
  <c r="G248" i="26"/>
  <c r="S247" i="26"/>
  <c r="R247" i="26"/>
  <c r="Q247" i="26"/>
  <c r="P247" i="26"/>
  <c r="H247" i="26"/>
  <c r="U247" i="26" s="1"/>
  <c r="G247" i="26"/>
  <c r="T247" i="26" s="1"/>
  <c r="S246" i="26"/>
  <c r="R246" i="26"/>
  <c r="Q246" i="26"/>
  <c r="P246" i="26"/>
  <c r="H246" i="26"/>
  <c r="U246" i="26" s="1"/>
  <c r="G246" i="26"/>
  <c r="T246" i="26" s="1"/>
  <c r="S245" i="26"/>
  <c r="R245" i="26"/>
  <c r="Q245" i="26"/>
  <c r="P245" i="26"/>
  <c r="O245" i="26"/>
  <c r="H245" i="26"/>
  <c r="U245" i="26" s="1"/>
  <c r="G245" i="26"/>
  <c r="T245" i="26" s="1"/>
  <c r="V245" i="26" s="1"/>
  <c r="S244" i="26"/>
  <c r="R244" i="26"/>
  <c r="Q244" i="26"/>
  <c r="P244" i="26"/>
  <c r="O244" i="26"/>
  <c r="H244" i="26"/>
  <c r="U244" i="26" s="1"/>
  <c r="G244" i="26"/>
  <c r="T244" i="26" s="1"/>
  <c r="S243" i="26"/>
  <c r="R243" i="26"/>
  <c r="Q243" i="26"/>
  <c r="P243" i="26"/>
  <c r="H243" i="26"/>
  <c r="U243" i="26" s="1"/>
  <c r="G243" i="26"/>
  <c r="T243" i="26" s="1"/>
  <c r="S242" i="26"/>
  <c r="R242" i="26"/>
  <c r="Q242" i="26"/>
  <c r="P242" i="26"/>
  <c r="H242" i="26"/>
  <c r="U242" i="26" s="1"/>
  <c r="G242" i="26"/>
  <c r="T242" i="26" s="1"/>
  <c r="T241" i="26"/>
  <c r="V241" i="26" s="1"/>
  <c r="S241" i="26"/>
  <c r="R241" i="26"/>
  <c r="Q241" i="26"/>
  <c r="P241" i="26"/>
  <c r="H241" i="26"/>
  <c r="U241" i="26" s="1"/>
  <c r="G241" i="26"/>
  <c r="S240" i="26"/>
  <c r="R240" i="26"/>
  <c r="Q240" i="26"/>
  <c r="P240" i="26"/>
  <c r="O240" i="26"/>
  <c r="H240" i="26"/>
  <c r="U240" i="26" s="1"/>
  <c r="G240" i="26"/>
  <c r="T240" i="26" s="1"/>
  <c r="S239" i="26"/>
  <c r="R239" i="26"/>
  <c r="Q239" i="26"/>
  <c r="P239" i="26"/>
  <c r="H239" i="26"/>
  <c r="U239" i="26" s="1"/>
  <c r="G239" i="26"/>
  <c r="T239" i="26" s="1"/>
  <c r="S238" i="26"/>
  <c r="R238" i="26"/>
  <c r="Q238" i="26"/>
  <c r="P238" i="26"/>
  <c r="H238" i="26"/>
  <c r="U238" i="26" s="1"/>
  <c r="G238" i="26"/>
  <c r="T238" i="26" s="1"/>
  <c r="S237" i="26"/>
  <c r="R237" i="26"/>
  <c r="Q237" i="26"/>
  <c r="P237" i="26"/>
  <c r="O237" i="26"/>
  <c r="H237" i="26"/>
  <c r="U237" i="26" s="1"/>
  <c r="G237" i="26"/>
  <c r="T237" i="26" s="1"/>
  <c r="S236" i="26"/>
  <c r="R236" i="26"/>
  <c r="Q236" i="26"/>
  <c r="P236" i="26"/>
  <c r="O236" i="26"/>
  <c r="H236" i="26"/>
  <c r="U236" i="26" s="1"/>
  <c r="G236" i="26"/>
  <c r="T236" i="26" s="1"/>
  <c r="S235" i="26"/>
  <c r="R235" i="26"/>
  <c r="Q235" i="26"/>
  <c r="P235" i="26"/>
  <c r="H235" i="26"/>
  <c r="U235" i="26" s="1"/>
  <c r="G235" i="26"/>
  <c r="T235" i="26" s="1"/>
  <c r="S234" i="26"/>
  <c r="R234" i="26"/>
  <c r="Q234" i="26"/>
  <c r="P234" i="26"/>
  <c r="H234" i="26"/>
  <c r="U234" i="26" s="1"/>
  <c r="G234" i="26"/>
  <c r="T234" i="26" s="1"/>
  <c r="S233" i="26"/>
  <c r="R233" i="26"/>
  <c r="Q233" i="26"/>
  <c r="P233" i="26"/>
  <c r="H233" i="26"/>
  <c r="U233" i="26" s="1"/>
  <c r="G233" i="26"/>
  <c r="T233" i="26" s="1"/>
  <c r="S232" i="26"/>
  <c r="R232" i="26"/>
  <c r="Q232" i="26"/>
  <c r="P232" i="26"/>
  <c r="O232" i="26"/>
  <c r="H232" i="26"/>
  <c r="U232" i="26" s="1"/>
  <c r="G232" i="26"/>
  <c r="T232" i="26" s="1"/>
  <c r="S231" i="26"/>
  <c r="R231" i="26"/>
  <c r="Q231" i="26"/>
  <c r="P231" i="26"/>
  <c r="O231" i="26"/>
  <c r="H231" i="26"/>
  <c r="U231" i="26" s="1"/>
  <c r="G231" i="26"/>
  <c r="T231" i="26" s="1"/>
  <c r="S230" i="26"/>
  <c r="R230" i="26"/>
  <c r="Q230" i="26"/>
  <c r="P230" i="26"/>
  <c r="O230" i="26"/>
  <c r="H230" i="26"/>
  <c r="U230" i="26" s="1"/>
  <c r="G230" i="26"/>
  <c r="T230" i="26" s="1"/>
  <c r="S229" i="26"/>
  <c r="R229" i="26"/>
  <c r="Q229" i="26"/>
  <c r="P229" i="26"/>
  <c r="O229" i="26"/>
  <c r="H229" i="26"/>
  <c r="U229" i="26" s="1"/>
  <c r="G229" i="26"/>
  <c r="T229" i="26" s="1"/>
  <c r="U228" i="26"/>
  <c r="T228" i="26"/>
  <c r="S228" i="26"/>
  <c r="R228" i="26"/>
  <c r="Q228" i="26"/>
  <c r="P228" i="26"/>
  <c r="O228" i="26"/>
  <c r="H228" i="26"/>
  <c r="G228" i="26"/>
  <c r="S227" i="26"/>
  <c r="R227" i="26"/>
  <c r="Q227" i="26"/>
  <c r="P227" i="26"/>
  <c r="H227" i="26"/>
  <c r="U227" i="26" s="1"/>
  <c r="G227" i="26"/>
  <c r="T227" i="26" s="1"/>
  <c r="S226" i="26"/>
  <c r="R226" i="26"/>
  <c r="Q226" i="26"/>
  <c r="P226" i="26"/>
  <c r="O226" i="26"/>
  <c r="H226" i="26"/>
  <c r="U226" i="26" s="1"/>
  <c r="G226" i="26"/>
  <c r="T226" i="26" s="1"/>
  <c r="V226" i="26" s="1"/>
  <c r="U225" i="26"/>
  <c r="S225" i="26"/>
  <c r="R225" i="26"/>
  <c r="Q225" i="26"/>
  <c r="P225" i="26"/>
  <c r="O225" i="26"/>
  <c r="H225" i="26"/>
  <c r="G225" i="26"/>
  <c r="T225" i="26" s="1"/>
  <c r="U224" i="26"/>
  <c r="S224" i="26"/>
  <c r="R224" i="26"/>
  <c r="Q224" i="26"/>
  <c r="P224" i="26"/>
  <c r="O224" i="26"/>
  <c r="H224" i="26"/>
  <c r="G224" i="26"/>
  <c r="T224" i="26" s="1"/>
  <c r="S223" i="26"/>
  <c r="R223" i="26"/>
  <c r="Q223" i="26"/>
  <c r="P223" i="26"/>
  <c r="H223" i="26"/>
  <c r="U223" i="26" s="1"/>
  <c r="G223" i="26"/>
  <c r="T223" i="26" s="1"/>
  <c r="S222" i="26"/>
  <c r="R222" i="26"/>
  <c r="Q222" i="26"/>
  <c r="P222" i="26"/>
  <c r="H222" i="26"/>
  <c r="U222" i="26" s="1"/>
  <c r="G222" i="26"/>
  <c r="T222" i="26" s="1"/>
  <c r="U221" i="26"/>
  <c r="S221" i="26"/>
  <c r="R221" i="26"/>
  <c r="Q221" i="26"/>
  <c r="P221" i="26"/>
  <c r="O221" i="26"/>
  <c r="H221" i="26"/>
  <c r="G221" i="26"/>
  <c r="T221" i="26" s="1"/>
  <c r="S220" i="26"/>
  <c r="R220" i="26"/>
  <c r="Q220" i="26"/>
  <c r="P220" i="26"/>
  <c r="O220" i="26"/>
  <c r="H220" i="26"/>
  <c r="U220" i="26" s="1"/>
  <c r="G220" i="26"/>
  <c r="T220" i="26" s="1"/>
  <c r="S219" i="26"/>
  <c r="R219" i="26"/>
  <c r="Q219" i="26"/>
  <c r="P219" i="26"/>
  <c r="O219" i="26"/>
  <c r="H219" i="26"/>
  <c r="U219" i="26" s="1"/>
  <c r="G219" i="26"/>
  <c r="T219" i="26" s="1"/>
  <c r="V219" i="26" s="1"/>
  <c r="S218" i="26"/>
  <c r="R218" i="26"/>
  <c r="Q218" i="26"/>
  <c r="P218" i="26"/>
  <c r="O218" i="26"/>
  <c r="H218" i="26"/>
  <c r="U218" i="26" s="1"/>
  <c r="G218" i="26"/>
  <c r="T218" i="26" s="1"/>
  <c r="S217" i="26"/>
  <c r="R217" i="26"/>
  <c r="Q217" i="26"/>
  <c r="P217" i="26"/>
  <c r="O217" i="26"/>
  <c r="H217" i="26"/>
  <c r="U217" i="26" s="1"/>
  <c r="G217" i="26"/>
  <c r="T217" i="26" s="1"/>
  <c r="S216" i="26"/>
  <c r="R216" i="26"/>
  <c r="Q216" i="26"/>
  <c r="P216" i="26"/>
  <c r="O216" i="26"/>
  <c r="H216" i="26"/>
  <c r="U216" i="26" s="1"/>
  <c r="G216" i="26"/>
  <c r="T216" i="26" s="1"/>
  <c r="T215" i="26"/>
  <c r="S215" i="26"/>
  <c r="R215" i="26"/>
  <c r="Q215" i="26"/>
  <c r="P215" i="26"/>
  <c r="O215" i="26"/>
  <c r="H215" i="26"/>
  <c r="U215" i="26" s="1"/>
  <c r="G215" i="26"/>
  <c r="T214" i="26"/>
  <c r="S214" i="26"/>
  <c r="R214" i="26"/>
  <c r="Q214" i="26"/>
  <c r="P214" i="26"/>
  <c r="O214" i="26"/>
  <c r="H214" i="26"/>
  <c r="U214" i="26" s="1"/>
  <c r="G214" i="26"/>
  <c r="T213" i="26"/>
  <c r="S213" i="26"/>
  <c r="R213" i="26"/>
  <c r="Q213" i="26"/>
  <c r="P213" i="26"/>
  <c r="O213" i="26"/>
  <c r="H213" i="26"/>
  <c r="U213" i="26" s="1"/>
  <c r="G213" i="26"/>
  <c r="S212" i="26"/>
  <c r="R212" i="26"/>
  <c r="Q212" i="26"/>
  <c r="P212" i="26"/>
  <c r="H212" i="26"/>
  <c r="U212" i="26" s="1"/>
  <c r="G212" i="26"/>
  <c r="T212" i="26" s="1"/>
  <c r="S211" i="26"/>
  <c r="R211" i="26"/>
  <c r="Q211" i="26"/>
  <c r="P211" i="26"/>
  <c r="H211" i="26"/>
  <c r="U211" i="26" s="1"/>
  <c r="G211" i="26"/>
  <c r="T211" i="26" s="1"/>
  <c r="U210" i="26"/>
  <c r="S210" i="26"/>
  <c r="R210" i="26"/>
  <c r="Q210" i="26"/>
  <c r="P210" i="26"/>
  <c r="O210" i="26"/>
  <c r="H210" i="26"/>
  <c r="G210" i="26"/>
  <c r="T210" i="26" s="1"/>
  <c r="V210" i="26" s="1"/>
  <c r="S209" i="26"/>
  <c r="R209" i="26"/>
  <c r="Q209" i="26"/>
  <c r="P209" i="26"/>
  <c r="O209" i="26"/>
  <c r="H209" i="26"/>
  <c r="U209" i="26" s="1"/>
  <c r="G209" i="26"/>
  <c r="T209" i="26" s="1"/>
  <c r="V209" i="26" s="1"/>
  <c r="S208" i="26"/>
  <c r="R208" i="26"/>
  <c r="Q208" i="26"/>
  <c r="P208" i="26"/>
  <c r="O208" i="26"/>
  <c r="H208" i="26"/>
  <c r="U208" i="26" s="1"/>
  <c r="G208" i="26"/>
  <c r="T208" i="26" s="1"/>
  <c r="S207" i="26"/>
  <c r="R207" i="26"/>
  <c r="Q207" i="26"/>
  <c r="P207" i="26"/>
  <c r="H207" i="26"/>
  <c r="U207" i="26" s="1"/>
  <c r="G207" i="26"/>
  <c r="T207" i="26" s="1"/>
  <c r="S206" i="26"/>
  <c r="R206" i="26"/>
  <c r="Q206" i="26"/>
  <c r="P206" i="26"/>
  <c r="H206" i="26"/>
  <c r="U206" i="26" s="1"/>
  <c r="G206" i="26"/>
  <c r="T206" i="26" s="1"/>
  <c r="S205" i="26"/>
  <c r="R205" i="26"/>
  <c r="Q205" i="26"/>
  <c r="P205" i="26"/>
  <c r="H205" i="26"/>
  <c r="U205" i="26" s="1"/>
  <c r="G205" i="26"/>
  <c r="T205" i="26" s="1"/>
  <c r="V205" i="26" s="1"/>
  <c r="S204" i="26"/>
  <c r="R204" i="26"/>
  <c r="Q204" i="26"/>
  <c r="P204" i="26"/>
  <c r="H204" i="26"/>
  <c r="U204" i="26" s="1"/>
  <c r="G204" i="26"/>
  <c r="T204" i="26" s="1"/>
  <c r="S203" i="26"/>
  <c r="R203" i="26"/>
  <c r="Q203" i="26"/>
  <c r="P203" i="26"/>
  <c r="O203" i="26"/>
  <c r="H203" i="26"/>
  <c r="U203" i="26" s="1"/>
  <c r="G203" i="26"/>
  <c r="T203" i="26" s="1"/>
  <c r="V203" i="26" s="1"/>
  <c r="S202" i="26"/>
  <c r="R202" i="26"/>
  <c r="Q202" i="26"/>
  <c r="P202" i="26"/>
  <c r="O202" i="26"/>
  <c r="H202" i="26"/>
  <c r="U202" i="26" s="1"/>
  <c r="G202" i="26"/>
  <c r="T202" i="26" s="1"/>
  <c r="S201" i="26"/>
  <c r="R201" i="26"/>
  <c r="Q201" i="26"/>
  <c r="P201" i="26"/>
  <c r="H201" i="26"/>
  <c r="U201" i="26" s="1"/>
  <c r="G201" i="26"/>
  <c r="T201" i="26" s="1"/>
  <c r="S200" i="26"/>
  <c r="R200" i="26"/>
  <c r="Q200" i="26"/>
  <c r="P200" i="26"/>
  <c r="H200" i="26"/>
  <c r="U200" i="26" s="1"/>
  <c r="G200" i="26"/>
  <c r="T200" i="26" s="1"/>
  <c r="S199" i="26"/>
  <c r="R199" i="26"/>
  <c r="Q199" i="26"/>
  <c r="P199" i="26"/>
  <c r="O199" i="26"/>
  <c r="H199" i="26"/>
  <c r="U199" i="26" s="1"/>
  <c r="G199" i="26"/>
  <c r="T199" i="26" s="1"/>
  <c r="V199" i="26" s="1"/>
  <c r="S198" i="26"/>
  <c r="R198" i="26"/>
  <c r="Q198" i="26"/>
  <c r="P198" i="26"/>
  <c r="O198" i="26"/>
  <c r="H198" i="26"/>
  <c r="U198" i="26" s="1"/>
  <c r="G198" i="26"/>
  <c r="T198" i="26" s="1"/>
  <c r="U197" i="26"/>
  <c r="S197" i="26"/>
  <c r="R197" i="26"/>
  <c r="Q197" i="26"/>
  <c r="P197" i="26"/>
  <c r="O197" i="26"/>
  <c r="H197" i="26"/>
  <c r="G197" i="26"/>
  <c r="T197" i="26" s="1"/>
  <c r="U196" i="26"/>
  <c r="T196" i="26"/>
  <c r="S196" i="26"/>
  <c r="R196" i="26"/>
  <c r="Q196" i="26"/>
  <c r="P196" i="26"/>
  <c r="H196" i="26"/>
  <c r="G196" i="26"/>
  <c r="S195" i="26"/>
  <c r="R195" i="26"/>
  <c r="Q195" i="26"/>
  <c r="P195" i="26"/>
  <c r="H195" i="26"/>
  <c r="U195" i="26" s="1"/>
  <c r="G195" i="26"/>
  <c r="T195" i="26" s="1"/>
  <c r="S194" i="26"/>
  <c r="R194" i="26"/>
  <c r="Q194" i="26"/>
  <c r="P194" i="26"/>
  <c r="H194" i="26"/>
  <c r="U194" i="26" s="1"/>
  <c r="G194" i="26"/>
  <c r="T194" i="26" s="1"/>
  <c r="U193" i="26"/>
  <c r="T193" i="26"/>
  <c r="S193" i="26"/>
  <c r="R193" i="26"/>
  <c r="Q193" i="26"/>
  <c r="P193" i="26"/>
  <c r="H193" i="26"/>
  <c r="G193" i="26"/>
  <c r="S192" i="26"/>
  <c r="R192" i="26"/>
  <c r="Q192" i="26"/>
  <c r="P192" i="26"/>
  <c r="O192" i="26"/>
  <c r="H192" i="26"/>
  <c r="U192" i="26" s="1"/>
  <c r="G192" i="26"/>
  <c r="T192" i="26" s="1"/>
  <c r="S191" i="26"/>
  <c r="R191" i="26"/>
  <c r="Q191" i="26"/>
  <c r="P191" i="26"/>
  <c r="O191" i="26"/>
  <c r="H191" i="26"/>
  <c r="U191" i="26" s="1"/>
  <c r="G191" i="26"/>
  <c r="T191" i="26" s="1"/>
  <c r="T190" i="26"/>
  <c r="S190" i="26"/>
  <c r="R190" i="26"/>
  <c r="Q190" i="26"/>
  <c r="P190" i="26"/>
  <c r="O190" i="26"/>
  <c r="H190" i="26"/>
  <c r="U190" i="26" s="1"/>
  <c r="G190" i="26"/>
  <c r="S189" i="26"/>
  <c r="R189" i="26"/>
  <c r="Q189" i="26"/>
  <c r="P189" i="26"/>
  <c r="O189" i="26"/>
  <c r="H189" i="26"/>
  <c r="U189" i="26" s="1"/>
  <c r="G189" i="26"/>
  <c r="T189" i="26" s="1"/>
  <c r="S188" i="26"/>
  <c r="R188" i="26"/>
  <c r="Q188" i="26"/>
  <c r="P188" i="26"/>
  <c r="O188" i="26"/>
  <c r="H188" i="26"/>
  <c r="U188" i="26" s="1"/>
  <c r="G188" i="26"/>
  <c r="T188" i="26" s="1"/>
  <c r="S187" i="26"/>
  <c r="R187" i="26"/>
  <c r="Q187" i="26"/>
  <c r="P187" i="26"/>
  <c r="O187" i="26"/>
  <c r="H187" i="26"/>
  <c r="U187" i="26" s="1"/>
  <c r="G187" i="26"/>
  <c r="T187" i="26" s="1"/>
  <c r="U186" i="26"/>
  <c r="T186" i="26"/>
  <c r="S186" i="26"/>
  <c r="R186" i="26"/>
  <c r="Q186" i="26"/>
  <c r="P186" i="26"/>
  <c r="O186" i="26"/>
  <c r="H186" i="26"/>
  <c r="G186" i="26"/>
  <c r="S185" i="26"/>
  <c r="R185" i="26"/>
  <c r="Q185" i="26"/>
  <c r="P185" i="26"/>
  <c r="H185" i="26"/>
  <c r="U185" i="26" s="1"/>
  <c r="G185" i="26"/>
  <c r="T185" i="26" s="1"/>
  <c r="S184" i="26"/>
  <c r="R184" i="26"/>
  <c r="Q184" i="26"/>
  <c r="P184" i="26"/>
  <c r="H184" i="26"/>
  <c r="U184" i="26" s="1"/>
  <c r="G184" i="26"/>
  <c r="T184" i="26" s="1"/>
  <c r="S183" i="26"/>
  <c r="R183" i="26"/>
  <c r="Q183" i="26"/>
  <c r="P183" i="26"/>
  <c r="H183" i="26"/>
  <c r="U183" i="26" s="1"/>
  <c r="G183" i="26"/>
  <c r="T183" i="26" s="1"/>
  <c r="U182" i="26"/>
  <c r="S182" i="26"/>
  <c r="R182" i="26"/>
  <c r="Q182" i="26"/>
  <c r="P182" i="26"/>
  <c r="H182" i="26"/>
  <c r="G182" i="26"/>
  <c r="T182" i="26" s="1"/>
  <c r="V182" i="26" s="1"/>
  <c r="S181" i="26"/>
  <c r="R181" i="26"/>
  <c r="Q181" i="26"/>
  <c r="P181" i="26"/>
  <c r="O181" i="26"/>
  <c r="H181" i="26"/>
  <c r="U181" i="26" s="1"/>
  <c r="G181" i="26"/>
  <c r="T181" i="26" s="1"/>
  <c r="S180" i="26"/>
  <c r="R180" i="26"/>
  <c r="Q180" i="26"/>
  <c r="P180" i="26"/>
  <c r="O180" i="26"/>
  <c r="H180" i="26"/>
  <c r="U180" i="26" s="1"/>
  <c r="G180" i="26"/>
  <c r="T180" i="26" s="1"/>
  <c r="S179" i="26"/>
  <c r="R179" i="26"/>
  <c r="Q179" i="26"/>
  <c r="P179" i="26"/>
  <c r="H179" i="26"/>
  <c r="U179" i="26" s="1"/>
  <c r="G179" i="26"/>
  <c r="T179" i="26" s="1"/>
  <c r="U178" i="26"/>
  <c r="S178" i="26"/>
  <c r="R178" i="26"/>
  <c r="Q178" i="26"/>
  <c r="P178" i="26"/>
  <c r="H178" i="26"/>
  <c r="G178" i="26"/>
  <c r="T178" i="26" s="1"/>
  <c r="S177" i="26"/>
  <c r="R177" i="26"/>
  <c r="Q177" i="26"/>
  <c r="P177" i="26"/>
  <c r="O177" i="26"/>
  <c r="H177" i="26"/>
  <c r="U177" i="26" s="1"/>
  <c r="G177" i="26"/>
  <c r="T177" i="26" s="1"/>
  <c r="U176" i="26"/>
  <c r="S176" i="26"/>
  <c r="R176" i="26"/>
  <c r="Q176" i="26"/>
  <c r="P176" i="26"/>
  <c r="H176" i="26"/>
  <c r="G176" i="26"/>
  <c r="T176" i="26" s="1"/>
  <c r="S175" i="26"/>
  <c r="R175" i="26"/>
  <c r="Q175" i="26"/>
  <c r="P175" i="26"/>
  <c r="O175" i="26"/>
  <c r="H175" i="26"/>
  <c r="U175" i="26" s="1"/>
  <c r="G175" i="26"/>
  <c r="T175" i="26" s="1"/>
  <c r="V175" i="26" s="1"/>
  <c r="S174" i="26"/>
  <c r="R174" i="26"/>
  <c r="Q174" i="26"/>
  <c r="P174" i="26"/>
  <c r="O174" i="26"/>
  <c r="H174" i="26"/>
  <c r="U174" i="26" s="1"/>
  <c r="G174" i="26"/>
  <c r="T174" i="26" s="1"/>
  <c r="S173" i="26"/>
  <c r="R173" i="26"/>
  <c r="Q173" i="26"/>
  <c r="P173" i="26"/>
  <c r="O173" i="26"/>
  <c r="H173" i="26"/>
  <c r="U173" i="26" s="1"/>
  <c r="G173" i="26"/>
  <c r="T173" i="26" s="1"/>
  <c r="S172" i="26"/>
  <c r="R172" i="26"/>
  <c r="Q172" i="26"/>
  <c r="P172" i="26"/>
  <c r="H172" i="26"/>
  <c r="U172" i="26" s="1"/>
  <c r="G172" i="26"/>
  <c r="T172" i="26" s="1"/>
  <c r="V172" i="26" s="1"/>
  <c r="T171" i="26"/>
  <c r="S171" i="26"/>
  <c r="R171" i="26"/>
  <c r="Q171" i="26"/>
  <c r="P171" i="26"/>
  <c r="H171" i="26"/>
  <c r="U171" i="26" s="1"/>
  <c r="G171" i="26"/>
  <c r="S170" i="26"/>
  <c r="R170" i="26"/>
  <c r="Q170" i="26"/>
  <c r="P170" i="26"/>
  <c r="O170" i="26"/>
  <c r="H170" i="26"/>
  <c r="U170" i="26" s="1"/>
  <c r="G170" i="26"/>
  <c r="T170" i="26" s="1"/>
  <c r="S169" i="26"/>
  <c r="R169" i="26"/>
  <c r="Q169" i="26"/>
  <c r="P169" i="26"/>
  <c r="O169" i="26"/>
  <c r="H169" i="26"/>
  <c r="U169" i="26" s="1"/>
  <c r="G169" i="26"/>
  <c r="T169" i="26" s="1"/>
  <c r="S168" i="26"/>
  <c r="R168" i="26"/>
  <c r="Q168" i="26"/>
  <c r="P168" i="26"/>
  <c r="O168" i="26"/>
  <c r="H168" i="26"/>
  <c r="U168" i="26" s="1"/>
  <c r="G168" i="26"/>
  <c r="T168" i="26" s="1"/>
  <c r="S167" i="26"/>
  <c r="R167" i="26"/>
  <c r="Q167" i="26"/>
  <c r="P167" i="26"/>
  <c r="H167" i="26"/>
  <c r="U167" i="26" s="1"/>
  <c r="G167" i="26"/>
  <c r="T167" i="26" s="1"/>
  <c r="S166" i="26"/>
  <c r="R166" i="26"/>
  <c r="Q166" i="26"/>
  <c r="P166" i="26"/>
  <c r="O166" i="26"/>
  <c r="H166" i="26"/>
  <c r="U166" i="26" s="1"/>
  <c r="G166" i="26"/>
  <c r="T166" i="26" s="1"/>
  <c r="V166" i="26" s="1"/>
  <c r="U165" i="26"/>
  <c r="T165" i="26"/>
  <c r="S165" i="26"/>
  <c r="R165" i="26"/>
  <c r="Q165" i="26"/>
  <c r="P165" i="26"/>
  <c r="H165" i="26"/>
  <c r="G165" i="26"/>
  <c r="S164" i="26"/>
  <c r="R164" i="26"/>
  <c r="Q164" i="26"/>
  <c r="P164" i="26"/>
  <c r="O164" i="26"/>
  <c r="H164" i="26"/>
  <c r="U164" i="26" s="1"/>
  <c r="G164" i="26"/>
  <c r="T164" i="26" s="1"/>
  <c r="S163" i="26"/>
  <c r="R163" i="26"/>
  <c r="Q163" i="26"/>
  <c r="P163" i="26"/>
  <c r="O163" i="26"/>
  <c r="H163" i="26"/>
  <c r="U163" i="26" s="1"/>
  <c r="G163" i="26"/>
  <c r="T163" i="26" s="1"/>
  <c r="S162" i="26"/>
  <c r="R162" i="26"/>
  <c r="Q162" i="26"/>
  <c r="P162" i="26"/>
  <c r="O162" i="26"/>
  <c r="H162" i="26"/>
  <c r="U162" i="26" s="1"/>
  <c r="G162" i="26"/>
  <c r="T162" i="26" s="1"/>
  <c r="S161" i="26"/>
  <c r="R161" i="26"/>
  <c r="Q161" i="26"/>
  <c r="P161" i="26"/>
  <c r="O161" i="26"/>
  <c r="H161" i="26"/>
  <c r="U161" i="26" s="1"/>
  <c r="G161" i="26"/>
  <c r="T161" i="26" s="1"/>
  <c r="S160" i="26"/>
  <c r="R160" i="26"/>
  <c r="Q160" i="26"/>
  <c r="P160" i="26"/>
  <c r="O160" i="26"/>
  <c r="H160" i="26"/>
  <c r="U160" i="26" s="1"/>
  <c r="G160" i="26"/>
  <c r="T160" i="26" s="1"/>
  <c r="S159" i="26"/>
  <c r="R159" i="26"/>
  <c r="Q159" i="26"/>
  <c r="P159" i="26"/>
  <c r="O159" i="26"/>
  <c r="H159" i="26"/>
  <c r="U159" i="26" s="1"/>
  <c r="G159" i="26"/>
  <c r="T159" i="26" s="1"/>
  <c r="V159" i="26" s="1"/>
  <c r="S158" i="26"/>
  <c r="R158" i="26"/>
  <c r="Q158" i="26"/>
  <c r="P158" i="26"/>
  <c r="O158" i="26"/>
  <c r="H158" i="26"/>
  <c r="U158" i="26" s="1"/>
  <c r="G158" i="26"/>
  <c r="T158" i="26" s="1"/>
  <c r="S157" i="26"/>
  <c r="R157" i="26"/>
  <c r="Q157" i="26"/>
  <c r="P157" i="26"/>
  <c r="O157" i="26"/>
  <c r="H157" i="26"/>
  <c r="U157" i="26" s="1"/>
  <c r="G157" i="26"/>
  <c r="T157" i="26" s="1"/>
  <c r="V157" i="26" s="1"/>
  <c r="S156" i="26"/>
  <c r="R156" i="26"/>
  <c r="Q156" i="26"/>
  <c r="P156" i="26"/>
  <c r="H156" i="26"/>
  <c r="U156" i="26" s="1"/>
  <c r="G156" i="26"/>
  <c r="T156" i="26" s="1"/>
  <c r="U155" i="26"/>
  <c r="S155" i="26"/>
  <c r="R155" i="26"/>
  <c r="Q155" i="26"/>
  <c r="P155" i="26"/>
  <c r="H155" i="26"/>
  <c r="G155" i="26"/>
  <c r="T155" i="26" s="1"/>
  <c r="S154" i="26"/>
  <c r="R154" i="26"/>
  <c r="Q154" i="26"/>
  <c r="P154" i="26"/>
  <c r="O154" i="26"/>
  <c r="H154" i="26"/>
  <c r="U154" i="26" s="1"/>
  <c r="G154" i="26"/>
  <c r="T154" i="26" s="1"/>
  <c r="S153" i="26"/>
  <c r="R153" i="26"/>
  <c r="Q153" i="26"/>
  <c r="P153" i="26"/>
  <c r="O153" i="26"/>
  <c r="H153" i="26"/>
  <c r="U153" i="26" s="1"/>
  <c r="G153" i="26"/>
  <c r="T153" i="26" s="1"/>
  <c r="S152" i="26"/>
  <c r="R152" i="26"/>
  <c r="Q152" i="26"/>
  <c r="P152" i="26"/>
  <c r="O152" i="26"/>
  <c r="H152" i="26"/>
  <c r="U152" i="26" s="1"/>
  <c r="G152" i="26"/>
  <c r="T152" i="26" s="1"/>
  <c r="U151" i="26"/>
  <c r="T151" i="26"/>
  <c r="S151" i="26"/>
  <c r="R151" i="26"/>
  <c r="Q151" i="26"/>
  <c r="P151" i="26"/>
  <c r="O151" i="26"/>
  <c r="H151" i="26"/>
  <c r="G151" i="26"/>
  <c r="S150" i="26"/>
  <c r="R150" i="26"/>
  <c r="Q150" i="26"/>
  <c r="P150" i="26"/>
  <c r="H150" i="26"/>
  <c r="U150" i="26" s="1"/>
  <c r="G150" i="26"/>
  <c r="T150" i="26" s="1"/>
  <c r="S149" i="26"/>
  <c r="R149" i="26"/>
  <c r="Q149" i="26"/>
  <c r="P149" i="26"/>
  <c r="H149" i="26"/>
  <c r="U149" i="26" s="1"/>
  <c r="G149" i="26"/>
  <c r="T149" i="26" s="1"/>
  <c r="U148" i="26"/>
  <c r="S148" i="26"/>
  <c r="R148" i="26"/>
  <c r="Q148" i="26"/>
  <c r="P148" i="26"/>
  <c r="O148" i="26"/>
  <c r="H148" i="26"/>
  <c r="G148" i="26"/>
  <c r="T148" i="26" s="1"/>
  <c r="S147" i="26"/>
  <c r="R147" i="26"/>
  <c r="Q147" i="26"/>
  <c r="P147" i="26"/>
  <c r="O147" i="26"/>
  <c r="H147" i="26"/>
  <c r="U147" i="26" s="1"/>
  <c r="G147" i="26"/>
  <c r="T147" i="26" s="1"/>
  <c r="S146" i="26"/>
  <c r="R146" i="26"/>
  <c r="Q146" i="26"/>
  <c r="P146" i="26"/>
  <c r="O146" i="26"/>
  <c r="H146" i="26"/>
  <c r="U146" i="26" s="1"/>
  <c r="G146" i="26"/>
  <c r="T146" i="26" s="1"/>
  <c r="S145" i="26"/>
  <c r="R145" i="26"/>
  <c r="Q145" i="26"/>
  <c r="P145" i="26"/>
  <c r="O145" i="26"/>
  <c r="H145" i="26"/>
  <c r="U145" i="26" s="1"/>
  <c r="G145" i="26"/>
  <c r="T145" i="26" s="1"/>
  <c r="U144" i="26"/>
  <c r="S144" i="26"/>
  <c r="R144" i="26"/>
  <c r="Q144" i="26"/>
  <c r="P144" i="26"/>
  <c r="O144" i="26"/>
  <c r="H144" i="26"/>
  <c r="G144" i="26"/>
  <c r="T144" i="26" s="1"/>
  <c r="V144" i="26" s="1"/>
  <c r="S143" i="26"/>
  <c r="R143" i="26"/>
  <c r="Q143" i="26"/>
  <c r="P143" i="26"/>
  <c r="O143" i="26"/>
  <c r="H143" i="26"/>
  <c r="U143" i="26" s="1"/>
  <c r="G143" i="26"/>
  <c r="T143" i="26" s="1"/>
  <c r="S142" i="26"/>
  <c r="R142" i="26"/>
  <c r="Q142" i="26"/>
  <c r="P142" i="26"/>
  <c r="O142" i="26"/>
  <c r="H142" i="26"/>
  <c r="U142" i="26" s="1"/>
  <c r="G142" i="26"/>
  <c r="T142" i="26" s="1"/>
  <c r="S141" i="26"/>
  <c r="R141" i="26"/>
  <c r="Q141" i="26"/>
  <c r="P141" i="26"/>
  <c r="O141" i="26"/>
  <c r="H141" i="26"/>
  <c r="U141" i="26" s="1"/>
  <c r="G141" i="26"/>
  <c r="T141" i="26" s="1"/>
  <c r="S140" i="26"/>
  <c r="R140" i="26"/>
  <c r="Q140" i="26"/>
  <c r="P140" i="26"/>
  <c r="H140" i="26"/>
  <c r="U140" i="26" s="1"/>
  <c r="G140" i="26"/>
  <c r="T140" i="26" s="1"/>
  <c r="S139" i="26"/>
  <c r="R139" i="26"/>
  <c r="Q139" i="26"/>
  <c r="P139" i="26"/>
  <c r="H139" i="26"/>
  <c r="U139" i="26" s="1"/>
  <c r="G139" i="26"/>
  <c r="T139" i="26" s="1"/>
  <c r="S138" i="26"/>
  <c r="R138" i="26"/>
  <c r="Q138" i="26"/>
  <c r="P138" i="26"/>
  <c r="O138" i="26"/>
  <c r="H138" i="26"/>
  <c r="U138" i="26" s="1"/>
  <c r="G138" i="26"/>
  <c r="T138" i="26" s="1"/>
  <c r="V138" i="26" s="1"/>
  <c r="S137" i="26"/>
  <c r="R137" i="26"/>
  <c r="Q137" i="26"/>
  <c r="P137" i="26"/>
  <c r="O137" i="26"/>
  <c r="H137" i="26"/>
  <c r="U137" i="26" s="1"/>
  <c r="G137" i="26"/>
  <c r="T137" i="26" s="1"/>
  <c r="U136" i="26"/>
  <c r="S136" i="26"/>
  <c r="R136" i="26"/>
  <c r="Q136" i="26"/>
  <c r="P136" i="26"/>
  <c r="O136" i="26"/>
  <c r="H136" i="26"/>
  <c r="G136" i="26"/>
  <c r="T136" i="26" s="1"/>
  <c r="S135" i="26"/>
  <c r="R135" i="26"/>
  <c r="Q135" i="26"/>
  <c r="P135" i="26"/>
  <c r="O135" i="26"/>
  <c r="H135" i="26"/>
  <c r="U135" i="26" s="1"/>
  <c r="G135" i="26"/>
  <c r="T135" i="26" s="1"/>
  <c r="S134" i="26"/>
  <c r="R134" i="26"/>
  <c r="Q134" i="26"/>
  <c r="P134" i="26"/>
  <c r="O134" i="26"/>
  <c r="H134" i="26"/>
  <c r="U134" i="26" s="1"/>
  <c r="G134" i="26"/>
  <c r="T134" i="26" s="1"/>
  <c r="S133" i="26"/>
  <c r="R133" i="26"/>
  <c r="Q133" i="26"/>
  <c r="P133" i="26"/>
  <c r="O133" i="26"/>
  <c r="H133" i="26"/>
  <c r="U133" i="26" s="1"/>
  <c r="G133" i="26"/>
  <c r="T133" i="26" s="1"/>
  <c r="S132" i="26"/>
  <c r="R132" i="26"/>
  <c r="Q132" i="26"/>
  <c r="P132" i="26"/>
  <c r="O132" i="26"/>
  <c r="H132" i="26"/>
  <c r="U132" i="26" s="1"/>
  <c r="G132" i="26"/>
  <c r="T132" i="26" s="1"/>
  <c r="V132" i="26" s="1"/>
  <c r="S131" i="26"/>
  <c r="R131" i="26"/>
  <c r="Q131" i="26"/>
  <c r="P131" i="26"/>
  <c r="O131" i="26"/>
  <c r="H131" i="26"/>
  <c r="U131" i="26" s="1"/>
  <c r="G131" i="26"/>
  <c r="T131" i="26" s="1"/>
  <c r="S130" i="26"/>
  <c r="R130" i="26"/>
  <c r="Q130" i="26"/>
  <c r="P130" i="26"/>
  <c r="H130" i="26"/>
  <c r="U130" i="26" s="1"/>
  <c r="G130" i="26"/>
  <c r="T130" i="26" s="1"/>
  <c r="T129" i="26"/>
  <c r="S129" i="26"/>
  <c r="R129" i="26"/>
  <c r="Q129" i="26"/>
  <c r="P129" i="26"/>
  <c r="H129" i="26"/>
  <c r="U129" i="26" s="1"/>
  <c r="G129" i="26"/>
  <c r="S128" i="26"/>
  <c r="R128" i="26"/>
  <c r="Q128" i="26"/>
  <c r="P128" i="26"/>
  <c r="H128" i="26"/>
  <c r="U128" i="26" s="1"/>
  <c r="G128" i="26"/>
  <c r="T128" i="26" s="1"/>
  <c r="S127" i="26"/>
  <c r="R127" i="26"/>
  <c r="Q127" i="26"/>
  <c r="P127" i="26"/>
  <c r="O127" i="26"/>
  <c r="H127" i="26"/>
  <c r="U127" i="26" s="1"/>
  <c r="G127" i="26"/>
  <c r="T127" i="26" s="1"/>
  <c r="S126" i="26"/>
  <c r="R126" i="26"/>
  <c r="Q126" i="26"/>
  <c r="P126" i="26"/>
  <c r="H126" i="26"/>
  <c r="U126" i="26" s="1"/>
  <c r="G126" i="26"/>
  <c r="T126" i="26" s="1"/>
  <c r="S125" i="26"/>
  <c r="R125" i="26"/>
  <c r="Q125" i="26"/>
  <c r="P125" i="26"/>
  <c r="O125" i="26"/>
  <c r="H125" i="26"/>
  <c r="U125" i="26" s="1"/>
  <c r="G125" i="26"/>
  <c r="T125" i="26" s="1"/>
  <c r="S124" i="26"/>
  <c r="R124" i="26"/>
  <c r="Q124" i="26"/>
  <c r="P124" i="26"/>
  <c r="H124" i="26"/>
  <c r="U124" i="26" s="1"/>
  <c r="G124" i="26"/>
  <c r="T124" i="26" s="1"/>
  <c r="S123" i="26"/>
  <c r="R123" i="26"/>
  <c r="Q123" i="26"/>
  <c r="P123" i="26"/>
  <c r="H123" i="26"/>
  <c r="U123" i="26" s="1"/>
  <c r="G123" i="26"/>
  <c r="T123" i="26" s="1"/>
  <c r="S122" i="26"/>
  <c r="R122" i="26"/>
  <c r="Q122" i="26"/>
  <c r="P122" i="26"/>
  <c r="O122" i="26"/>
  <c r="H122" i="26"/>
  <c r="U122" i="26" s="1"/>
  <c r="G122" i="26"/>
  <c r="T122" i="26" s="1"/>
  <c r="V122" i="26" s="1"/>
  <c r="S121" i="26"/>
  <c r="R121" i="26"/>
  <c r="Q121" i="26"/>
  <c r="P121" i="26"/>
  <c r="O121" i="26"/>
  <c r="H121" i="26"/>
  <c r="U121" i="26" s="1"/>
  <c r="G121" i="26"/>
  <c r="T121" i="26" s="1"/>
  <c r="U120" i="26"/>
  <c r="T120" i="26"/>
  <c r="S120" i="26"/>
  <c r="R120" i="26"/>
  <c r="Q120" i="26"/>
  <c r="P120" i="26"/>
  <c r="H120" i="26"/>
  <c r="G120" i="26"/>
  <c r="S119" i="26"/>
  <c r="R119" i="26"/>
  <c r="Q119" i="26"/>
  <c r="P119" i="26"/>
  <c r="O119" i="26"/>
  <c r="H119" i="26"/>
  <c r="U119" i="26" s="1"/>
  <c r="G119" i="26"/>
  <c r="T119" i="26" s="1"/>
  <c r="S118" i="26"/>
  <c r="R118" i="26"/>
  <c r="Q118" i="26"/>
  <c r="P118" i="26"/>
  <c r="O118" i="26"/>
  <c r="H118" i="26"/>
  <c r="U118" i="26" s="1"/>
  <c r="G118" i="26"/>
  <c r="T118" i="26" s="1"/>
  <c r="S117" i="26"/>
  <c r="R117" i="26"/>
  <c r="Q117" i="26"/>
  <c r="P117" i="26"/>
  <c r="O117" i="26"/>
  <c r="H117" i="26"/>
  <c r="U117" i="26" s="1"/>
  <c r="G117" i="26"/>
  <c r="T117" i="26" s="1"/>
  <c r="V117" i="26" s="1"/>
  <c r="U116" i="26"/>
  <c r="S116" i="26"/>
  <c r="R116" i="26"/>
  <c r="Q116" i="26"/>
  <c r="P116" i="26"/>
  <c r="O116" i="26"/>
  <c r="H116" i="26"/>
  <c r="G116" i="26"/>
  <c r="T116" i="26" s="1"/>
  <c r="T115" i="26"/>
  <c r="S115" i="26"/>
  <c r="R115" i="26"/>
  <c r="Q115" i="26"/>
  <c r="P115" i="26"/>
  <c r="O115" i="26"/>
  <c r="H115" i="26"/>
  <c r="U115" i="26" s="1"/>
  <c r="G115" i="26"/>
  <c r="S114" i="26"/>
  <c r="R114" i="26"/>
  <c r="Q114" i="26"/>
  <c r="P114" i="26"/>
  <c r="O114" i="26"/>
  <c r="H114" i="26"/>
  <c r="U114" i="26" s="1"/>
  <c r="G114" i="26"/>
  <c r="T114" i="26" s="1"/>
  <c r="U113" i="26"/>
  <c r="S113" i="26"/>
  <c r="R113" i="26"/>
  <c r="Q113" i="26"/>
  <c r="P113" i="26"/>
  <c r="O113" i="26"/>
  <c r="H113" i="26"/>
  <c r="G113" i="26"/>
  <c r="T113" i="26" s="1"/>
  <c r="S112" i="26"/>
  <c r="R112" i="26"/>
  <c r="Q112" i="26"/>
  <c r="P112" i="26"/>
  <c r="H112" i="26"/>
  <c r="U112" i="26" s="1"/>
  <c r="G112" i="26"/>
  <c r="T112" i="26" s="1"/>
  <c r="S111" i="26"/>
  <c r="R111" i="26"/>
  <c r="Q111" i="26"/>
  <c r="P111" i="26"/>
  <c r="O111" i="26"/>
  <c r="H111" i="26"/>
  <c r="U111" i="26" s="1"/>
  <c r="G111" i="26"/>
  <c r="T111" i="26" s="1"/>
  <c r="V111" i="26" s="1"/>
  <c r="S110" i="26"/>
  <c r="R110" i="26"/>
  <c r="Q110" i="26"/>
  <c r="P110" i="26"/>
  <c r="O110" i="26"/>
  <c r="H110" i="26"/>
  <c r="U110" i="26" s="1"/>
  <c r="G110" i="26"/>
  <c r="T110" i="26" s="1"/>
  <c r="U109" i="26"/>
  <c r="T109" i="26"/>
  <c r="S109" i="26"/>
  <c r="R109" i="26"/>
  <c r="Q109" i="26"/>
  <c r="P109" i="26"/>
  <c r="O109" i="26"/>
  <c r="H109" i="26"/>
  <c r="G109" i="26"/>
  <c r="S108" i="26"/>
  <c r="R108" i="26"/>
  <c r="Q108" i="26"/>
  <c r="P108" i="26"/>
  <c r="H108" i="26"/>
  <c r="U108" i="26" s="1"/>
  <c r="G108" i="26"/>
  <c r="T108" i="26" s="1"/>
  <c r="S107" i="26"/>
  <c r="R107" i="26"/>
  <c r="Q107" i="26"/>
  <c r="P107" i="26"/>
  <c r="O107" i="26"/>
  <c r="H107" i="26"/>
  <c r="U107" i="26" s="1"/>
  <c r="G107" i="26"/>
  <c r="T107" i="26" s="1"/>
  <c r="U106" i="26"/>
  <c r="T106" i="26"/>
  <c r="S106" i="26"/>
  <c r="R106" i="26"/>
  <c r="Q106" i="26"/>
  <c r="P106" i="26"/>
  <c r="H106" i="26"/>
  <c r="G106" i="26"/>
  <c r="S105" i="26"/>
  <c r="R105" i="26"/>
  <c r="Q105" i="26"/>
  <c r="P105" i="26"/>
  <c r="O105" i="26"/>
  <c r="H105" i="26"/>
  <c r="U105" i="26" s="1"/>
  <c r="G105" i="26"/>
  <c r="T105" i="26" s="1"/>
  <c r="S104" i="26"/>
  <c r="R104" i="26"/>
  <c r="Q104" i="26"/>
  <c r="P104" i="26"/>
  <c r="O104" i="26"/>
  <c r="H104" i="26"/>
  <c r="U104" i="26" s="1"/>
  <c r="G104" i="26"/>
  <c r="T104" i="26" s="1"/>
  <c r="S103" i="26"/>
  <c r="R103" i="26"/>
  <c r="Q103" i="26"/>
  <c r="P103" i="26"/>
  <c r="H103" i="26"/>
  <c r="U103" i="26" s="1"/>
  <c r="G103" i="26"/>
  <c r="T103" i="26" s="1"/>
  <c r="S102" i="26"/>
  <c r="R102" i="26"/>
  <c r="Q102" i="26"/>
  <c r="P102" i="26"/>
  <c r="H102" i="26"/>
  <c r="U102" i="26" s="1"/>
  <c r="G102" i="26"/>
  <c r="T102" i="26" s="1"/>
  <c r="T101" i="26"/>
  <c r="V101" i="26" s="1"/>
  <c r="S101" i="26"/>
  <c r="R101" i="26"/>
  <c r="Q101" i="26"/>
  <c r="P101" i="26"/>
  <c r="H101" i="26"/>
  <c r="U101" i="26" s="1"/>
  <c r="G101" i="26"/>
  <c r="S100" i="26"/>
  <c r="R100" i="26"/>
  <c r="Q100" i="26"/>
  <c r="P100" i="26"/>
  <c r="O100" i="26"/>
  <c r="H100" i="26"/>
  <c r="U100" i="26" s="1"/>
  <c r="G100" i="26"/>
  <c r="T100" i="26" s="1"/>
  <c r="S99" i="26"/>
  <c r="R99" i="26"/>
  <c r="Q99" i="26"/>
  <c r="P99" i="26"/>
  <c r="O99" i="26"/>
  <c r="H99" i="26"/>
  <c r="U99" i="26" s="1"/>
  <c r="G99" i="26"/>
  <c r="T99" i="26" s="1"/>
  <c r="S98" i="26"/>
  <c r="R98" i="26"/>
  <c r="Q98" i="26"/>
  <c r="P98" i="26"/>
  <c r="H98" i="26"/>
  <c r="U98" i="26" s="1"/>
  <c r="G98" i="26"/>
  <c r="T98" i="26" s="1"/>
  <c r="S97" i="26"/>
  <c r="R97" i="26"/>
  <c r="Q97" i="26"/>
  <c r="P97" i="26"/>
  <c r="H97" i="26"/>
  <c r="U97" i="26" s="1"/>
  <c r="G97" i="26"/>
  <c r="T97" i="26" s="1"/>
  <c r="S96" i="26"/>
  <c r="R96" i="26"/>
  <c r="Q96" i="26"/>
  <c r="P96" i="26"/>
  <c r="O96" i="26"/>
  <c r="H96" i="26"/>
  <c r="U96" i="26" s="1"/>
  <c r="G96" i="26"/>
  <c r="T96" i="26" s="1"/>
  <c r="V96" i="26" s="1"/>
  <c r="U95" i="26"/>
  <c r="S95" i="26"/>
  <c r="R95" i="26"/>
  <c r="Q95" i="26"/>
  <c r="P95" i="26"/>
  <c r="O95" i="26"/>
  <c r="H95" i="26"/>
  <c r="G95" i="26"/>
  <c r="T95" i="26" s="1"/>
  <c r="U94" i="26"/>
  <c r="S94" i="26"/>
  <c r="R94" i="26"/>
  <c r="Q94" i="26"/>
  <c r="P94" i="26"/>
  <c r="H94" i="26"/>
  <c r="G94" i="26"/>
  <c r="T94" i="26" s="1"/>
  <c r="S93" i="26"/>
  <c r="R93" i="26"/>
  <c r="Q93" i="26"/>
  <c r="P93" i="26"/>
  <c r="H93" i="26"/>
  <c r="U93" i="26" s="1"/>
  <c r="G93" i="26"/>
  <c r="T93" i="26" s="1"/>
  <c r="S92" i="26"/>
  <c r="R92" i="26"/>
  <c r="Q92" i="26"/>
  <c r="P92" i="26"/>
  <c r="H92" i="26"/>
  <c r="U92" i="26" s="1"/>
  <c r="G92" i="26"/>
  <c r="T92" i="26" s="1"/>
  <c r="S91" i="26"/>
  <c r="R91" i="26"/>
  <c r="Q91" i="26"/>
  <c r="P91" i="26"/>
  <c r="H91" i="26"/>
  <c r="U91" i="26" s="1"/>
  <c r="G91" i="26"/>
  <c r="T91" i="26" s="1"/>
  <c r="S90" i="26"/>
  <c r="R90" i="26"/>
  <c r="Q90" i="26"/>
  <c r="P90" i="26"/>
  <c r="O90" i="26"/>
  <c r="H90" i="26"/>
  <c r="U90" i="26" s="1"/>
  <c r="G90" i="26"/>
  <c r="T90" i="26" s="1"/>
  <c r="S89" i="26"/>
  <c r="R89" i="26"/>
  <c r="Q89" i="26"/>
  <c r="P89" i="26"/>
  <c r="O89" i="26"/>
  <c r="H89" i="26"/>
  <c r="U89" i="26" s="1"/>
  <c r="G89" i="26"/>
  <c r="T89" i="26" s="1"/>
  <c r="T88" i="26"/>
  <c r="S88" i="26"/>
  <c r="R88" i="26"/>
  <c r="Q88" i="26"/>
  <c r="P88" i="26"/>
  <c r="O88" i="26"/>
  <c r="H88" i="26"/>
  <c r="U88" i="26" s="1"/>
  <c r="G88" i="26"/>
  <c r="S87" i="26"/>
  <c r="R87" i="26"/>
  <c r="Q87" i="26"/>
  <c r="P87" i="26"/>
  <c r="O87" i="26"/>
  <c r="H87" i="26"/>
  <c r="U87" i="26" s="1"/>
  <c r="G87" i="26"/>
  <c r="T87" i="26" s="1"/>
  <c r="S86" i="26"/>
  <c r="R86" i="26"/>
  <c r="Q86" i="26"/>
  <c r="P86" i="26"/>
  <c r="O86" i="26"/>
  <c r="H86" i="26"/>
  <c r="U86" i="26" s="1"/>
  <c r="G86" i="26"/>
  <c r="T86" i="26" s="1"/>
  <c r="U85" i="26"/>
  <c r="S85" i="26"/>
  <c r="R85" i="26"/>
  <c r="Q85" i="26"/>
  <c r="P85" i="26"/>
  <c r="O85" i="26"/>
  <c r="H85" i="26"/>
  <c r="G85" i="26"/>
  <c r="T85" i="26" s="1"/>
  <c r="U84" i="26"/>
  <c r="S84" i="26"/>
  <c r="R84" i="26"/>
  <c r="Q84" i="26"/>
  <c r="P84" i="26"/>
  <c r="O84" i="26"/>
  <c r="H84" i="26"/>
  <c r="G84" i="26"/>
  <c r="T84" i="26" s="1"/>
  <c r="S83" i="26"/>
  <c r="R83" i="26"/>
  <c r="Q83" i="26"/>
  <c r="P83" i="26"/>
  <c r="O83" i="26"/>
  <c r="H83" i="26"/>
  <c r="U83" i="26" s="1"/>
  <c r="G83" i="26"/>
  <c r="T83" i="26" s="1"/>
  <c r="V83" i="26" s="1"/>
  <c r="S82" i="26"/>
  <c r="R82" i="26"/>
  <c r="Q82" i="26"/>
  <c r="P82" i="26"/>
  <c r="H82" i="26"/>
  <c r="U82" i="26" s="1"/>
  <c r="G82" i="26"/>
  <c r="T82" i="26" s="1"/>
  <c r="S81" i="26"/>
  <c r="R81" i="26"/>
  <c r="Q81" i="26"/>
  <c r="P81" i="26"/>
  <c r="O81" i="26"/>
  <c r="H81" i="26"/>
  <c r="U81" i="26" s="1"/>
  <c r="G81" i="26"/>
  <c r="T81" i="26" s="1"/>
  <c r="U80" i="26"/>
  <c r="S80" i="26"/>
  <c r="R80" i="26"/>
  <c r="Q80" i="26"/>
  <c r="P80" i="26"/>
  <c r="H80" i="26"/>
  <c r="G80" i="26"/>
  <c r="T80" i="26" s="1"/>
  <c r="S79" i="26"/>
  <c r="R79" i="26"/>
  <c r="Q79" i="26"/>
  <c r="P79" i="26"/>
  <c r="H79" i="26"/>
  <c r="U79" i="26" s="1"/>
  <c r="G79" i="26"/>
  <c r="T79" i="26" s="1"/>
  <c r="U78" i="26"/>
  <c r="T78" i="26"/>
  <c r="S78" i="26"/>
  <c r="R78" i="26"/>
  <c r="Q78" i="26"/>
  <c r="P78" i="26"/>
  <c r="O78" i="26"/>
  <c r="H78" i="26"/>
  <c r="G78" i="26"/>
  <c r="S77" i="26"/>
  <c r="R77" i="26"/>
  <c r="Q77" i="26"/>
  <c r="P77" i="26"/>
  <c r="O77" i="26"/>
  <c r="H77" i="26"/>
  <c r="U77" i="26" s="1"/>
  <c r="G77" i="26"/>
  <c r="T77" i="26" s="1"/>
  <c r="S76" i="26"/>
  <c r="R76" i="26"/>
  <c r="Q76" i="26"/>
  <c r="P76" i="26"/>
  <c r="O76" i="26"/>
  <c r="H76" i="26"/>
  <c r="U76" i="26" s="1"/>
  <c r="G76" i="26"/>
  <c r="T76" i="26" s="1"/>
  <c r="S75" i="26"/>
  <c r="R75" i="26"/>
  <c r="Q75" i="26"/>
  <c r="P75" i="26"/>
  <c r="H75" i="26"/>
  <c r="U75" i="26" s="1"/>
  <c r="G75" i="26"/>
  <c r="T75" i="26" s="1"/>
  <c r="U74" i="26"/>
  <c r="T74" i="26"/>
  <c r="S74" i="26"/>
  <c r="R74" i="26"/>
  <c r="Q74" i="26"/>
  <c r="P74" i="26"/>
  <c r="H74" i="26"/>
  <c r="G74" i="26"/>
  <c r="S73" i="26"/>
  <c r="R73" i="26"/>
  <c r="Q73" i="26"/>
  <c r="P73" i="26"/>
  <c r="H73" i="26"/>
  <c r="U73" i="26" s="1"/>
  <c r="G73" i="26"/>
  <c r="T73" i="26" s="1"/>
  <c r="S72" i="26"/>
  <c r="R72" i="26"/>
  <c r="Q72" i="26"/>
  <c r="P72" i="26"/>
  <c r="O72" i="26"/>
  <c r="H72" i="26"/>
  <c r="U72" i="26" s="1"/>
  <c r="G72" i="26"/>
  <c r="T72" i="26" s="1"/>
  <c r="S71" i="26"/>
  <c r="R71" i="26"/>
  <c r="Q71" i="26"/>
  <c r="P71" i="26"/>
  <c r="H71" i="26"/>
  <c r="U71" i="26" s="1"/>
  <c r="G71" i="26"/>
  <c r="T71" i="26" s="1"/>
  <c r="U70" i="26"/>
  <c r="S70" i="26"/>
  <c r="R70" i="26"/>
  <c r="Q70" i="26"/>
  <c r="P70" i="26"/>
  <c r="H70" i="26"/>
  <c r="G70" i="26"/>
  <c r="T70" i="26" s="1"/>
  <c r="S69" i="26"/>
  <c r="R69" i="26"/>
  <c r="Q69" i="26"/>
  <c r="P69" i="26"/>
  <c r="H69" i="26"/>
  <c r="U69" i="26" s="1"/>
  <c r="G69" i="26"/>
  <c r="T69" i="26" s="1"/>
  <c r="S68" i="26"/>
  <c r="R68" i="26"/>
  <c r="Q68" i="26"/>
  <c r="P68" i="26"/>
  <c r="H68" i="26"/>
  <c r="U68" i="26" s="1"/>
  <c r="G68" i="26"/>
  <c r="T68" i="26" s="1"/>
  <c r="T67" i="26"/>
  <c r="S67" i="26"/>
  <c r="R67" i="26"/>
  <c r="Q67" i="26"/>
  <c r="P67" i="26"/>
  <c r="O67" i="26"/>
  <c r="H67" i="26"/>
  <c r="U67" i="26" s="1"/>
  <c r="G67" i="26"/>
  <c r="S66" i="26"/>
  <c r="R66" i="26"/>
  <c r="Q66" i="26"/>
  <c r="P66" i="26"/>
  <c r="O66" i="26"/>
  <c r="H66" i="26"/>
  <c r="U66" i="26" s="1"/>
  <c r="G66" i="26"/>
  <c r="T66" i="26" s="1"/>
  <c r="S65" i="26"/>
  <c r="R65" i="26"/>
  <c r="Q65" i="26"/>
  <c r="P65" i="26"/>
  <c r="O65" i="26"/>
  <c r="H65" i="26"/>
  <c r="U65" i="26" s="1"/>
  <c r="G65" i="26"/>
  <c r="T65" i="26" s="1"/>
  <c r="S64" i="26"/>
  <c r="R64" i="26"/>
  <c r="Q64" i="26"/>
  <c r="P64" i="26"/>
  <c r="H64" i="26"/>
  <c r="U64" i="26" s="1"/>
  <c r="G64" i="26"/>
  <c r="T64" i="26" s="1"/>
  <c r="S63" i="26"/>
  <c r="R63" i="26"/>
  <c r="Q63" i="26"/>
  <c r="P63" i="26"/>
  <c r="O63" i="26"/>
  <c r="H63" i="26"/>
  <c r="U63" i="26" s="1"/>
  <c r="G63" i="26"/>
  <c r="T63" i="26" s="1"/>
  <c r="S62" i="26"/>
  <c r="R62" i="26"/>
  <c r="Q62" i="26"/>
  <c r="P62" i="26"/>
  <c r="O62" i="26"/>
  <c r="H62" i="26"/>
  <c r="U62" i="26" s="1"/>
  <c r="G62" i="26"/>
  <c r="T62" i="26" s="1"/>
  <c r="S61" i="26"/>
  <c r="R61" i="26"/>
  <c r="Q61" i="26"/>
  <c r="P61" i="26"/>
  <c r="O61" i="26"/>
  <c r="H61" i="26"/>
  <c r="U61" i="26" s="1"/>
  <c r="G61" i="26"/>
  <c r="T61" i="26" s="1"/>
  <c r="S60" i="26"/>
  <c r="R60" i="26"/>
  <c r="Q60" i="26"/>
  <c r="P60" i="26"/>
  <c r="O60" i="26"/>
  <c r="H60" i="26"/>
  <c r="U60" i="26" s="1"/>
  <c r="G60" i="26"/>
  <c r="T60" i="26" s="1"/>
  <c r="T59" i="26"/>
  <c r="V59" i="26" s="1"/>
  <c r="S59" i="26"/>
  <c r="R59" i="26"/>
  <c r="Q59" i="26"/>
  <c r="P59" i="26"/>
  <c r="O59" i="26"/>
  <c r="H59" i="26"/>
  <c r="U59" i="26" s="1"/>
  <c r="G59" i="26"/>
  <c r="S58" i="26"/>
  <c r="R58" i="26"/>
  <c r="Q58" i="26"/>
  <c r="P58" i="26"/>
  <c r="O58" i="26"/>
  <c r="H58" i="26"/>
  <c r="U58" i="26" s="1"/>
  <c r="G58" i="26"/>
  <c r="T58" i="26" s="1"/>
  <c r="U57" i="26"/>
  <c r="S57" i="26"/>
  <c r="R57" i="26"/>
  <c r="Q57" i="26"/>
  <c r="P57" i="26"/>
  <c r="O57" i="26"/>
  <c r="H57" i="26"/>
  <c r="G57" i="26"/>
  <c r="T57" i="26" s="1"/>
  <c r="V57" i="26" s="1"/>
  <c r="S56" i="26"/>
  <c r="R56" i="26"/>
  <c r="Q56" i="26"/>
  <c r="P56" i="26"/>
  <c r="O56" i="26"/>
  <c r="H56" i="26"/>
  <c r="U56" i="26" s="1"/>
  <c r="G56" i="26"/>
  <c r="T56" i="26" s="1"/>
  <c r="V56" i="26" s="1"/>
  <c r="S55" i="26"/>
  <c r="R55" i="26"/>
  <c r="Q55" i="26"/>
  <c r="P55" i="26"/>
  <c r="O55" i="26"/>
  <c r="H55" i="26"/>
  <c r="U55" i="26" s="1"/>
  <c r="G55" i="26"/>
  <c r="T55" i="26" s="1"/>
  <c r="S54" i="26"/>
  <c r="R54" i="26"/>
  <c r="Q54" i="26"/>
  <c r="P54" i="26"/>
  <c r="H54" i="26"/>
  <c r="U54" i="26" s="1"/>
  <c r="G54" i="26"/>
  <c r="T54" i="26" s="1"/>
  <c r="U53" i="26"/>
  <c r="T53" i="26"/>
  <c r="S53" i="26"/>
  <c r="R53" i="26"/>
  <c r="Q53" i="26"/>
  <c r="P53" i="26"/>
  <c r="H53" i="26"/>
  <c r="G53" i="26"/>
  <c r="S52" i="26"/>
  <c r="R52" i="26"/>
  <c r="Q52" i="26"/>
  <c r="P52" i="26"/>
  <c r="O52" i="26"/>
  <c r="H52" i="26"/>
  <c r="U52" i="26" s="1"/>
  <c r="G52" i="26"/>
  <c r="T52" i="26" s="1"/>
  <c r="S51" i="26"/>
  <c r="R51" i="26"/>
  <c r="Q51" i="26"/>
  <c r="P51" i="26"/>
  <c r="O51" i="26"/>
  <c r="H51" i="26"/>
  <c r="U51" i="26" s="1"/>
  <c r="G51" i="26"/>
  <c r="T51" i="26" s="1"/>
  <c r="S50" i="26"/>
  <c r="R50" i="26"/>
  <c r="Q50" i="26"/>
  <c r="P50" i="26"/>
  <c r="O50" i="26"/>
  <c r="H50" i="26"/>
  <c r="U50" i="26" s="1"/>
  <c r="G50" i="26"/>
  <c r="T50" i="26" s="1"/>
  <c r="S49" i="26"/>
  <c r="R49" i="26"/>
  <c r="Q49" i="26"/>
  <c r="P49" i="26"/>
  <c r="O49" i="26"/>
  <c r="H49" i="26"/>
  <c r="U49" i="26" s="1"/>
  <c r="G49" i="26"/>
  <c r="T49" i="26" s="1"/>
  <c r="S48" i="26"/>
  <c r="R48" i="26"/>
  <c r="Q48" i="26"/>
  <c r="P48" i="26"/>
  <c r="O48" i="26"/>
  <c r="H48" i="26"/>
  <c r="U48" i="26" s="1"/>
  <c r="G48" i="26"/>
  <c r="T48" i="26" s="1"/>
  <c r="S47" i="26"/>
  <c r="R47" i="26"/>
  <c r="Q47" i="26"/>
  <c r="P47" i="26"/>
  <c r="O47" i="26"/>
  <c r="H47" i="26"/>
  <c r="U47" i="26" s="1"/>
  <c r="G47" i="26"/>
  <c r="T47" i="26" s="1"/>
  <c r="S46" i="26"/>
  <c r="R46" i="26"/>
  <c r="Q46" i="26"/>
  <c r="P46" i="26"/>
  <c r="O46" i="26"/>
  <c r="H46" i="26"/>
  <c r="U46" i="26" s="1"/>
  <c r="G46" i="26"/>
  <c r="T46" i="26" s="1"/>
  <c r="S45" i="26"/>
  <c r="R45" i="26"/>
  <c r="Q45" i="26"/>
  <c r="P45" i="26"/>
  <c r="H45" i="26"/>
  <c r="U45" i="26" s="1"/>
  <c r="G45" i="26"/>
  <c r="T45" i="26" s="1"/>
  <c r="V45" i="26" s="1"/>
  <c r="S44" i="26"/>
  <c r="R44" i="26"/>
  <c r="Q44" i="26"/>
  <c r="P44" i="26"/>
  <c r="O44" i="26"/>
  <c r="H44" i="26"/>
  <c r="U44" i="26" s="1"/>
  <c r="G44" i="26"/>
  <c r="T44" i="26" s="1"/>
  <c r="S43" i="26"/>
  <c r="R43" i="26"/>
  <c r="Q43" i="26"/>
  <c r="P43" i="26"/>
  <c r="H43" i="26"/>
  <c r="U43" i="26" s="1"/>
  <c r="G43" i="26"/>
  <c r="T43" i="26" s="1"/>
  <c r="S42" i="26"/>
  <c r="R42" i="26"/>
  <c r="Q42" i="26"/>
  <c r="P42" i="26"/>
  <c r="H42" i="26"/>
  <c r="U42" i="26" s="1"/>
  <c r="G42" i="26"/>
  <c r="T42" i="26" s="1"/>
  <c r="S41" i="26"/>
  <c r="R41" i="26"/>
  <c r="Q41" i="26"/>
  <c r="P41" i="26"/>
  <c r="O41" i="26"/>
  <c r="H41" i="26"/>
  <c r="U41" i="26" s="1"/>
  <c r="G41" i="26"/>
  <c r="T41" i="26" s="1"/>
  <c r="S40" i="26"/>
  <c r="R40" i="26"/>
  <c r="Q40" i="26"/>
  <c r="P40" i="26"/>
  <c r="O40" i="26"/>
  <c r="H40" i="26"/>
  <c r="U40" i="26" s="1"/>
  <c r="G40" i="26"/>
  <c r="T40" i="26" s="1"/>
  <c r="U39" i="26"/>
  <c r="T39" i="26"/>
  <c r="S39" i="26"/>
  <c r="R39" i="26"/>
  <c r="Q39" i="26"/>
  <c r="P39" i="26"/>
  <c r="O39" i="26"/>
  <c r="H39" i="26"/>
  <c r="G39" i="26"/>
  <c r="S38" i="26"/>
  <c r="R38" i="26"/>
  <c r="Q38" i="26"/>
  <c r="P38" i="26"/>
  <c r="H38" i="26"/>
  <c r="U38" i="26" s="1"/>
  <c r="G38" i="26"/>
  <c r="T38" i="26" s="1"/>
  <c r="S37" i="26"/>
  <c r="R37" i="26"/>
  <c r="Q37" i="26"/>
  <c r="P37" i="26"/>
  <c r="H37" i="26"/>
  <c r="U37" i="26" s="1"/>
  <c r="G37" i="26"/>
  <c r="T37" i="26" s="1"/>
  <c r="S36" i="26"/>
  <c r="R36" i="26"/>
  <c r="Q36" i="26"/>
  <c r="P36" i="26"/>
  <c r="O36" i="26"/>
  <c r="H36" i="26"/>
  <c r="U36" i="26" s="1"/>
  <c r="G36" i="26"/>
  <c r="T36" i="26" s="1"/>
  <c r="S35" i="26"/>
  <c r="R35" i="26"/>
  <c r="Q35" i="26"/>
  <c r="P35" i="26"/>
  <c r="O35" i="26"/>
  <c r="H35" i="26"/>
  <c r="U35" i="26" s="1"/>
  <c r="G35" i="26"/>
  <c r="T35" i="26" s="1"/>
  <c r="S34" i="26"/>
  <c r="R34" i="26"/>
  <c r="Q34" i="26"/>
  <c r="P34" i="26"/>
  <c r="O34" i="26"/>
  <c r="H34" i="26"/>
  <c r="U34" i="26" s="1"/>
  <c r="G34" i="26"/>
  <c r="T34" i="26" s="1"/>
  <c r="S33" i="26"/>
  <c r="R33" i="26"/>
  <c r="Q33" i="26"/>
  <c r="P33" i="26"/>
  <c r="O33" i="26"/>
  <c r="H33" i="26"/>
  <c r="U33" i="26" s="1"/>
  <c r="G33" i="26"/>
  <c r="T33" i="26" s="1"/>
  <c r="U32" i="26"/>
  <c r="T32" i="26"/>
  <c r="S32" i="26"/>
  <c r="R32" i="26"/>
  <c r="Q32" i="26"/>
  <c r="P32" i="26"/>
  <c r="H32" i="26"/>
  <c r="G32" i="26"/>
  <c r="T31" i="26"/>
  <c r="S31" i="26"/>
  <c r="R31" i="26"/>
  <c r="Q31" i="26"/>
  <c r="P31" i="26"/>
  <c r="H31" i="26"/>
  <c r="U31" i="26" s="1"/>
  <c r="G31" i="26"/>
  <c r="U30" i="26"/>
  <c r="S30" i="26"/>
  <c r="R30" i="26"/>
  <c r="Q30" i="26"/>
  <c r="P30" i="26"/>
  <c r="O30" i="26"/>
  <c r="H30" i="26"/>
  <c r="G30" i="26"/>
  <c r="T30" i="26" s="1"/>
  <c r="S29" i="26"/>
  <c r="R29" i="26"/>
  <c r="Q29" i="26"/>
  <c r="P29" i="26"/>
  <c r="O29" i="26"/>
  <c r="H29" i="26"/>
  <c r="U29" i="26" s="1"/>
  <c r="G29" i="26"/>
  <c r="T29" i="26" s="1"/>
  <c r="U28" i="26"/>
  <c r="S28" i="26"/>
  <c r="R28" i="26"/>
  <c r="Q28" i="26"/>
  <c r="P28" i="26"/>
  <c r="O28" i="26"/>
  <c r="H28" i="26"/>
  <c r="G28" i="26"/>
  <c r="T28" i="26" s="1"/>
  <c r="S27" i="26"/>
  <c r="R27" i="26"/>
  <c r="Q27" i="26"/>
  <c r="P27" i="26"/>
  <c r="H27" i="26"/>
  <c r="U27" i="26" s="1"/>
  <c r="G27" i="26"/>
  <c r="T27" i="26" s="1"/>
  <c r="S26" i="26"/>
  <c r="R26" i="26"/>
  <c r="Q26" i="26"/>
  <c r="P26" i="26"/>
  <c r="O26" i="26"/>
  <c r="H26" i="26"/>
  <c r="U26" i="26" s="1"/>
  <c r="G26" i="26"/>
  <c r="T26" i="26" s="1"/>
  <c r="S25" i="26"/>
  <c r="R25" i="26"/>
  <c r="Q25" i="26"/>
  <c r="P25" i="26"/>
  <c r="O25" i="26"/>
  <c r="H25" i="26"/>
  <c r="U25" i="26" s="1"/>
  <c r="G25" i="26"/>
  <c r="T25" i="26" s="1"/>
  <c r="S24" i="26"/>
  <c r="R24" i="26"/>
  <c r="Q24" i="26"/>
  <c r="P24" i="26"/>
  <c r="O24" i="26"/>
  <c r="H24" i="26"/>
  <c r="U24" i="26" s="1"/>
  <c r="G24" i="26"/>
  <c r="T24" i="26" s="1"/>
  <c r="V24" i="26" s="1"/>
  <c r="S23" i="26"/>
  <c r="R23" i="26"/>
  <c r="Q23" i="26"/>
  <c r="P23" i="26"/>
  <c r="O23" i="26"/>
  <c r="H23" i="26"/>
  <c r="U23" i="26" s="1"/>
  <c r="G23" i="26"/>
  <c r="T23" i="26" s="1"/>
  <c r="S22" i="26"/>
  <c r="R22" i="26"/>
  <c r="Q22" i="26"/>
  <c r="P22" i="26"/>
  <c r="O22" i="26"/>
  <c r="H22" i="26"/>
  <c r="U22" i="26" s="1"/>
  <c r="G22" i="26"/>
  <c r="T22" i="26" s="1"/>
  <c r="S21" i="26"/>
  <c r="R21" i="26"/>
  <c r="Q21" i="26"/>
  <c r="P21" i="26"/>
  <c r="O21" i="26"/>
  <c r="H21" i="26"/>
  <c r="U21" i="26" s="1"/>
  <c r="G21" i="26"/>
  <c r="T21" i="26" s="1"/>
  <c r="S20" i="26"/>
  <c r="R20" i="26"/>
  <c r="Q20" i="26"/>
  <c r="P20" i="26"/>
  <c r="O20" i="26"/>
  <c r="H20" i="26"/>
  <c r="U20" i="26" s="1"/>
  <c r="G20" i="26"/>
  <c r="T20" i="26" s="1"/>
  <c r="S19" i="26"/>
  <c r="R19" i="26"/>
  <c r="Q19" i="26"/>
  <c r="P19" i="26"/>
  <c r="H19" i="26"/>
  <c r="U19" i="26" s="1"/>
  <c r="G19" i="26"/>
  <c r="T19" i="26" s="1"/>
  <c r="T18" i="26"/>
  <c r="S18" i="26"/>
  <c r="R18" i="26"/>
  <c r="Q18" i="26"/>
  <c r="P18" i="26"/>
  <c r="H18" i="26"/>
  <c r="U18" i="26" s="1"/>
  <c r="G18" i="26"/>
  <c r="S17" i="26"/>
  <c r="R17" i="26"/>
  <c r="Q17" i="26"/>
  <c r="P17" i="26"/>
  <c r="H17" i="26"/>
  <c r="U17" i="26" s="1"/>
  <c r="G17" i="26"/>
  <c r="T17" i="26" s="1"/>
  <c r="U16" i="26"/>
  <c r="S16" i="26"/>
  <c r="R16" i="26"/>
  <c r="Q16" i="26"/>
  <c r="P16" i="26"/>
  <c r="H16" i="26"/>
  <c r="G16" i="26"/>
  <c r="T16" i="26" s="1"/>
  <c r="V16" i="26" s="1"/>
  <c r="S15" i="26"/>
  <c r="R15" i="26"/>
  <c r="Q15" i="26"/>
  <c r="P15" i="26"/>
  <c r="O15" i="26"/>
  <c r="H15" i="26"/>
  <c r="U15" i="26" s="1"/>
  <c r="G15" i="26"/>
  <c r="T15" i="26" s="1"/>
  <c r="S14" i="26"/>
  <c r="R14" i="26"/>
  <c r="Q14" i="26"/>
  <c r="P14" i="26"/>
  <c r="O14" i="26"/>
  <c r="H14" i="26"/>
  <c r="U14" i="26" s="1"/>
  <c r="G14" i="26"/>
  <c r="T14" i="26" s="1"/>
  <c r="S13" i="26"/>
  <c r="R13" i="26"/>
  <c r="Q13" i="26"/>
  <c r="P13" i="26"/>
  <c r="H13" i="26"/>
  <c r="U13" i="26" s="1"/>
  <c r="G13" i="26"/>
  <c r="T13" i="26" s="1"/>
  <c r="S12" i="26"/>
  <c r="R12" i="26"/>
  <c r="Q12" i="26"/>
  <c r="P12" i="26"/>
  <c r="H12" i="26"/>
  <c r="U12" i="26" s="1"/>
  <c r="G12" i="26"/>
  <c r="T12" i="26" s="1"/>
  <c r="S11" i="26"/>
  <c r="R11" i="26"/>
  <c r="Q11" i="26"/>
  <c r="P11" i="26"/>
  <c r="O11" i="26"/>
  <c r="H11" i="26"/>
  <c r="U11" i="26" s="1"/>
  <c r="G11" i="26"/>
  <c r="T11" i="26" s="1"/>
  <c r="S10" i="26"/>
  <c r="R10" i="26"/>
  <c r="Q10" i="26"/>
  <c r="P10" i="26"/>
  <c r="O10" i="26"/>
  <c r="H10" i="26"/>
  <c r="U10" i="26" s="1"/>
  <c r="G10" i="26"/>
  <c r="T10" i="26" s="1"/>
  <c r="S9" i="26"/>
  <c r="R9" i="26"/>
  <c r="Q9" i="26"/>
  <c r="P9" i="26"/>
  <c r="H9" i="26"/>
  <c r="U9" i="26" s="1"/>
  <c r="G9" i="26"/>
  <c r="T9" i="26" s="1"/>
  <c r="S8" i="26"/>
  <c r="R8" i="26"/>
  <c r="Q8" i="26"/>
  <c r="P8" i="26"/>
  <c r="H8" i="26"/>
  <c r="U8" i="26" s="1"/>
  <c r="G8" i="26"/>
  <c r="T8" i="26" s="1"/>
  <c r="S7" i="26"/>
  <c r="R7" i="26"/>
  <c r="Q7" i="26"/>
  <c r="P7" i="26"/>
  <c r="O7" i="26"/>
  <c r="H7" i="26"/>
  <c r="U7" i="26" s="1"/>
  <c r="G7" i="26"/>
  <c r="T7" i="26" s="1"/>
  <c r="S6" i="26"/>
  <c r="R6" i="26"/>
  <c r="Q6" i="26"/>
  <c r="P6" i="26"/>
  <c r="O6" i="26"/>
  <c r="H6" i="26"/>
  <c r="U6" i="26" s="1"/>
  <c r="G6" i="26"/>
  <c r="T6" i="26" s="1"/>
  <c r="S5" i="26"/>
  <c r="R5" i="26"/>
  <c r="Q5" i="26"/>
  <c r="P5" i="26"/>
  <c r="O5" i="26"/>
  <c r="H5" i="26"/>
  <c r="U5" i="26" s="1"/>
  <c r="G5" i="26"/>
  <c r="T5" i="26" s="1"/>
  <c r="S4" i="26"/>
  <c r="R4" i="26"/>
  <c r="Q4" i="26"/>
  <c r="P4" i="26"/>
  <c r="H4" i="26"/>
  <c r="U4" i="26" s="1"/>
  <c r="G4" i="26"/>
  <c r="T4" i="26" s="1"/>
  <c r="T3" i="26"/>
  <c r="S3" i="26"/>
  <c r="R3" i="26"/>
  <c r="Q3" i="26"/>
  <c r="P3" i="26"/>
  <c r="O3" i="26"/>
  <c r="H3" i="26"/>
  <c r="U3" i="26" s="1"/>
  <c r="G3" i="26"/>
  <c r="S2" i="26"/>
  <c r="R2" i="26"/>
  <c r="Q2" i="26"/>
  <c r="P2" i="26"/>
  <c r="H2" i="26"/>
  <c r="U2" i="26" s="1"/>
  <c r="G2" i="26"/>
  <c r="T2" i="26" s="1"/>
  <c r="O133" i="1"/>
  <c r="P133" i="1"/>
  <c r="Q133" i="1"/>
  <c r="R133" i="1"/>
  <c r="S133" i="1"/>
  <c r="V133" i="1" s="1"/>
  <c r="T133" i="1"/>
  <c r="U133" i="1"/>
  <c r="O134" i="1"/>
  <c r="P134" i="1"/>
  <c r="Q134" i="1"/>
  <c r="R134" i="1"/>
  <c r="S134" i="1"/>
  <c r="T134" i="1"/>
  <c r="V134" i="1" s="1"/>
  <c r="U134" i="1"/>
  <c r="O135" i="1"/>
  <c r="P135" i="1"/>
  <c r="Q135" i="1"/>
  <c r="R135" i="1"/>
  <c r="S135" i="1"/>
  <c r="T135" i="1"/>
  <c r="U135" i="1"/>
  <c r="V135" i="1"/>
  <c r="O136" i="1"/>
  <c r="P136" i="1"/>
  <c r="Q136" i="1"/>
  <c r="R136" i="1"/>
  <c r="S136" i="1"/>
  <c r="T136" i="1"/>
  <c r="V136" i="1" s="1"/>
  <c r="U136" i="1"/>
  <c r="O137" i="1"/>
  <c r="P137" i="1"/>
  <c r="Q137" i="1"/>
  <c r="R137" i="1"/>
  <c r="S137" i="1"/>
  <c r="T137" i="1"/>
  <c r="V137" i="1" s="1"/>
  <c r="U137" i="1"/>
  <c r="O138" i="1"/>
  <c r="P138" i="1"/>
  <c r="Q138" i="1"/>
  <c r="R138" i="1"/>
  <c r="S138" i="1"/>
  <c r="T138" i="1"/>
  <c r="U138" i="1"/>
  <c r="V138" i="1"/>
  <c r="O139" i="1"/>
  <c r="P139" i="1"/>
  <c r="Q139" i="1"/>
  <c r="R139" i="1"/>
  <c r="S139" i="1"/>
  <c r="T139" i="1"/>
  <c r="V139" i="1" s="1"/>
  <c r="U139" i="1"/>
  <c r="O140" i="1"/>
  <c r="P140" i="1"/>
  <c r="Q140" i="1"/>
  <c r="R140" i="1"/>
  <c r="S140" i="1"/>
  <c r="V140" i="1" s="1"/>
  <c r="T140" i="1"/>
  <c r="U140" i="1"/>
  <c r="O141" i="1"/>
  <c r="P141" i="1"/>
  <c r="Q141" i="1"/>
  <c r="R141" i="1"/>
  <c r="S141" i="1"/>
  <c r="T141" i="1"/>
  <c r="V141" i="1" s="1"/>
  <c r="U141" i="1"/>
  <c r="O142" i="1"/>
  <c r="P142" i="1"/>
  <c r="Q142" i="1"/>
  <c r="R142" i="1"/>
  <c r="S142" i="1"/>
  <c r="T142" i="1"/>
  <c r="U142" i="1"/>
  <c r="V142" i="1"/>
  <c r="O143" i="1"/>
  <c r="P143" i="1"/>
  <c r="Q143" i="1"/>
  <c r="R143" i="1"/>
  <c r="S143" i="1"/>
  <c r="T143" i="1"/>
  <c r="V143" i="1" s="1"/>
  <c r="U143" i="1"/>
  <c r="O144" i="1"/>
  <c r="P144" i="1"/>
  <c r="Q144" i="1"/>
  <c r="R144" i="1"/>
  <c r="S144" i="1"/>
  <c r="T144" i="1"/>
  <c r="V144" i="1" s="1"/>
  <c r="U144" i="1"/>
  <c r="O145" i="1"/>
  <c r="P145" i="1"/>
  <c r="Q145" i="1"/>
  <c r="R145" i="1"/>
  <c r="S145" i="1"/>
  <c r="T145" i="1"/>
  <c r="U145" i="1"/>
  <c r="V145" i="1"/>
  <c r="O146" i="1"/>
  <c r="P146" i="1"/>
  <c r="Q146" i="1"/>
  <c r="R146" i="1"/>
  <c r="S146" i="1"/>
  <c r="T146" i="1"/>
  <c r="V146" i="1" s="1"/>
  <c r="U146" i="1"/>
  <c r="O147" i="1"/>
  <c r="P147" i="1"/>
  <c r="Q147" i="1"/>
  <c r="R147" i="1"/>
  <c r="S147" i="1"/>
  <c r="V147" i="1" s="1"/>
  <c r="T147" i="1"/>
  <c r="U147" i="1"/>
  <c r="O148" i="1"/>
  <c r="P148" i="1"/>
  <c r="Q148" i="1"/>
  <c r="R148" i="1"/>
  <c r="S148" i="1"/>
  <c r="T148" i="1"/>
  <c r="V148" i="1" s="1"/>
  <c r="U148" i="1"/>
  <c r="O149" i="1"/>
  <c r="P149" i="1"/>
  <c r="Q149" i="1"/>
  <c r="R149" i="1"/>
  <c r="S149" i="1"/>
  <c r="T149" i="1"/>
  <c r="U149" i="1"/>
  <c r="V149" i="1"/>
  <c r="O150" i="1"/>
  <c r="P150" i="1"/>
  <c r="Q150" i="1"/>
  <c r="R150" i="1"/>
  <c r="S150" i="1"/>
  <c r="T150" i="1"/>
  <c r="V150" i="1" s="1"/>
  <c r="U150" i="1"/>
  <c r="O151" i="1"/>
  <c r="P151" i="1"/>
  <c r="Q151" i="1"/>
  <c r="R151" i="1"/>
  <c r="S151" i="1"/>
  <c r="T151" i="1"/>
  <c r="V151" i="1" s="1"/>
  <c r="U151" i="1"/>
  <c r="O152" i="1"/>
  <c r="P152" i="1"/>
  <c r="Q152" i="1"/>
  <c r="R152" i="1"/>
  <c r="S152" i="1"/>
  <c r="T152" i="1"/>
  <c r="U152" i="1"/>
  <c r="V152" i="1"/>
  <c r="O153" i="1"/>
  <c r="P153" i="1"/>
  <c r="Q153" i="1"/>
  <c r="R153" i="1"/>
  <c r="S153" i="1"/>
  <c r="T153" i="1"/>
  <c r="V153" i="1" s="1"/>
  <c r="U153" i="1"/>
  <c r="O154" i="1"/>
  <c r="P154" i="1"/>
  <c r="Q154" i="1"/>
  <c r="R154" i="1"/>
  <c r="S154" i="1"/>
  <c r="V154" i="1" s="1"/>
  <c r="T154" i="1"/>
  <c r="U154" i="1"/>
  <c r="O155" i="1"/>
  <c r="P155" i="1"/>
  <c r="Q155" i="1"/>
  <c r="R155" i="1"/>
  <c r="S155" i="1"/>
  <c r="T155" i="1"/>
  <c r="V155" i="1" s="1"/>
  <c r="U155" i="1"/>
  <c r="O156" i="1"/>
  <c r="P156" i="1"/>
  <c r="Q156" i="1"/>
  <c r="R156" i="1"/>
  <c r="S156" i="1"/>
  <c r="T156" i="1"/>
  <c r="U156" i="1"/>
  <c r="V156" i="1"/>
  <c r="O157" i="1"/>
  <c r="P157" i="1"/>
  <c r="Q157" i="1"/>
  <c r="R157" i="1"/>
  <c r="S157" i="1"/>
  <c r="T157" i="1"/>
  <c r="V157" i="1" s="1"/>
  <c r="U157" i="1"/>
  <c r="O158" i="1"/>
  <c r="P158" i="1"/>
  <c r="Q158" i="1"/>
  <c r="R158" i="1"/>
  <c r="S158" i="1"/>
  <c r="T158" i="1"/>
  <c r="V158" i="1" s="1"/>
  <c r="U158" i="1"/>
  <c r="O159" i="1"/>
  <c r="P159" i="1"/>
  <c r="Q159" i="1"/>
  <c r="R159" i="1"/>
  <c r="S159" i="1"/>
  <c r="T159" i="1"/>
  <c r="U159" i="1"/>
  <c r="V159" i="1"/>
  <c r="O160" i="1"/>
  <c r="P160" i="1"/>
  <c r="Q160" i="1"/>
  <c r="R160" i="1"/>
  <c r="S160" i="1"/>
  <c r="T160" i="1"/>
  <c r="V160" i="1" s="1"/>
  <c r="U160" i="1"/>
  <c r="O161" i="1"/>
  <c r="P161" i="1"/>
  <c r="Q161" i="1"/>
  <c r="R161" i="1"/>
  <c r="S161" i="1"/>
  <c r="V161" i="1" s="1"/>
  <c r="T161" i="1"/>
  <c r="U161" i="1"/>
  <c r="O162" i="1"/>
  <c r="P162" i="1"/>
  <c r="Q162" i="1"/>
  <c r="R162" i="1"/>
  <c r="S162" i="1"/>
  <c r="T162" i="1"/>
  <c r="V162" i="1" s="1"/>
  <c r="U162" i="1"/>
  <c r="O163" i="1"/>
  <c r="P163" i="1"/>
  <c r="Q163" i="1"/>
  <c r="R163" i="1"/>
  <c r="S163" i="1"/>
  <c r="T163" i="1"/>
  <c r="U163" i="1"/>
  <c r="V163" i="1"/>
  <c r="O164" i="1"/>
  <c r="P164" i="1"/>
  <c r="Q164" i="1"/>
  <c r="R164" i="1"/>
  <c r="S164" i="1"/>
  <c r="T164" i="1"/>
  <c r="V164" i="1" s="1"/>
  <c r="U164" i="1"/>
  <c r="O165" i="1"/>
  <c r="P165" i="1"/>
  <c r="Q165" i="1"/>
  <c r="R165" i="1"/>
  <c r="S165" i="1"/>
  <c r="T165" i="1"/>
  <c r="V165" i="1" s="1"/>
  <c r="U165" i="1"/>
  <c r="O166" i="1"/>
  <c r="P166" i="1"/>
  <c r="Q166" i="1"/>
  <c r="R166" i="1"/>
  <c r="S166" i="1"/>
  <c r="T166" i="1"/>
  <c r="U166" i="1"/>
  <c r="V166" i="1"/>
  <c r="O167" i="1"/>
  <c r="P167" i="1"/>
  <c r="Q167" i="1"/>
  <c r="R167" i="1"/>
  <c r="S167" i="1"/>
  <c r="T167" i="1"/>
  <c r="V167" i="1" s="1"/>
  <c r="U167" i="1"/>
  <c r="O168" i="1"/>
  <c r="P168" i="1"/>
  <c r="Q168" i="1"/>
  <c r="R168" i="1"/>
  <c r="S168" i="1"/>
  <c r="V168" i="1" s="1"/>
  <c r="T168" i="1"/>
  <c r="U168" i="1"/>
  <c r="O169" i="1"/>
  <c r="P169" i="1"/>
  <c r="Q169" i="1"/>
  <c r="R169" i="1"/>
  <c r="S169" i="1"/>
  <c r="T169" i="1"/>
  <c r="V169" i="1" s="1"/>
  <c r="U169" i="1"/>
  <c r="O170" i="1"/>
  <c r="P170" i="1"/>
  <c r="Q170" i="1"/>
  <c r="R170" i="1"/>
  <c r="S170" i="1"/>
  <c r="T170" i="1"/>
  <c r="U170" i="1"/>
  <c r="V170" i="1"/>
  <c r="O171" i="1"/>
  <c r="P171" i="1"/>
  <c r="Q171" i="1"/>
  <c r="R171" i="1"/>
  <c r="S171" i="1"/>
  <c r="T171" i="1"/>
  <c r="V171" i="1" s="1"/>
  <c r="U171" i="1"/>
  <c r="O172" i="1"/>
  <c r="P172" i="1"/>
  <c r="Q172" i="1"/>
  <c r="R172" i="1"/>
  <c r="S172" i="1"/>
  <c r="T172" i="1"/>
  <c r="V172" i="1" s="1"/>
  <c r="U172" i="1"/>
  <c r="O173" i="1"/>
  <c r="P173" i="1"/>
  <c r="Q173" i="1"/>
  <c r="R173" i="1"/>
  <c r="S173" i="1"/>
  <c r="T173" i="1"/>
  <c r="U173" i="1"/>
  <c r="V173" i="1"/>
  <c r="O174" i="1"/>
  <c r="P174" i="1"/>
  <c r="Q174" i="1"/>
  <c r="R174" i="1"/>
  <c r="S174" i="1"/>
  <c r="T174" i="1"/>
  <c r="V174" i="1" s="1"/>
  <c r="U174" i="1"/>
  <c r="O175" i="1"/>
  <c r="P175" i="1"/>
  <c r="Q175" i="1"/>
  <c r="R175" i="1"/>
  <c r="S175" i="1"/>
  <c r="V175" i="1" s="1"/>
  <c r="T175" i="1"/>
  <c r="U175" i="1"/>
  <c r="O176" i="1"/>
  <c r="P176" i="1"/>
  <c r="Q176" i="1"/>
  <c r="R176" i="1"/>
  <c r="S176" i="1"/>
  <c r="T176" i="1"/>
  <c r="V176" i="1" s="1"/>
  <c r="U176" i="1"/>
  <c r="O177" i="1"/>
  <c r="P177" i="1"/>
  <c r="Q177" i="1"/>
  <c r="R177" i="1"/>
  <c r="S177" i="1"/>
  <c r="T177" i="1"/>
  <c r="U177" i="1"/>
  <c r="V177" i="1"/>
  <c r="O178" i="1"/>
  <c r="P178" i="1"/>
  <c r="Q178" i="1"/>
  <c r="R178" i="1"/>
  <c r="S178" i="1"/>
  <c r="T178" i="1"/>
  <c r="V178" i="1" s="1"/>
  <c r="U178" i="1"/>
  <c r="O179" i="1"/>
  <c r="P179" i="1"/>
  <c r="Q179" i="1"/>
  <c r="R179" i="1"/>
  <c r="S179" i="1"/>
  <c r="T179" i="1"/>
  <c r="V179" i="1" s="1"/>
  <c r="U179" i="1"/>
  <c r="O180" i="1"/>
  <c r="P180" i="1"/>
  <c r="Q180" i="1"/>
  <c r="R180" i="1"/>
  <c r="S180" i="1"/>
  <c r="T180" i="1"/>
  <c r="U180" i="1"/>
  <c r="V180" i="1"/>
  <c r="O181" i="1"/>
  <c r="P181" i="1"/>
  <c r="Q181" i="1"/>
  <c r="R181" i="1"/>
  <c r="S181" i="1"/>
  <c r="T181" i="1"/>
  <c r="V181" i="1" s="1"/>
  <c r="U181" i="1"/>
  <c r="O182" i="1"/>
  <c r="P182" i="1"/>
  <c r="Q182" i="1"/>
  <c r="R182" i="1"/>
  <c r="S182" i="1"/>
  <c r="V182" i="1" s="1"/>
  <c r="T182" i="1"/>
  <c r="U182" i="1"/>
  <c r="O183" i="1"/>
  <c r="P183" i="1"/>
  <c r="Q183" i="1"/>
  <c r="R183" i="1"/>
  <c r="S183" i="1"/>
  <c r="T183" i="1"/>
  <c r="V183" i="1" s="1"/>
  <c r="U183" i="1"/>
  <c r="O184" i="1"/>
  <c r="P184" i="1"/>
  <c r="Q184" i="1"/>
  <c r="R184" i="1"/>
  <c r="S184" i="1"/>
  <c r="T184" i="1"/>
  <c r="U184" i="1"/>
  <c r="V184" i="1"/>
  <c r="O185" i="1"/>
  <c r="P185" i="1"/>
  <c r="Q185" i="1"/>
  <c r="R185" i="1"/>
  <c r="S185" i="1"/>
  <c r="T185" i="1"/>
  <c r="V185" i="1" s="1"/>
  <c r="U185" i="1"/>
  <c r="O186" i="1"/>
  <c r="P186" i="1"/>
  <c r="Q186" i="1"/>
  <c r="R186" i="1"/>
  <c r="S186" i="1"/>
  <c r="T186" i="1"/>
  <c r="V186" i="1" s="1"/>
  <c r="U186" i="1"/>
  <c r="O187" i="1"/>
  <c r="P187" i="1"/>
  <c r="Q187" i="1"/>
  <c r="R187" i="1"/>
  <c r="S187" i="1"/>
  <c r="T187" i="1"/>
  <c r="U187" i="1"/>
  <c r="V187" i="1"/>
  <c r="O188" i="1"/>
  <c r="P188" i="1"/>
  <c r="Q188" i="1"/>
  <c r="R188" i="1"/>
  <c r="S188" i="1"/>
  <c r="T188" i="1"/>
  <c r="V188" i="1" s="1"/>
  <c r="U188" i="1"/>
  <c r="O189" i="1"/>
  <c r="P189" i="1"/>
  <c r="Q189" i="1"/>
  <c r="R189" i="1"/>
  <c r="S189" i="1"/>
  <c r="V189" i="1" s="1"/>
  <c r="T189" i="1"/>
  <c r="U189" i="1"/>
  <c r="O190" i="1"/>
  <c r="P190" i="1"/>
  <c r="Q190" i="1"/>
  <c r="R190" i="1"/>
  <c r="S190" i="1"/>
  <c r="T190" i="1"/>
  <c r="V190" i="1" s="1"/>
  <c r="U190" i="1"/>
  <c r="O191" i="1"/>
  <c r="P191" i="1"/>
  <c r="Q191" i="1"/>
  <c r="R191" i="1"/>
  <c r="S191" i="1"/>
  <c r="T191" i="1"/>
  <c r="U191" i="1"/>
  <c r="V191" i="1"/>
  <c r="O192" i="1"/>
  <c r="P192" i="1"/>
  <c r="Q192" i="1"/>
  <c r="R192" i="1"/>
  <c r="S192" i="1"/>
  <c r="T192" i="1"/>
  <c r="V192" i="1" s="1"/>
  <c r="U192" i="1"/>
  <c r="O193" i="1"/>
  <c r="P193" i="1"/>
  <c r="Q193" i="1"/>
  <c r="R193" i="1"/>
  <c r="S193" i="1"/>
  <c r="T193" i="1"/>
  <c r="V193" i="1" s="1"/>
  <c r="U193" i="1"/>
  <c r="O194" i="1"/>
  <c r="P194" i="1"/>
  <c r="Q194" i="1"/>
  <c r="R194" i="1"/>
  <c r="S194" i="1"/>
  <c r="T194" i="1"/>
  <c r="U194" i="1"/>
  <c r="V194" i="1"/>
  <c r="O195" i="1"/>
  <c r="P195" i="1"/>
  <c r="Q195" i="1"/>
  <c r="R195" i="1"/>
  <c r="S195" i="1"/>
  <c r="T195" i="1"/>
  <c r="V195" i="1" s="1"/>
  <c r="U195" i="1"/>
  <c r="O196" i="1"/>
  <c r="P196" i="1"/>
  <c r="Q196" i="1"/>
  <c r="R196" i="1"/>
  <c r="S196" i="1"/>
  <c r="V196" i="1" s="1"/>
  <c r="T196" i="1"/>
  <c r="U196" i="1"/>
  <c r="O197" i="1"/>
  <c r="P197" i="1"/>
  <c r="Q197" i="1"/>
  <c r="R197" i="1"/>
  <c r="S197" i="1"/>
  <c r="T197" i="1"/>
  <c r="V197" i="1" s="1"/>
  <c r="U197" i="1"/>
  <c r="O198" i="1"/>
  <c r="P198" i="1"/>
  <c r="Q198" i="1"/>
  <c r="R198" i="1"/>
  <c r="S198" i="1"/>
  <c r="T198" i="1"/>
  <c r="U198" i="1"/>
  <c r="V198" i="1"/>
  <c r="O199" i="1"/>
  <c r="P199" i="1"/>
  <c r="Q199" i="1"/>
  <c r="R199" i="1"/>
  <c r="S199" i="1"/>
  <c r="T199" i="1"/>
  <c r="V199" i="1" s="1"/>
  <c r="U199" i="1"/>
  <c r="O200" i="1"/>
  <c r="P200" i="1"/>
  <c r="Q200" i="1"/>
  <c r="R200" i="1"/>
  <c r="S200" i="1"/>
  <c r="T200" i="1"/>
  <c r="V200" i="1" s="1"/>
  <c r="U200" i="1"/>
  <c r="O201" i="1"/>
  <c r="P201" i="1"/>
  <c r="Q201" i="1"/>
  <c r="R201" i="1"/>
  <c r="S201" i="1"/>
  <c r="T201" i="1"/>
  <c r="U201" i="1"/>
  <c r="V201" i="1"/>
  <c r="O202" i="1"/>
  <c r="P202" i="1"/>
  <c r="Q202" i="1"/>
  <c r="R202" i="1"/>
  <c r="S202" i="1"/>
  <c r="T202" i="1"/>
  <c r="V202" i="1" s="1"/>
  <c r="U202" i="1"/>
  <c r="O203" i="1"/>
  <c r="P203" i="1"/>
  <c r="Q203" i="1"/>
  <c r="R203" i="1"/>
  <c r="S203" i="1"/>
  <c r="V203" i="1" s="1"/>
  <c r="T203" i="1"/>
  <c r="U203" i="1"/>
  <c r="O204" i="1"/>
  <c r="P204" i="1"/>
  <c r="Q204" i="1"/>
  <c r="R204" i="1"/>
  <c r="S204" i="1"/>
  <c r="T204" i="1"/>
  <c r="V204" i="1" s="1"/>
  <c r="U204" i="1"/>
  <c r="O205" i="1"/>
  <c r="P205" i="1"/>
  <c r="Q205" i="1"/>
  <c r="R205" i="1"/>
  <c r="S205" i="1"/>
  <c r="T205" i="1"/>
  <c r="U205" i="1"/>
  <c r="V205" i="1"/>
  <c r="O206" i="1"/>
  <c r="P206" i="1"/>
  <c r="Q206" i="1"/>
  <c r="R206" i="1"/>
  <c r="S206" i="1"/>
  <c r="T206" i="1"/>
  <c r="V206" i="1" s="1"/>
  <c r="U206" i="1"/>
  <c r="O207" i="1"/>
  <c r="P207" i="1"/>
  <c r="Q207" i="1"/>
  <c r="R207" i="1"/>
  <c r="S207" i="1"/>
  <c r="T207" i="1"/>
  <c r="V207" i="1" s="1"/>
  <c r="U207" i="1"/>
  <c r="O208" i="1"/>
  <c r="P208" i="1"/>
  <c r="Q208" i="1"/>
  <c r="R208" i="1"/>
  <c r="S208" i="1"/>
  <c r="T208" i="1"/>
  <c r="U208" i="1"/>
  <c r="V208" i="1"/>
  <c r="O209" i="1"/>
  <c r="P209" i="1"/>
  <c r="Q209" i="1"/>
  <c r="R209" i="1"/>
  <c r="S209" i="1"/>
  <c r="T209" i="1"/>
  <c r="V209" i="1" s="1"/>
  <c r="U209" i="1"/>
  <c r="O210" i="1"/>
  <c r="P210" i="1"/>
  <c r="Q210" i="1"/>
  <c r="R210" i="1"/>
  <c r="S210" i="1"/>
  <c r="V210" i="1" s="1"/>
  <c r="T210" i="1"/>
  <c r="U210" i="1"/>
  <c r="O211" i="1"/>
  <c r="P211" i="1"/>
  <c r="Q211" i="1"/>
  <c r="R211" i="1"/>
  <c r="S211" i="1"/>
  <c r="T211" i="1"/>
  <c r="V211" i="1" s="1"/>
  <c r="U211" i="1"/>
  <c r="O212" i="1"/>
  <c r="P212" i="1"/>
  <c r="Q212" i="1"/>
  <c r="R212" i="1"/>
  <c r="S212" i="1"/>
  <c r="T212" i="1"/>
  <c r="U212" i="1"/>
  <c r="V212" i="1"/>
  <c r="O213" i="1"/>
  <c r="P213" i="1"/>
  <c r="Q213" i="1"/>
  <c r="R213" i="1"/>
  <c r="S213" i="1"/>
  <c r="T213" i="1"/>
  <c r="V213" i="1" s="1"/>
  <c r="U213" i="1"/>
  <c r="O214" i="1"/>
  <c r="P214" i="1"/>
  <c r="Q214" i="1"/>
  <c r="R214" i="1"/>
  <c r="S214" i="1"/>
  <c r="T214" i="1"/>
  <c r="V214" i="1" s="1"/>
  <c r="U214" i="1"/>
  <c r="O215" i="1"/>
  <c r="P215" i="1"/>
  <c r="Q215" i="1"/>
  <c r="R215" i="1"/>
  <c r="S215" i="1"/>
  <c r="T215" i="1"/>
  <c r="U215" i="1"/>
  <c r="V215" i="1"/>
  <c r="O216" i="1"/>
  <c r="P216" i="1"/>
  <c r="Q216" i="1"/>
  <c r="R216" i="1"/>
  <c r="S216" i="1"/>
  <c r="T216" i="1"/>
  <c r="V216" i="1" s="1"/>
  <c r="U216" i="1"/>
  <c r="O217" i="1"/>
  <c r="P217" i="1"/>
  <c r="Q217" i="1"/>
  <c r="R217" i="1"/>
  <c r="S217" i="1"/>
  <c r="V217" i="1" s="1"/>
  <c r="T217" i="1"/>
  <c r="U217" i="1"/>
  <c r="O218" i="1"/>
  <c r="P218" i="1"/>
  <c r="Q218" i="1"/>
  <c r="R218" i="1"/>
  <c r="S218" i="1"/>
  <c r="T218" i="1"/>
  <c r="V218" i="1" s="1"/>
  <c r="U218" i="1"/>
  <c r="O219" i="1"/>
  <c r="P219" i="1"/>
  <c r="Q219" i="1"/>
  <c r="R219" i="1"/>
  <c r="S219" i="1"/>
  <c r="T219" i="1"/>
  <c r="U219" i="1"/>
  <c r="V219" i="1"/>
  <c r="O220" i="1"/>
  <c r="P220" i="1"/>
  <c r="Q220" i="1"/>
  <c r="R220" i="1"/>
  <c r="S220" i="1"/>
  <c r="T220" i="1"/>
  <c r="V220" i="1" s="1"/>
  <c r="U220" i="1"/>
  <c r="O221" i="1"/>
  <c r="P221" i="1"/>
  <c r="Q221" i="1"/>
  <c r="R221" i="1"/>
  <c r="S221" i="1"/>
  <c r="T221" i="1"/>
  <c r="V221" i="1" s="1"/>
  <c r="U221" i="1"/>
  <c r="O222" i="1"/>
  <c r="P222" i="1"/>
  <c r="Q222" i="1"/>
  <c r="R222" i="1"/>
  <c r="S222" i="1"/>
  <c r="V222" i="1" s="1"/>
  <c r="T222" i="1"/>
  <c r="U222" i="1"/>
  <c r="O223" i="1"/>
  <c r="P223" i="1"/>
  <c r="Q223" i="1"/>
  <c r="R223" i="1"/>
  <c r="S223" i="1"/>
  <c r="T223" i="1"/>
  <c r="V223" i="1" s="1"/>
  <c r="U223" i="1"/>
  <c r="O224" i="1"/>
  <c r="P224" i="1"/>
  <c r="Q224" i="1"/>
  <c r="R224" i="1"/>
  <c r="S224" i="1"/>
  <c r="V224" i="1" s="1"/>
  <c r="T224" i="1"/>
  <c r="U224" i="1"/>
  <c r="O225" i="1"/>
  <c r="P225" i="1"/>
  <c r="Q225" i="1"/>
  <c r="R225" i="1"/>
  <c r="S225" i="1"/>
  <c r="T225" i="1"/>
  <c r="V225" i="1" s="1"/>
  <c r="U225" i="1"/>
  <c r="O226" i="1"/>
  <c r="P226" i="1"/>
  <c r="Q226" i="1"/>
  <c r="R226" i="1"/>
  <c r="S226" i="1"/>
  <c r="T226" i="1"/>
  <c r="U226" i="1"/>
  <c r="V226" i="1"/>
  <c r="O227" i="1"/>
  <c r="P227" i="1"/>
  <c r="Q227" i="1"/>
  <c r="R227" i="1"/>
  <c r="S227" i="1"/>
  <c r="T227" i="1"/>
  <c r="V227" i="1" s="1"/>
  <c r="U227" i="1"/>
  <c r="O228" i="1"/>
  <c r="P228" i="1"/>
  <c r="Q228" i="1"/>
  <c r="R228" i="1"/>
  <c r="S228" i="1"/>
  <c r="T228" i="1"/>
  <c r="V228" i="1" s="1"/>
  <c r="U228" i="1"/>
  <c r="O229" i="1"/>
  <c r="P229" i="1"/>
  <c r="Q229" i="1"/>
  <c r="R229" i="1"/>
  <c r="S229" i="1"/>
  <c r="T229" i="1"/>
  <c r="U229" i="1"/>
  <c r="V229" i="1"/>
  <c r="O230" i="1"/>
  <c r="P230" i="1"/>
  <c r="Q230" i="1"/>
  <c r="R230" i="1"/>
  <c r="S230" i="1"/>
  <c r="T230" i="1"/>
  <c r="V230" i="1" s="1"/>
  <c r="U230" i="1"/>
  <c r="O231" i="1"/>
  <c r="P231" i="1"/>
  <c r="Q231" i="1"/>
  <c r="R231" i="1"/>
  <c r="S231" i="1"/>
  <c r="V231" i="1" s="1"/>
  <c r="T231" i="1"/>
  <c r="U231" i="1"/>
  <c r="O232" i="1"/>
  <c r="P232" i="1"/>
  <c r="Q232" i="1"/>
  <c r="R232" i="1"/>
  <c r="S232" i="1"/>
  <c r="T232" i="1"/>
  <c r="V232" i="1" s="1"/>
  <c r="U232" i="1"/>
  <c r="O233" i="1"/>
  <c r="P233" i="1"/>
  <c r="Q233" i="1"/>
  <c r="R233" i="1"/>
  <c r="S233" i="1"/>
  <c r="T233" i="1"/>
  <c r="U233" i="1"/>
  <c r="V233" i="1"/>
  <c r="O234" i="1"/>
  <c r="P234" i="1"/>
  <c r="Q234" i="1"/>
  <c r="R234" i="1"/>
  <c r="S234" i="1"/>
  <c r="T234" i="1"/>
  <c r="V234" i="1" s="1"/>
  <c r="U234" i="1"/>
  <c r="O235" i="1"/>
  <c r="P235" i="1"/>
  <c r="Q235" i="1"/>
  <c r="R235" i="1"/>
  <c r="S235" i="1"/>
  <c r="T235" i="1"/>
  <c r="V235" i="1" s="1"/>
  <c r="U235" i="1"/>
  <c r="O236" i="1"/>
  <c r="P236" i="1"/>
  <c r="Q236" i="1"/>
  <c r="R236" i="1"/>
  <c r="S236" i="1"/>
  <c r="T236" i="1"/>
  <c r="U236" i="1"/>
  <c r="V236" i="1"/>
  <c r="O237" i="1"/>
  <c r="P237" i="1"/>
  <c r="Q237" i="1"/>
  <c r="R237" i="1"/>
  <c r="S237" i="1"/>
  <c r="T237" i="1"/>
  <c r="V237" i="1" s="1"/>
  <c r="U237" i="1"/>
  <c r="O238" i="1"/>
  <c r="P238" i="1"/>
  <c r="Q238" i="1"/>
  <c r="R238" i="1"/>
  <c r="S238" i="1"/>
  <c r="V238" i="1" s="1"/>
  <c r="T238" i="1"/>
  <c r="U238" i="1"/>
  <c r="O239" i="1"/>
  <c r="P239" i="1"/>
  <c r="Q239" i="1"/>
  <c r="R239" i="1"/>
  <c r="S239" i="1"/>
  <c r="T239" i="1"/>
  <c r="V239" i="1" s="1"/>
  <c r="U239" i="1"/>
  <c r="O240" i="1"/>
  <c r="P240" i="1"/>
  <c r="Q240" i="1"/>
  <c r="R240" i="1"/>
  <c r="S240" i="1"/>
  <c r="T240" i="1"/>
  <c r="U240" i="1"/>
  <c r="V240" i="1"/>
  <c r="O241" i="1"/>
  <c r="P241" i="1"/>
  <c r="Q241" i="1"/>
  <c r="R241" i="1"/>
  <c r="S241" i="1"/>
  <c r="T241" i="1"/>
  <c r="V241" i="1" s="1"/>
  <c r="U241" i="1"/>
  <c r="O242" i="1"/>
  <c r="P242" i="1"/>
  <c r="Q242" i="1"/>
  <c r="R242" i="1"/>
  <c r="S242" i="1"/>
  <c r="T242" i="1"/>
  <c r="V242" i="1" s="1"/>
  <c r="U242" i="1"/>
  <c r="O243" i="1"/>
  <c r="P243" i="1"/>
  <c r="Q243" i="1"/>
  <c r="R243" i="1"/>
  <c r="S243" i="1"/>
  <c r="T243" i="1"/>
  <c r="U243" i="1"/>
  <c r="V243" i="1"/>
  <c r="O244" i="1"/>
  <c r="P244" i="1"/>
  <c r="Q244" i="1"/>
  <c r="R244" i="1"/>
  <c r="S244" i="1"/>
  <c r="T244" i="1"/>
  <c r="V244" i="1" s="1"/>
  <c r="U244" i="1"/>
  <c r="O245" i="1"/>
  <c r="P245" i="1"/>
  <c r="Q245" i="1"/>
  <c r="R245" i="1"/>
  <c r="S245" i="1"/>
  <c r="V245" i="1" s="1"/>
  <c r="T245" i="1"/>
  <c r="U245" i="1"/>
  <c r="O246" i="1"/>
  <c r="P246" i="1"/>
  <c r="Q246" i="1"/>
  <c r="R246" i="1"/>
  <c r="S246" i="1"/>
  <c r="T246" i="1"/>
  <c r="V246" i="1" s="1"/>
  <c r="U246" i="1"/>
  <c r="O247" i="1"/>
  <c r="P247" i="1"/>
  <c r="Q247" i="1"/>
  <c r="R247" i="1"/>
  <c r="S247" i="1"/>
  <c r="T247" i="1"/>
  <c r="U247" i="1"/>
  <c r="V247" i="1"/>
  <c r="O248" i="1"/>
  <c r="P248" i="1"/>
  <c r="Q248" i="1"/>
  <c r="R248" i="1"/>
  <c r="S248" i="1"/>
  <c r="T248" i="1"/>
  <c r="V248" i="1" s="1"/>
  <c r="U248" i="1"/>
  <c r="O249" i="1"/>
  <c r="P249" i="1"/>
  <c r="Q249" i="1"/>
  <c r="R249" i="1"/>
  <c r="S249" i="1"/>
  <c r="T249" i="1"/>
  <c r="V249" i="1" s="1"/>
  <c r="U249" i="1"/>
  <c r="O250" i="1"/>
  <c r="P250" i="1"/>
  <c r="Q250" i="1"/>
  <c r="R250" i="1"/>
  <c r="S250" i="1"/>
  <c r="T250" i="1"/>
  <c r="U250" i="1"/>
  <c r="V250" i="1"/>
  <c r="O251" i="1"/>
  <c r="P251" i="1"/>
  <c r="Q251" i="1"/>
  <c r="R251" i="1"/>
  <c r="S251" i="1"/>
  <c r="T251" i="1"/>
  <c r="V251" i="1" s="1"/>
  <c r="U251" i="1"/>
  <c r="O252" i="1"/>
  <c r="P252" i="1"/>
  <c r="Q252" i="1"/>
  <c r="R252" i="1"/>
  <c r="S252" i="1"/>
  <c r="V252" i="1" s="1"/>
  <c r="T252" i="1"/>
  <c r="U252" i="1"/>
  <c r="O253" i="1"/>
  <c r="P253" i="1"/>
  <c r="Q253" i="1"/>
  <c r="R253" i="1"/>
  <c r="S253" i="1"/>
  <c r="T253" i="1"/>
  <c r="V253" i="1" s="1"/>
  <c r="U253" i="1"/>
  <c r="O254" i="1"/>
  <c r="P254" i="1"/>
  <c r="Q254" i="1"/>
  <c r="R254" i="1"/>
  <c r="S254" i="1"/>
  <c r="T254" i="1"/>
  <c r="U254" i="1"/>
  <c r="V254" i="1"/>
  <c r="O255" i="1"/>
  <c r="P255" i="1"/>
  <c r="Q255" i="1"/>
  <c r="R255" i="1"/>
  <c r="S255" i="1"/>
  <c r="T255" i="1"/>
  <c r="V255" i="1" s="1"/>
  <c r="U255" i="1"/>
  <c r="O256" i="1"/>
  <c r="P256" i="1"/>
  <c r="Q256" i="1"/>
  <c r="R256" i="1"/>
  <c r="S256" i="1"/>
  <c r="T256" i="1"/>
  <c r="V256" i="1" s="1"/>
  <c r="U256" i="1"/>
  <c r="O257" i="1"/>
  <c r="P257" i="1"/>
  <c r="Q257" i="1"/>
  <c r="R257" i="1"/>
  <c r="S257" i="1"/>
  <c r="T257" i="1"/>
  <c r="U257" i="1"/>
  <c r="V257" i="1"/>
  <c r="O258" i="1"/>
  <c r="P258" i="1"/>
  <c r="Q258" i="1"/>
  <c r="R258" i="1"/>
  <c r="S258" i="1"/>
  <c r="T258" i="1"/>
  <c r="V258" i="1" s="1"/>
  <c r="U258" i="1"/>
  <c r="O259" i="1"/>
  <c r="P259" i="1"/>
  <c r="Q259" i="1"/>
  <c r="R259" i="1"/>
  <c r="S259" i="1"/>
  <c r="V259" i="1" s="1"/>
  <c r="T259" i="1"/>
  <c r="U259" i="1"/>
  <c r="O260" i="1"/>
  <c r="P260" i="1"/>
  <c r="Q260" i="1"/>
  <c r="R260" i="1"/>
  <c r="S260" i="1"/>
  <c r="T260" i="1"/>
  <c r="V260" i="1" s="1"/>
  <c r="U260" i="1"/>
  <c r="O261" i="1"/>
  <c r="P261" i="1"/>
  <c r="Q261" i="1"/>
  <c r="R261" i="1"/>
  <c r="S261" i="1"/>
  <c r="T261" i="1"/>
  <c r="U261" i="1"/>
  <c r="V261" i="1"/>
  <c r="O262" i="1"/>
  <c r="P262" i="1"/>
  <c r="Q262" i="1"/>
  <c r="R262" i="1"/>
  <c r="S262" i="1"/>
  <c r="T262" i="1"/>
  <c r="V262" i="1" s="1"/>
  <c r="U262" i="1"/>
  <c r="O263" i="1"/>
  <c r="P263" i="1"/>
  <c r="Q263" i="1"/>
  <c r="R263" i="1"/>
  <c r="S263" i="1"/>
  <c r="T263" i="1"/>
  <c r="V263" i="1" s="1"/>
  <c r="U263" i="1"/>
  <c r="O264" i="1"/>
  <c r="P264" i="1"/>
  <c r="Q264" i="1"/>
  <c r="R264" i="1"/>
  <c r="S264" i="1"/>
  <c r="T264" i="1"/>
  <c r="U264" i="1"/>
  <c r="V264" i="1"/>
  <c r="O265" i="1"/>
  <c r="P265" i="1"/>
  <c r="Q265" i="1"/>
  <c r="R265" i="1"/>
  <c r="S265" i="1"/>
  <c r="T265" i="1"/>
  <c r="V265" i="1" s="1"/>
  <c r="U265" i="1"/>
  <c r="O266" i="1"/>
  <c r="P266" i="1"/>
  <c r="Q266" i="1"/>
  <c r="R266" i="1"/>
  <c r="S266" i="1"/>
  <c r="V266" i="1" s="1"/>
  <c r="T266" i="1"/>
  <c r="U266" i="1"/>
  <c r="O267" i="1"/>
  <c r="P267" i="1"/>
  <c r="Q267" i="1"/>
  <c r="R267" i="1"/>
  <c r="S267" i="1"/>
  <c r="T267" i="1"/>
  <c r="V267" i="1" s="1"/>
  <c r="U267" i="1"/>
  <c r="O268" i="1"/>
  <c r="P268" i="1"/>
  <c r="Q268" i="1"/>
  <c r="R268" i="1"/>
  <c r="S268" i="1"/>
  <c r="T268" i="1"/>
  <c r="U268" i="1"/>
  <c r="V268" i="1"/>
  <c r="O269" i="1"/>
  <c r="P269" i="1"/>
  <c r="Q269" i="1"/>
  <c r="R269" i="1"/>
  <c r="S269" i="1"/>
  <c r="T269" i="1"/>
  <c r="V269" i="1" s="1"/>
  <c r="U269" i="1"/>
  <c r="O270" i="1"/>
  <c r="P270" i="1"/>
  <c r="Q270" i="1"/>
  <c r="R270" i="1"/>
  <c r="S270" i="1"/>
  <c r="T270" i="1"/>
  <c r="V270" i="1" s="1"/>
  <c r="U270" i="1"/>
  <c r="O271" i="1"/>
  <c r="P271" i="1"/>
  <c r="Q271" i="1"/>
  <c r="R271" i="1"/>
  <c r="S271" i="1"/>
  <c r="T271" i="1"/>
  <c r="U271" i="1"/>
  <c r="V271" i="1"/>
  <c r="O272" i="1"/>
  <c r="P272" i="1"/>
  <c r="Q272" i="1"/>
  <c r="R272" i="1"/>
  <c r="S272" i="1"/>
  <c r="T272" i="1"/>
  <c r="V272" i="1" s="1"/>
  <c r="U272" i="1"/>
  <c r="O273" i="1"/>
  <c r="P273" i="1"/>
  <c r="Q273" i="1"/>
  <c r="R273" i="1"/>
  <c r="S273" i="1"/>
  <c r="V273" i="1" s="1"/>
  <c r="T273" i="1"/>
  <c r="U273" i="1"/>
  <c r="O274" i="1"/>
  <c r="P274" i="1"/>
  <c r="Q274" i="1"/>
  <c r="R274" i="1"/>
  <c r="S274" i="1"/>
  <c r="T274" i="1"/>
  <c r="V274" i="1" s="1"/>
  <c r="U274" i="1"/>
  <c r="O275" i="1"/>
  <c r="P275" i="1"/>
  <c r="Q275" i="1"/>
  <c r="R275" i="1"/>
  <c r="S275" i="1"/>
  <c r="T275" i="1"/>
  <c r="U275" i="1"/>
  <c r="V275" i="1"/>
  <c r="O276" i="1"/>
  <c r="P276" i="1"/>
  <c r="Q276" i="1"/>
  <c r="R276" i="1"/>
  <c r="S276" i="1"/>
  <c r="T276" i="1"/>
  <c r="V276" i="1" s="1"/>
  <c r="U276" i="1"/>
  <c r="O277" i="1"/>
  <c r="P277" i="1"/>
  <c r="Q277" i="1"/>
  <c r="R277" i="1"/>
  <c r="S277" i="1"/>
  <c r="T277" i="1"/>
  <c r="V277" i="1" s="1"/>
  <c r="U277" i="1"/>
  <c r="O278" i="1"/>
  <c r="P278" i="1"/>
  <c r="Q278" i="1"/>
  <c r="R278" i="1"/>
  <c r="S278" i="1"/>
  <c r="T278" i="1"/>
  <c r="U278" i="1"/>
  <c r="V278" i="1"/>
  <c r="O279" i="1"/>
  <c r="P279" i="1"/>
  <c r="Q279" i="1"/>
  <c r="R279" i="1"/>
  <c r="S279" i="1"/>
  <c r="T279" i="1"/>
  <c r="V279" i="1" s="1"/>
  <c r="U279" i="1"/>
  <c r="O280" i="1"/>
  <c r="P280" i="1"/>
  <c r="Q280" i="1"/>
  <c r="R280" i="1"/>
  <c r="S280" i="1"/>
  <c r="V280" i="1" s="1"/>
  <c r="T280" i="1"/>
  <c r="U280" i="1"/>
  <c r="O281" i="1"/>
  <c r="P281" i="1"/>
  <c r="Q281" i="1"/>
  <c r="R281" i="1"/>
  <c r="S281" i="1"/>
  <c r="T281" i="1"/>
  <c r="V281" i="1" s="1"/>
  <c r="U281" i="1"/>
  <c r="O282" i="1"/>
  <c r="P282" i="1"/>
  <c r="Q282" i="1"/>
  <c r="R282" i="1"/>
  <c r="S282" i="1"/>
  <c r="T282" i="1"/>
  <c r="U282" i="1"/>
  <c r="V282" i="1"/>
  <c r="O283" i="1"/>
  <c r="P283" i="1"/>
  <c r="Q283" i="1"/>
  <c r="R283" i="1"/>
  <c r="S283" i="1"/>
  <c r="T283" i="1"/>
  <c r="V283" i="1" s="1"/>
  <c r="U283" i="1"/>
  <c r="O284" i="1"/>
  <c r="P284" i="1"/>
  <c r="Q284" i="1"/>
  <c r="R284" i="1"/>
  <c r="S284" i="1"/>
  <c r="T284" i="1"/>
  <c r="V284" i="1" s="1"/>
  <c r="U284" i="1"/>
  <c r="O285" i="1"/>
  <c r="P285" i="1"/>
  <c r="Q285" i="1"/>
  <c r="R285" i="1"/>
  <c r="S285" i="1"/>
  <c r="T285" i="1"/>
  <c r="U285" i="1"/>
  <c r="V285" i="1"/>
  <c r="O286" i="1"/>
  <c r="P286" i="1"/>
  <c r="Q286" i="1"/>
  <c r="R286" i="1"/>
  <c r="S286" i="1"/>
  <c r="T286" i="1"/>
  <c r="V286" i="1" s="1"/>
  <c r="U286" i="1"/>
  <c r="O287" i="1"/>
  <c r="P287" i="1"/>
  <c r="Q287" i="1"/>
  <c r="R287" i="1"/>
  <c r="S287" i="1"/>
  <c r="V287" i="1" s="1"/>
  <c r="T287" i="1"/>
  <c r="U287" i="1"/>
  <c r="O288" i="1"/>
  <c r="P288" i="1"/>
  <c r="Q288" i="1"/>
  <c r="R288" i="1"/>
  <c r="S288" i="1"/>
  <c r="T288" i="1"/>
  <c r="V288" i="1" s="1"/>
  <c r="U288" i="1"/>
  <c r="O289" i="1"/>
  <c r="P289" i="1"/>
  <c r="Q289" i="1"/>
  <c r="R289" i="1"/>
  <c r="S289" i="1"/>
  <c r="T289" i="1"/>
  <c r="U289" i="1"/>
  <c r="V289" i="1"/>
  <c r="O290" i="1"/>
  <c r="P290" i="1"/>
  <c r="Q290" i="1"/>
  <c r="R290" i="1"/>
  <c r="S290" i="1"/>
  <c r="T290" i="1"/>
  <c r="V290" i="1" s="1"/>
  <c r="U290" i="1"/>
  <c r="O291" i="1"/>
  <c r="P291" i="1"/>
  <c r="Q291" i="1"/>
  <c r="R291" i="1"/>
  <c r="S291" i="1"/>
  <c r="T291" i="1"/>
  <c r="V291" i="1" s="1"/>
  <c r="U291" i="1"/>
  <c r="O292" i="1"/>
  <c r="P292" i="1"/>
  <c r="Q292" i="1"/>
  <c r="R292" i="1"/>
  <c r="S292" i="1"/>
  <c r="T292" i="1"/>
  <c r="U292" i="1"/>
  <c r="V292" i="1"/>
  <c r="O293" i="1"/>
  <c r="P293" i="1"/>
  <c r="Q293" i="1"/>
  <c r="R293" i="1"/>
  <c r="S293" i="1"/>
  <c r="T293" i="1"/>
  <c r="V293" i="1" s="1"/>
  <c r="U293" i="1"/>
  <c r="O294" i="1"/>
  <c r="P294" i="1"/>
  <c r="Q294" i="1"/>
  <c r="R294" i="1"/>
  <c r="S294" i="1"/>
  <c r="V294" i="1" s="1"/>
  <c r="T294" i="1"/>
  <c r="U294" i="1"/>
  <c r="O295" i="1"/>
  <c r="P295" i="1"/>
  <c r="Q295" i="1"/>
  <c r="R295" i="1"/>
  <c r="S295" i="1"/>
  <c r="T295" i="1"/>
  <c r="V295" i="1" s="1"/>
  <c r="U295" i="1"/>
  <c r="O296" i="1"/>
  <c r="P296" i="1"/>
  <c r="Q296" i="1"/>
  <c r="R296" i="1"/>
  <c r="S296" i="1"/>
  <c r="T296" i="1"/>
  <c r="U296" i="1"/>
  <c r="V296" i="1"/>
  <c r="O297" i="1"/>
  <c r="P297" i="1"/>
  <c r="Q297" i="1"/>
  <c r="R297" i="1"/>
  <c r="S297" i="1"/>
  <c r="T297" i="1"/>
  <c r="V297" i="1" s="1"/>
  <c r="U297" i="1"/>
  <c r="O298" i="1"/>
  <c r="P298" i="1"/>
  <c r="Q298" i="1"/>
  <c r="R298" i="1"/>
  <c r="S298" i="1"/>
  <c r="T298" i="1"/>
  <c r="V298" i="1" s="1"/>
  <c r="U298" i="1"/>
  <c r="O299" i="1"/>
  <c r="P299" i="1"/>
  <c r="Q299" i="1"/>
  <c r="R299" i="1"/>
  <c r="S299" i="1"/>
  <c r="T299" i="1"/>
  <c r="U299" i="1"/>
  <c r="V299" i="1"/>
  <c r="O300" i="1"/>
  <c r="P300" i="1"/>
  <c r="Q300" i="1"/>
  <c r="R300" i="1"/>
  <c r="S300" i="1"/>
  <c r="T300" i="1"/>
  <c r="V300" i="1" s="1"/>
  <c r="U300" i="1"/>
  <c r="O301" i="1"/>
  <c r="P301" i="1"/>
  <c r="Q301" i="1"/>
  <c r="R301" i="1"/>
  <c r="S301" i="1"/>
  <c r="V301" i="1" s="1"/>
  <c r="T301" i="1"/>
  <c r="U301" i="1"/>
  <c r="O302" i="1"/>
  <c r="P302" i="1"/>
  <c r="Q302" i="1"/>
  <c r="R302" i="1"/>
  <c r="S302" i="1"/>
  <c r="T302" i="1"/>
  <c r="V302" i="1" s="1"/>
  <c r="U302" i="1"/>
  <c r="O303" i="1"/>
  <c r="P303" i="1"/>
  <c r="Q303" i="1"/>
  <c r="R303" i="1"/>
  <c r="S303" i="1"/>
  <c r="T303" i="1"/>
  <c r="U303" i="1"/>
  <c r="V303" i="1"/>
  <c r="O304" i="1"/>
  <c r="P304" i="1"/>
  <c r="Q304" i="1"/>
  <c r="R304" i="1"/>
  <c r="S304" i="1"/>
  <c r="T304" i="1"/>
  <c r="V304" i="1" s="1"/>
  <c r="U304" i="1"/>
  <c r="O305" i="1"/>
  <c r="P305" i="1"/>
  <c r="Q305" i="1"/>
  <c r="R305" i="1"/>
  <c r="S305" i="1"/>
  <c r="T305" i="1"/>
  <c r="V305" i="1" s="1"/>
  <c r="U305" i="1"/>
  <c r="O306" i="1"/>
  <c r="P306" i="1"/>
  <c r="Q306" i="1"/>
  <c r="R306" i="1"/>
  <c r="S306" i="1"/>
  <c r="T306" i="1"/>
  <c r="U306" i="1"/>
  <c r="V306" i="1"/>
  <c r="O307" i="1"/>
  <c r="P307" i="1"/>
  <c r="Q307" i="1"/>
  <c r="R307" i="1"/>
  <c r="S307" i="1"/>
  <c r="T307" i="1"/>
  <c r="V307" i="1" s="1"/>
  <c r="U307" i="1"/>
  <c r="O308" i="1"/>
  <c r="P308" i="1"/>
  <c r="Q308" i="1"/>
  <c r="R308" i="1"/>
  <c r="S308" i="1"/>
  <c r="V308" i="1" s="1"/>
  <c r="T308" i="1"/>
  <c r="U308" i="1"/>
  <c r="O309" i="1"/>
  <c r="P309" i="1"/>
  <c r="Q309" i="1"/>
  <c r="R309" i="1"/>
  <c r="S309" i="1"/>
  <c r="T309" i="1"/>
  <c r="V309" i="1" s="1"/>
  <c r="U309" i="1"/>
  <c r="O310" i="1"/>
  <c r="P310" i="1"/>
  <c r="Q310" i="1"/>
  <c r="R310" i="1"/>
  <c r="S310" i="1"/>
  <c r="T310" i="1"/>
  <c r="U310" i="1"/>
  <c r="V310" i="1"/>
  <c r="O311" i="1"/>
  <c r="P311" i="1"/>
  <c r="Q311" i="1"/>
  <c r="R311" i="1"/>
  <c r="S311" i="1"/>
  <c r="T311" i="1"/>
  <c r="V311" i="1" s="1"/>
  <c r="U311" i="1"/>
  <c r="O312" i="1"/>
  <c r="P312" i="1"/>
  <c r="Q312" i="1"/>
  <c r="R312" i="1"/>
  <c r="S312" i="1"/>
  <c r="T312" i="1"/>
  <c r="V312" i="1" s="1"/>
  <c r="U312" i="1"/>
  <c r="O313" i="1"/>
  <c r="P313" i="1"/>
  <c r="Q313" i="1"/>
  <c r="R313" i="1"/>
  <c r="S313" i="1"/>
  <c r="T313" i="1"/>
  <c r="U313" i="1"/>
  <c r="V313" i="1"/>
  <c r="O314" i="1"/>
  <c r="P314" i="1"/>
  <c r="Q314" i="1"/>
  <c r="R314" i="1"/>
  <c r="S314" i="1"/>
  <c r="T314" i="1"/>
  <c r="V314" i="1" s="1"/>
  <c r="U314" i="1"/>
  <c r="O315" i="1"/>
  <c r="P315" i="1"/>
  <c r="Q315" i="1"/>
  <c r="R315" i="1"/>
  <c r="S315" i="1"/>
  <c r="V315" i="1" s="1"/>
  <c r="T315" i="1"/>
  <c r="U315" i="1"/>
  <c r="O316" i="1"/>
  <c r="P316" i="1"/>
  <c r="Q316" i="1"/>
  <c r="R316" i="1"/>
  <c r="S316" i="1"/>
  <c r="T316" i="1"/>
  <c r="V316" i="1" s="1"/>
  <c r="U316" i="1"/>
  <c r="O317" i="1"/>
  <c r="P317" i="1"/>
  <c r="Q317" i="1"/>
  <c r="R317" i="1"/>
  <c r="S317" i="1"/>
  <c r="T317" i="1"/>
  <c r="U317" i="1"/>
  <c r="V317" i="1"/>
  <c r="O318" i="1"/>
  <c r="P318" i="1"/>
  <c r="Q318" i="1"/>
  <c r="R318" i="1"/>
  <c r="S318" i="1"/>
  <c r="T318" i="1"/>
  <c r="V318" i="1" s="1"/>
  <c r="U318" i="1"/>
  <c r="O319" i="1"/>
  <c r="P319" i="1"/>
  <c r="Q319" i="1"/>
  <c r="R319" i="1"/>
  <c r="S319" i="1"/>
  <c r="T319" i="1"/>
  <c r="V319" i="1" s="1"/>
  <c r="U319" i="1"/>
  <c r="O320" i="1"/>
  <c r="P320" i="1"/>
  <c r="Q320" i="1"/>
  <c r="R320" i="1"/>
  <c r="S320" i="1"/>
  <c r="T320" i="1"/>
  <c r="U320" i="1"/>
  <c r="V320" i="1"/>
  <c r="O321" i="1"/>
  <c r="P321" i="1"/>
  <c r="Q321" i="1"/>
  <c r="R321" i="1"/>
  <c r="S321" i="1"/>
  <c r="T321" i="1"/>
  <c r="V321" i="1" s="1"/>
  <c r="U321" i="1"/>
  <c r="O322" i="1"/>
  <c r="P322" i="1"/>
  <c r="Q322" i="1"/>
  <c r="R322" i="1"/>
  <c r="S322" i="1"/>
  <c r="V322" i="1" s="1"/>
  <c r="T322" i="1"/>
  <c r="U322" i="1"/>
  <c r="O323" i="1"/>
  <c r="P323" i="1"/>
  <c r="Q323" i="1"/>
  <c r="R323" i="1"/>
  <c r="S323" i="1"/>
  <c r="T323" i="1"/>
  <c r="V323" i="1" s="1"/>
  <c r="U323" i="1"/>
  <c r="O324" i="1"/>
  <c r="P324" i="1"/>
  <c r="Q324" i="1"/>
  <c r="R324" i="1"/>
  <c r="S324" i="1"/>
  <c r="T324" i="1"/>
  <c r="U324" i="1"/>
  <c r="V324" i="1"/>
  <c r="O325" i="1"/>
  <c r="P325" i="1"/>
  <c r="Q325" i="1"/>
  <c r="R325" i="1"/>
  <c r="S325" i="1"/>
  <c r="T325" i="1"/>
  <c r="V325" i="1" s="1"/>
  <c r="U325" i="1"/>
  <c r="O326" i="1"/>
  <c r="P326" i="1"/>
  <c r="Q326" i="1"/>
  <c r="R326" i="1"/>
  <c r="S326" i="1"/>
  <c r="T326" i="1"/>
  <c r="V326" i="1" s="1"/>
  <c r="U326" i="1"/>
  <c r="O327" i="1"/>
  <c r="P327" i="1"/>
  <c r="Q327" i="1"/>
  <c r="R327" i="1"/>
  <c r="S327" i="1"/>
  <c r="T327" i="1"/>
  <c r="U327" i="1"/>
  <c r="V327" i="1"/>
  <c r="O328" i="1"/>
  <c r="P328" i="1"/>
  <c r="Q328" i="1"/>
  <c r="R328" i="1"/>
  <c r="S328" i="1"/>
  <c r="T328" i="1"/>
  <c r="V328" i="1" s="1"/>
  <c r="U328" i="1"/>
  <c r="O329" i="1"/>
  <c r="P329" i="1"/>
  <c r="Q329" i="1"/>
  <c r="R329" i="1"/>
  <c r="S329" i="1"/>
  <c r="V329" i="1" s="1"/>
  <c r="T329" i="1"/>
  <c r="U329" i="1"/>
  <c r="O330" i="1"/>
  <c r="P330" i="1"/>
  <c r="Q330" i="1"/>
  <c r="R330" i="1"/>
  <c r="S330" i="1"/>
  <c r="T330" i="1"/>
  <c r="V330" i="1" s="1"/>
  <c r="U330" i="1"/>
  <c r="O331" i="1"/>
  <c r="P331" i="1"/>
  <c r="Q331" i="1"/>
  <c r="R331" i="1"/>
  <c r="S331" i="1"/>
  <c r="T331" i="1"/>
  <c r="U331" i="1"/>
  <c r="V331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131" i="1"/>
  <c r="H131" i="1"/>
  <c r="O131" i="1"/>
  <c r="P131" i="1"/>
  <c r="Q131" i="1"/>
  <c r="R131" i="1"/>
  <c r="S131" i="1"/>
  <c r="V131" i="1" s="1"/>
  <c r="T131" i="1"/>
  <c r="U131" i="1"/>
  <c r="G132" i="1"/>
  <c r="H132" i="1"/>
  <c r="O132" i="1"/>
  <c r="P132" i="1"/>
  <c r="Q132" i="1"/>
  <c r="R132" i="1"/>
  <c r="S132" i="1"/>
  <c r="T132" i="1"/>
  <c r="V132" i="1" s="1"/>
  <c r="U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O4" i="24"/>
  <c r="P4" i="24"/>
  <c r="Q4" i="24"/>
  <c r="R4" i="24"/>
  <c r="S4" i="24"/>
  <c r="O5" i="24"/>
  <c r="P5" i="24"/>
  <c r="Q5" i="24"/>
  <c r="R5" i="24"/>
  <c r="S5" i="24"/>
  <c r="O6" i="24"/>
  <c r="P6" i="24"/>
  <c r="Q6" i="24"/>
  <c r="R6" i="24"/>
  <c r="S6" i="24"/>
  <c r="O7" i="24"/>
  <c r="P7" i="24"/>
  <c r="Q7" i="24"/>
  <c r="R7" i="24"/>
  <c r="S7" i="24"/>
  <c r="O8" i="24"/>
  <c r="P8" i="24"/>
  <c r="Q8" i="24"/>
  <c r="R8" i="24"/>
  <c r="S8" i="24"/>
  <c r="O9" i="24"/>
  <c r="P9" i="24"/>
  <c r="Q9" i="24"/>
  <c r="R9" i="24"/>
  <c r="S9" i="24"/>
  <c r="O10" i="24"/>
  <c r="P10" i="24"/>
  <c r="Q10" i="24"/>
  <c r="R10" i="24"/>
  <c r="S10" i="24"/>
  <c r="O11" i="24"/>
  <c r="P11" i="24"/>
  <c r="Q11" i="24"/>
  <c r="R11" i="24"/>
  <c r="S11" i="24"/>
  <c r="O12" i="24"/>
  <c r="P12" i="24"/>
  <c r="Q12" i="24"/>
  <c r="R12" i="24"/>
  <c r="S12" i="24"/>
  <c r="O13" i="24"/>
  <c r="P13" i="24"/>
  <c r="Q13" i="24"/>
  <c r="R13" i="24"/>
  <c r="S13" i="24"/>
  <c r="P14" i="24"/>
  <c r="Q14" i="24"/>
  <c r="R14" i="24"/>
  <c r="S14" i="24"/>
  <c r="P15" i="24"/>
  <c r="Q15" i="24"/>
  <c r="R15" i="24"/>
  <c r="S15" i="24"/>
  <c r="O16" i="24"/>
  <c r="P16" i="24"/>
  <c r="Q16" i="24"/>
  <c r="R16" i="24"/>
  <c r="S16" i="24"/>
  <c r="O17" i="24"/>
  <c r="P17" i="24"/>
  <c r="Q17" i="24"/>
  <c r="R17" i="24"/>
  <c r="S17" i="24"/>
  <c r="P18" i="24"/>
  <c r="Q18" i="24"/>
  <c r="R18" i="24"/>
  <c r="S18" i="24"/>
  <c r="P19" i="24"/>
  <c r="Q19" i="24"/>
  <c r="R19" i="24"/>
  <c r="S19" i="24"/>
  <c r="O20" i="24"/>
  <c r="P20" i="24"/>
  <c r="Q20" i="24"/>
  <c r="R20" i="24"/>
  <c r="S20" i="24"/>
  <c r="O21" i="24"/>
  <c r="P21" i="24"/>
  <c r="Q21" i="24"/>
  <c r="R21" i="24"/>
  <c r="S21" i="24"/>
  <c r="P22" i="24"/>
  <c r="Q22" i="24"/>
  <c r="R22" i="24"/>
  <c r="S22" i="24"/>
  <c r="O23" i="24"/>
  <c r="P23" i="24"/>
  <c r="Q23" i="24"/>
  <c r="R23" i="24"/>
  <c r="S23" i="24"/>
  <c r="O24" i="24"/>
  <c r="P24" i="24"/>
  <c r="Q24" i="24"/>
  <c r="R24" i="24"/>
  <c r="S24" i="24"/>
  <c r="O25" i="24"/>
  <c r="P25" i="24"/>
  <c r="Q25" i="24"/>
  <c r="R25" i="24"/>
  <c r="S25" i="24"/>
  <c r="P26" i="24"/>
  <c r="Q26" i="24"/>
  <c r="R26" i="24"/>
  <c r="S26" i="24"/>
  <c r="O27" i="24"/>
  <c r="P27" i="24"/>
  <c r="Q27" i="24"/>
  <c r="R27" i="24"/>
  <c r="S27" i="24"/>
  <c r="O28" i="24"/>
  <c r="P28" i="24"/>
  <c r="Q28" i="24"/>
  <c r="R28" i="24"/>
  <c r="S28" i="24"/>
  <c r="O29" i="24"/>
  <c r="P29" i="24"/>
  <c r="Q29" i="24"/>
  <c r="R29" i="24"/>
  <c r="S29" i="24"/>
  <c r="P30" i="24"/>
  <c r="Q30" i="24"/>
  <c r="R30" i="24"/>
  <c r="S30" i="24"/>
  <c r="O31" i="24"/>
  <c r="P31" i="24"/>
  <c r="Q31" i="24"/>
  <c r="R31" i="24"/>
  <c r="S31" i="24"/>
  <c r="O32" i="24"/>
  <c r="P32" i="24"/>
  <c r="Q32" i="24"/>
  <c r="R32" i="24"/>
  <c r="S32" i="24"/>
  <c r="O33" i="24"/>
  <c r="P33" i="24"/>
  <c r="Q33" i="24"/>
  <c r="R33" i="24"/>
  <c r="S33" i="24"/>
  <c r="O34" i="24"/>
  <c r="P34" i="24"/>
  <c r="Q34" i="24"/>
  <c r="R34" i="24"/>
  <c r="S34" i="24"/>
  <c r="O35" i="24"/>
  <c r="P35" i="24"/>
  <c r="Q35" i="24"/>
  <c r="R35" i="24"/>
  <c r="S35" i="24"/>
  <c r="O36" i="24"/>
  <c r="P36" i="24"/>
  <c r="Q36" i="24"/>
  <c r="R36" i="24"/>
  <c r="S36" i="24"/>
  <c r="O37" i="24"/>
  <c r="P37" i="24"/>
  <c r="Q37" i="24"/>
  <c r="R37" i="24"/>
  <c r="S37" i="24"/>
  <c r="O38" i="24"/>
  <c r="P38" i="24"/>
  <c r="Q38" i="24"/>
  <c r="R38" i="24"/>
  <c r="S38" i="24"/>
  <c r="O39" i="24"/>
  <c r="P39" i="24"/>
  <c r="Q39" i="24"/>
  <c r="R39" i="24"/>
  <c r="S39" i="24"/>
  <c r="O40" i="24"/>
  <c r="P40" i="24"/>
  <c r="Q40" i="24"/>
  <c r="R40" i="24"/>
  <c r="S40" i="24"/>
  <c r="O41" i="24"/>
  <c r="P41" i="24"/>
  <c r="Q41" i="24"/>
  <c r="R41" i="24"/>
  <c r="S41" i="24"/>
  <c r="O42" i="24"/>
  <c r="P42" i="24"/>
  <c r="Q42" i="24"/>
  <c r="R42" i="24"/>
  <c r="S42" i="24"/>
  <c r="P43" i="24"/>
  <c r="Q43" i="24"/>
  <c r="R43" i="24"/>
  <c r="S43" i="24"/>
  <c r="O44" i="24"/>
  <c r="P44" i="24"/>
  <c r="Q44" i="24"/>
  <c r="R44" i="24"/>
  <c r="S44" i="24"/>
  <c r="O45" i="24"/>
  <c r="P45" i="24"/>
  <c r="Q45" i="24"/>
  <c r="R45" i="24"/>
  <c r="S45" i="24"/>
  <c r="O46" i="24"/>
  <c r="P46" i="24"/>
  <c r="Q46" i="24"/>
  <c r="R46" i="24"/>
  <c r="S46" i="24"/>
  <c r="P47" i="24"/>
  <c r="Q47" i="24"/>
  <c r="R47" i="24"/>
  <c r="S47" i="24"/>
  <c r="O48" i="24"/>
  <c r="P48" i="24"/>
  <c r="Q48" i="24"/>
  <c r="R48" i="24"/>
  <c r="S48" i="24"/>
  <c r="O49" i="24"/>
  <c r="P49" i="24"/>
  <c r="Q49" i="24"/>
  <c r="R49" i="24"/>
  <c r="S49" i="24"/>
  <c r="O50" i="24"/>
  <c r="P50" i="24"/>
  <c r="Q50" i="24"/>
  <c r="R50" i="24"/>
  <c r="S50" i="24"/>
  <c r="O51" i="24"/>
  <c r="P51" i="24"/>
  <c r="Q51" i="24"/>
  <c r="R51" i="24"/>
  <c r="S51" i="24"/>
  <c r="O52" i="24"/>
  <c r="P52" i="24"/>
  <c r="Q52" i="24"/>
  <c r="R52" i="24"/>
  <c r="S52" i="24"/>
  <c r="O53" i="24"/>
  <c r="P53" i="24"/>
  <c r="Q53" i="24"/>
  <c r="R53" i="24"/>
  <c r="S53" i="24"/>
  <c r="O54" i="24"/>
  <c r="P54" i="24"/>
  <c r="Q54" i="24"/>
  <c r="R54" i="24"/>
  <c r="S54" i="24"/>
  <c r="P55" i="24"/>
  <c r="Q55" i="24"/>
  <c r="R55" i="24"/>
  <c r="S55" i="24"/>
  <c r="O56" i="24"/>
  <c r="P56" i="24"/>
  <c r="Q56" i="24"/>
  <c r="R56" i="24"/>
  <c r="S56" i="24"/>
  <c r="P57" i="24"/>
  <c r="Q57" i="24"/>
  <c r="R57" i="24"/>
  <c r="S57" i="24"/>
  <c r="P58" i="24"/>
  <c r="Q58" i="24"/>
  <c r="R58" i="24"/>
  <c r="S58" i="24"/>
  <c r="O59" i="24"/>
  <c r="P59" i="24"/>
  <c r="Q59" i="24"/>
  <c r="R59" i="24"/>
  <c r="S59" i="24"/>
  <c r="O60" i="24"/>
  <c r="P60" i="24"/>
  <c r="Q60" i="24"/>
  <c r="R60" i="24"/>
  <c r="S60" i="24"/>
  <c r="O61" i="24"/>
  <c r="P61" i="24"/>
  <c r="Q61" i="24"/>
  <c r="R61" i="24"/>
  <c r="S61" i="24"/>
  <c r="O62" i="24"/>
  <c r="P62" i="24"/>
  <c r="Q62" i="24"/>
  <c r="R62" i="24"/>
  <c r="S62" i="24"/>
  <c r="O63" i="24"/>
  <c r="P63" i="24"/>
  <c r="Q63" i="24"/>
  <c r="R63" i="24"/>
  <c r="S63" i="24"/>
  <c r="O64" i="24"/>
  <c r="P64" i="24"/>
  <c r="Q64" i="24"/>
  <c r="R64" i="24"/>
  <c r="S64" i="24"/>
  <c r="O65" i="24"/>
  <c r="P65" i="24"/>
  <c r="Q65" i="24"/>
  <c r="R65" i="24"/>
  <c r="S65" i="24"/>
  <c r="O66" i="24"/>
  <c r="P66" i="24"/>
  <c r="Q66" i="24"/>
  <c r="R66" i="24"/>
  <c r="S66" i="24"/>
  <c r="O67" i="24"/>
  <c r="P67" i="24"/>
  <c r="Q67" i="24"/>
  <c r="R67" i="24"/>
  <c r="S67" i="24"/>
  <c r="O68" i="24"/>
  <c r="P68" i="24"/>
  <c r="Q68" i="24"/>
  <c r="R68" i="24"/>
  <c r="S68" i="24"/>
  <c r="O69" i="24"/>
  <c r="P69" i="24"/>
  <c r="Q69" i="24"/>
  <c r="R69" i="24"/>
  <c r="S69" i="24"/>
  <c r="O70" i="24"/>
  <c r="P70" i="24"/>
  <c r="Q70" i="24"/>
  <c r="R70" i="24"/>
  <c r="S70" i="24"/>
  <c r="O71" i="24"/>
  <c r="P71" i="24"/>
  <c r="Q71" i="24"/>
  <c r="R71" i="24"/>
  <c r="S71" i="24"/>
  <c r="O72" i="24"/>
  <c r="P72" i="24"/>
  <c r="Q72" i="24"/>
  <c r="R72" i="24"/>
  <c r="S72" i="24"/>
  <c r="P73" i="24"/>
  <c r="Q73" i="24"/>
  <c r="R73" i="24"/>
  <c r="S73" i="24"/>
  <c r="O74" i="24"/>
  <c r="P74" i="24"/>
  <c r="Q74" i="24"/>
  <c r="R74" i="24"/>
  <c r="S74" i="24"/>
  <c r="O75" i="24"/>
  <c r="P75" i="24"/>
  <c r="Q75" i="24"/>
  <c r="R75" i="24"/>
  <c r="S75" i="24"/>
  <c r="O76" i="24"/>
  <c r="P76" i="24"/>
  <c r="Q76" i="24"/>
  <c r="R76" i="24"/>
  <c r="S76" i="24"/>
  <c r="O77" i="24"/>
  <c r="P77" i="24"/>
  <c r="Q77" i="24"/>
  <c r="R77" i="24"/>
  <c r="S77" i="24"/>
  <c r="O78" i="24"/>
  <c r="P78" i="24"/>
  <c r="Q78" i="24"/>
  <c r="R78" i="24"/>
  <c r="S78" i="24"/>
  <c r="O79" i="24"/>
  <c r="P79" i="24"/>
  <c r="Q79" i="24"/>
  <c r="R79" i="24"/>
  <c r="S79" i="24"/>
  <c r="O80" i="24"/>
  <c r="P80" i="24"/>
  <c r="Q80" i="24"/>
  <c r="R80" i="24"/>
  <c r="S80" i="24"/>
  <c r="O81" i="24"/>
  <c r="P81" i="24"/>
  <c r="Q81" i="24"/>
  <c r="R81" i="24"/>
  <c r="S81" i="24"/>
  <c r="O82" i="24"/>
  <c r="P82" i="24"/>
  <c r="Q82" i="24"/>
  <c r="R82" i="24"/>
  <c r="S82" i="24"/>
  <c r="O83" i="24"/>
  <c r="P83" i="24"/>
  <c r="Q83" i="24"/>
  <c r="R83" i="24"/>
  <c r="S83" i="24"/>
  <c r="O84" i="24"/>
  <c r="P84" i="24"/>
  <c r="Q84" i="24"/>
  <c r="R84" i="24"/>
  <c r="S84" i="24"/>
  <c r="P85" i="24"/>
  <c r="Q85" i="24"/>
  <c r="R85" i="24"/>
  <c r="S85" i="24"/>
  <c r="P86" i="24"/>
  <c r="Q86" i="24"/>
  <c r="R86" i="24"/>
  <c r="S86" i="24"/>
  <c r="O87" i="24"/>
  <c r="P87" i="24"/>
  <c r="Q87" i="24"/>
  <c r="R87" i="24"/>
  <c r="S87" i="24"/>
  <c r="O88" i="24"/>
  <c r="P88" i="24"/>
  <c r="Q88" i="24"/>
  <c r="R88" i="24"/>
  <c r="S88" i="24"/>
  <c r="O89" i="24"/>
  <c r="P89" i="24"/>
  <c r="Q89" i="24"/>
  <c r="R89" i="24"/>
  <c r="S89" i="24"/>
  <c r="O90" i="24"/>
  <c r="P90" i="24"/>
  <c r="Q90" i="24"/>
  <c r="R90" i="24"/>
  <c r="S90" i="24"/>
  <c r="O91" i="24"/>
  <c r="P91" i="24"/>
  <c r="Q91" i="24"/>
  <c r="R91" i="24"/>
  <c r="S91" i="24"/>
  <c r="O92" i="24"/>
  <c r="P92" i="24"/>
  <c r="Q92" i="24"/>
  <c r="R92" i="24"/>
  <c r="S92" i="24"/>
  <c r="O93" i="24"/>
  <c r="P93" i="24"/>
  <c r="Q93" i="24"/>
  <c r="R93" i="24"/>
  <c r="S93" i="24"/>
  <c r="O94" i="24"/>
  <c r="P94" i="24"/>
  <c r="Q94" i="24"/>
  <c r="R94" i="24"/>
  <c r="S94" i="24"/>
  <c r="O95" i="24"/>
  <c r="P95" i="24"/>
  <c r="Q95" i="24"/>
  <c r="R95" i="24"/>
  <c r="S95" i="24"/>
  <c r="O96" i="24"/>
  <c r="P96" i="24"/>
  <c r="Q96" i="24"/>
  <c r="R96" i="24"/>
  <c r="S96" i="24"/>
  <c r="O97" i="24"/>
  <c r="P97" i="24"/>
  <c r="Q97" i="24"/>
  <c r="R97" i="24"/>
  <c r="S97" i="24"/>
  <c r="O98" i="24"/>
  <c r="P98" i="24"/>
  <c r="Q98" i="24"/>
  <c r="R98" i="24"/>
  <c r="S98" i="24"/>
  <c r="O99" i="24"/>
  <c r="P99" i="24"/>
  <c r="Q99" i="24"/>
  <c r="R99" i="24"/>
  <c r="S99" i="24"/>
  <c r="O100" i="24"/>
  <c r="P100" i="24"/>
  <c r="Q100" i="24"/>
  <c r="R100" i="24"/>
  <c r="S100" i="24"/>
  <c r="O101" i="24"/>
  <c r="P101" i="24"/>
  <c r="Q101" i="24"/>
  <c r="R101" i="24"/>
  <c r="S101" i="24"/>
  <c r="P102" i="24"/>
  <c r="Q102" i="24"/>
  <c r="R102" i="24"/>
  <c r="S102" i="24"/>
  <c r="O103" i="24"/>
  <c r="P103" i="24"/>
  <c r="Q103" i="24"/>
  <c r="R103" i="24"/>
  <c r="S103" i="24"/>
  <c r="O104" i="24"/>
  <c r="P104" i="24"/>
  <c r="Q104" i="24"/>
  <c r="R104" i="24"/>
  <c r="S104" i="24"/>
  <c r="O105" i="24"/>
  <c r="P105" i="24"/>
  <c r="Q105" i="24"/>
  <c r="R105" i="24"/>
  <c r="S105" i="24"/>
  <c r="O106" i="24"/>
  <c r="P106" i="24"/>
  <c r="Q106" i="24"/>
  <c r="R106" i="24"/>
  <c r="S106" i="24"/>
  <c r="O107" i="24"/>
  <c r="P107" i="24"/>
  <c r="Q107" i="24"/>
  <c r="R107" i="24"/>
  <c r="S107" i="24"/>
  <c r="O108" i="24"/>
  <c r="P108" i="24"/>
  <c r="Q108" i="24"/>
  <c r="R108" i="24"/>
  <c r="S108" i="24"/>
  <c r="O109" i="24"/>
  <c r="P109" i="24"/>
  <c r="Q109" i="24"/>
  <c r="R109" i="24"/>
  <c r="S109" i="24"/>
  <c r="O110" i="24"/>
  <c r="P110" i="24"/>
  <c r="Q110" i="24"/>
  <c r="R110" i="24"/>
  <c r="S110" i="24"/>
  <c r="O111" i="24"/>
  <c r="P111" i="24"/>
  <c r="Q111" i="24"/>
  <c r="R111" i="24"/>
  <c r="S111" i="24"/>
  <c r="O112" i="24"/>
  <c r="P112" i="24"/>
  <c r="Q112" i="24"/>
  <c r="R112" i="24"/>
  <c r="S112" i="24"/>
  <c r="P113" i="24"/>
  <c r="Q113" i="24"/>
  <c r="R113" i="24"/>
  <c r="S113" i="24"/>
  <c r="P114" i="24"/>
  <c r="Q114" i="24"/>
  <c r="R114" i="24"/>
  <c r="S114" i="24"/>
  <c r="O115" i="24"/>
  <c r="P115" i="24"/>
  <c r="Q115" i="24"/>
  <c r="R115" i="24"/>
  <c r="S115" i="24"/>
  <c r="O116" i="24"/>
  <c r="P116" i="24"/>
  <c r="Q116" i="24"/>
  <c r="R116" i="24"/>
  <c r="S116" i="24"/>
  <c r="O117" i="24"/>
  <c r="P117" i="24"/>
  <c r="Q117" i="24"/>
  <c r="R117" i="24"/>
  <c r="S117" i="24"/>
  <c r="O118" i="24"/>
  <c r="P118" i="24"/>
  <c r="Q118" i="24"/>
  <c r="R118" i="24"/>
  <c r="S118" i="24"/>
  <c r="O119" i="24"/>
  <c r="P119" i="24"/>
  <c r="Q119" i="24"/>
  <c r="R119" i="24"/>
  <c r="S119" i="24"/>
  <c r="T119" i="24"/>
  <c r="V119" i="24" s="1"/>
  <c r="U119" i="24"/>
  <c r="O120" i="24"/>
  <c r="P120" i="24"/>
  <c r="Q120" i="24"/>
  <c r="R120" i="24"/>
  <c r="S120" i="24"/>
  <c r="T120" i="24"/>
  <c r="V120" i="24" s="1"/>
  <c r="U120" i="24"/>
  <c r="P121" i="24"/>
  <c r="Q121" i="24"/>
  <c r="R121" i="24"/>
  <c r="S121" i="24"/>
  <c r="O122" i="24"/>
  <c r="P122" i="24"/>
  <c r="Q122" i="24"/>
  <c r="R122" i="24"/>
  <c r="S122" i="24"/>
  <c r="T122" i="24"/>
  <c r="V122" i="24" s="1"/>
  <c r="U122" i="24"/>
  <c r="O123" i="24"/>
  <c r="P123" i="24"/>
  <c r="Q123" i="24"/>
  <c r="R123" i="24"/>
  <c r="S123" i="24"/>
  <c r="T123" i="24"/>
  <c r="U123" i="24"/>
  <c r="O124" i="24"/>
  <c r="P124" i="24"/>
  <c r="Q124" i="24"/>
  <c r="R124" i="24"/>
  <c r="S124" i="24"/>
  <c r="T124" i="24"/>
  <c r="V124" i="24" s="1"/>
  <c r="U124" i="24"/>
  <c r="P125" i="24"/>
  <c r="Q125" i="24"/>
  <c r="R125" i="24"/>
  <c r="S125" i="24"/>
  <c r="T125" i="24"/>
  <c r="U125" i="24"/>
  <c r="O126" i="24"/>
  <c r="P126" i="24"/>
  <c r="Q126" i="24"/>
  <c r="R126" i="24"/>
  <c r="S126" i="24"/>
  <c r="T126" i="24"/>
  <c r="V126" i="24" s="1"/>
  <c r="U126" i="24"/>
  <c r="O127" i="24"/>
  <c r="P127" i="24"/>
  <c r="Q127" i="24"/>
  <c r="R127" i="24"/>
  <c r="S127" i="24"/>
  <c r="T127" i="24"/>
  <c r="U127" i="24"/>
  <c r="V127" i="24"/>
  <c r="P128" i="24"/>
  <c r="Q128" i="24"/>
  <c r="R128" i="24"/>
  <c r="S128" i="24"/>
  <c r="T128" i="24"/>
  <c r="U128" i="24"/>
  <c r="P129" i="24"/>
  <c r="Q129" i="24"/>
  <c r="R129" i="24"/>
  <c r="S129" i="24"/>
  <c r="U129" i="24"/>
  <c r="O130" i="24"/>
  <c r="P130" i="24"/>
  <c r="Q130" i="24"/>
  <c r="R130" i="24"/>
  <c r="S130" i="24"/>
  <c r="V130" i="24" s="1"/>
  <c r="T130" i="24"/>
  <c r="U130" i="24"/>
  <c r="O131" i="24"/>
  <c r="P131" i="24"/>
  <c r="Q131" i="24"/>
  <c r="R131" i="24"/>
  <c r="S131" i="24"/>
  <c r="T131" i="24"/>
  <c r="U131" i="24"/>
  <c r="P132" i="24"/>
  <c r="Q132" i="24"/>
  <c r="R132" i="24"/>
  <c r="S132" i="24"/>
  <c r="T132" i="24"/>
  <c r="U132" i="24"/>
  <c r="O133" i="24"/>
  <c r="P133" i="24"/>
  <c r="Q133" i="24"/>
  <c r="R133" i="24"/>
  <c r="S133" i="24"/>
  <c r="T133" i="24"/>
  <c r="U133" i="24"/>
  <c r="O134" i="24"/>
  <c r="P134" i="24"/>
  <c r="Q134" i="24"/>
  <c r="R134" i="24"/>
  <c r="S134" i="24"/>
  <c r="T134" i="24"/>
  <c r="U134" i="24"/>
  <c r="V134" i="24"/>
  <c r="O135" i="24"/>
  <c r="P135" i="24"/>
  <c r="Q135" i="24"/>
  <c r="R135" i="24"/>
  <c r="S135" i="24"/>
  <c r="O136" i="24"/>
  <c r="P136" i="24"/>
  <c r="Q136" i="24"/>
  <c r="R136" i="24"/>
  <c r="S136" i="24"/>
  <c r="T136" i="24"/>
  <c r="U136" i="24"/>
  <c r="O137" i="24"/>
  <c r="P137" i="24"/>
  <c r="Q137" i="24"/>
  <c r="R137" i="24"/>
  <c r="S137" i="24"/>
  <c r="V137" i="24" s="1"/>
  <c r="T137" i="24"/>
  <c r="U137" i="24"/>
  <c r="O138" i="24"/>
  <c r="P138" i="24"/>
  <c r="Q138" i="24"/>
  <c r="R138" i="24"/>
  <c r="S138" i="24"/>
  <c r="T138" i="24"/>
  <c r="V138" i="24" s="1"/>
  <c r="U138" i="24"/>
  <c r="O139" i="24"/>
  <c r="P139" i="24"/>
  <c r="Q139" i="24"/>
  <c r="R139" i="24"/>
  <c r="S139" i="24"/>
  <c r="T139" i="24"/>
  <c r="U139" i="24"/>
  <c r="O140" i="24"/>
  <c r="P140" i="24"/>
  <c r="Q140" i="24"/>
  <c r="R140" i="24"/>
  <c r="S140" i="24"/>
  <c r="T140" i="24"/>
  <c r="U140" i="24"/>
  <c r="P141" i="24"/>
  <c r="Q141" i="24"/>
  <c r="R141" i="24"/>
  <c r="S141" i="24"/>
  <c r="T141" i="24"/>
  <c r="U141" i="24"/>
  <c r="P142" i="24"/>
  <c r="Q142" i="24"/>
  <c r="R142" i="24"/>
  <c r="S142" i="24"/>
  <c r="T142" i="24"/>
  <c r="U142" i="24"/>
  <c r="O143" i="24"/>
  <c r="P143" i="24"/>
  <c r="Q143" i="24"/>
  <c r="R143" i="24"/>
  <c r="S143" i="24"/>
  <c r="U143" i="24"/>
  <c r="O144" i="24"/>
  <c r="P144" i="24"/>
  <c r="Q144" i="24"/>
  <c r="R144" i="24"/>
  <c r="S144" i="24"/>
  <c r="T144" i="24"/>
  <c r="U144" i="24"/>
  <c r="O145" i="24"/>
  <c r="P145" i="24"/>
  <c r="Q145" i="24"/>
  <c r="R145" i="24"/>
  <c r="S145" i="24"/>
  <c r="T145" i="24"/>
  <c r="U145" i="24"/>
  <c r="O146" i="24"/>
  <c r="P146" i="24"/>
  <c r="Q146" i="24"/>
  <c r="R146" i="24"/>
  <c r="S146" i="24"/>
  <c r="V146" i="24" s="1"/>
  <c r="T146" i="24"/>
  <c r="U146" i="24"/>
  <c r="O147" i="24"/>
  <c r="P147" i="24"/>
  <c r="Q147" i="24"/>
  <c r="R147" i="24"/>
  <c r="S147" i="24"/>
  <c r="T147" i="24"/>
  <c r="U147" i="24"/>
  <c r="O148" i="24"/>
  <c r="P148" i="24"/>
  <c r="Q148" i="24"/>
  <c r="R148" i="24"/>
  <c r="S148" i="24"/>
  <c r="T148" i="24"/>
  <c r="V148" i="24" s="1"/>
  <c r="U148" i="24"/>
  <c r="O149" i="24"/>
  <c r="P149" i="24"/>
  <c r="Q149" i="24"/>
  <c r="R149" i="24"/>
  <c r="S149" i="24"/>
  <c r="O150" i="24"/>
  <c r="P150" i="24"/>
  <c r="Q150" i="24"/>
  <c r="R150" i="24"/>
  <c r="S150" i="24"/>
  <c r="T150" i="24"/>
  <c r="U150" i="24"/>
  <c r="O151" i="24"/>
  <c r="P151" i="24"/>
  <c r="Q151" i="24"/>
  <c r="R151" i="24"/>
  <c r="S151" i="24"/>
  <c r="T151" i="24"/>
  <c r="U151" i="24"/>
  <c r="V151" i="24"/>
  <c r="O152" i="24"/>
  <c r="P152" i="24"/>
  <c r="Q152" i="24"/>
  <c r="R152" i="24"/>
  <c r="S152" i="24"/>
  <c r="T152" i="24"/>
  <c r="U152" i="24"/>
  <c r="P153" i="24"/>
  <c r="Q153" i="24"/>
  <c r="R153" i="24"/>
  <c r="S153" i="24"/>
  <c r="T153" i="24"/>
  <c r="U153" i="24"/>
  <c r="O154" i="24"/>
  <c r="P154" i="24"/>
  <c r="Q154" i="24"/>
  <c r="R154" i="24"/>
  <c r="S154" i="24"/>
  <c r="T154" i="24"/>
  <c r="U154" i="24"/>
  <c r="O155" i="24"/>
  <c r="P155" i="24"/>
  <c r="Q155" i="24"/>
  <c r="R155" i="24"/>
  <c r="S155" i="24"/>
  <c r="T155" i="24"/>
  <c r="U155" i="24"/>
  <c r="O156" i="24"/>
  <c r="P156" i="24"/>
  <c r="Q156" i="24"/>
  <c r="R156" i="24"/>
  <c r="S156" i="24"/>
  <c r="T156" i="24"/>
  <c r="U156" i="24"/>
  <c r="P157" i="24"/>
  <c r="Q157" i="24"/>
  <c r="R157" i="24"/>
  <c r="S157" i="24"/>
  <c r="U157" i="24"/>
  <c r="P158" i="24"/>
  <c r="Q158" i="24"/>
  <c r="R158" i="24"/>
  <c r="S158" i="24"/>
  <c r="T158" i="24"/>
  <c r="U158" i="24"/>
  <c r="O159" i="24"/>
  <c r="P159" i="24"/>
  <c r="Q159" i="24"/>
  <c r="R159" i="24"/>
  <c r="S159" i="24"/>
  <c r="T159" i="24"/>
  <c r="U159" i="24"/>
  <c r="O160" i="24"/>
  <c r="P160" i="24"/>
  <c r="Q160" i="24"/>
  <c r="R160" i="24"/>
  <c r="S160" i="24"/>
  <c r="V160" i="24" s="1"/>
  <c r="T160" i="24"/>
  <c r="U160" i="24"/>
  <c r="P161" i="24"/>
  <c r="Q161" i="24"/>
  <c r="R161" i="24"/>
  <c r="S161" i="24"/>
  <c r="T161" i="24"/>
  <c r="V161" i="24" s="1"/>
  <c r="U161" i="24"/>
  <c r="O162" i="24"/>
  <c r="P162" i="24"/>
  <c r="Q162" i="24"/>
  <c r="R162" i="24"/>
  <c r="S162" i="24"/>
  <c r="T162" i="24"/>
  <c r="V162" i="24" s="1"/>
  <c r="U162" i="24"/>
  <c r="O163" i="24"/>
  <c r="P163" i="24"/>
  <c r="Q163" i="24"/>
  <c r="R163" i="24"/>
  <c r="S163" i="24"/>
  <c r="O164" i="24"/>
  <c r="P164" i="24"/>
  <c r="Q164" i="24"/>
  <c r="R164" i="24"/>
  <c r="S164" i="24"/>
  <c r="T164" i="24"/>
  <c r="V164" i="24" s="1"/>
  <c r="U164" i="24"/>
  <c r="O165" i="24"/>
  <c r="P165" i="24"/>
  <c r="Q165" i="24"/>
  <c r="R165" i="24"/>
  <c r="S165" i="24"/>
  <c r="V165" i="24" s="1"/>
  <c r="T165" i="24"/>
  <c r="U165" i="24"/>
  <c r="O166" i="24"/>
  <c r="P166" i="24"/>
  <c r="Q166" i="24"/>
  <c r="R166" i="24"/>
  <c r="S166" i="24"/>
  <c r="T166" i="24"/>
  <c r="V166" i="24" s="1"/>
  <c r="U166" i="24"/>
  <c r="O167" i="24"/>
  <c r="P167" i="24"/>
  <c r="Q167" i="24"/>
  <c r="R167" i="24"/>
  <c r="S167" i="24"/>
  <c r="V167" i="24" s="1"/>
  <c r="T167" i="24"/>
  <c r="U167" i="24"/>
  <c r="O168" i="24"/>
  <c r="P168" i="24"/>
  <c r="Q168" i="24"/>
  <c r="R168" i="24"/>
  <c r="S168" i="24"/>
  <c r="T168" i="24"/>
  <c r="U168" i="24"/>
  <c r="P169" i="24"/>
  <c r="Q169" i="24"/>
  <c r="R169" i="24"/>
  <c r="S169" i="24"/>
  <c r="V169" i="24" s="1"/>
  <c r="T169" i="24"/>
  <c r="U169" i="24"/>
  <c r="P170" i="24"/>
  <c r="Q170" i="24"/>
  <c r="R170" i="24"/>
  <c r="S170" i="24"/>
  <c r="T170" i="24"/>
  <c r="V170" i="24" s="1"/>
  <c r="U170" i="24"/>
  <c r="O171" i="24"/>
  <c r="P171" i="24"/>
  <c r="Q171" i="24"/>
  <c r="R171" i="24"/>
  <c r="S171" i="24"/>
  <c r="U171" i="24"/>
  <c r="O172" i="24"/>
  <c r="P172" i="24"/>
  <c r="Q172" i="24"/>
  <c r="R172" i="24"/>
  <c r="S172" i="24"/>
  <c r="V172" i="24" s="1"/>
  <c r="T172" i="24"/>
  <c r="U172" i="24"/>
  <c r="O173" i="24"/>
  <c r="P173" i="24"/>
  <c r="Q173" i="24"/>
  <c r="R173" i="24"/>
  <c r="S173" i="24"/>
  <c r="T173" i="24"/>
  <c r="V173" i="24" s="1"/>
  <c r="U173" i="24"/>
  <c r="O174" i="24"/>
  <c r="P174" i="24"/>
  <c r="Q174" i="24"/>
  <c r="R174" i="24"/>
  <c r="S174" i="24"/>
  <c r="T174" i="24"/>
  <c r="U174" i="24"/>
  <c r="O175" i="24"/>
  <c r="P175" i="24"/>
  <c r="Q175" i="24"/>
  <c r="R175" i="24"/>
  <c r="S175" i="24"/>
  <c r="T175" i="24"/>
  <c r="U175" i="24"/>
  <c r="O176" i="24"/>
  <c r="P176" i="24"/>
  <c r="Q176" i="24"/>
  <c r="R176" i="24"/>
  <c r="S176" i="24"/>
  <c r="V176" i="24" s="1"/>
  <c r="T176" i="24"/>
  <c r="U176" i="24"/>
  <c r="O177" i="24"/>
  <c r="P177" i="24"/>
  <c r="Q177" i="24"/>
  <c r="R177" i="24"/>
  <c r="S177" i="24"/>
  <c r="T177" i="24"/>
  <c r="O178" i="24"/>
  <c r="P178" i="24"/>
  <c r="Q178" i="24"/>
  <c r="R178" i="24"/>
  <c r="S178" i="24"/>
  <c r="T178" i="24"/>
  <c r="U178" i="24"/>
  <c r="O179" i="24"/>
  <c r="P179" i="24"/>
  <c r="Q179" i="24"/>
  <c r="R179" i="24"/>
  <c r="S179" i="24"/>
  <c r="T179" i="24"/>
  <c r="U179" i="24"/>
  <c r="O180" i="24"/>
  <c r="P180" i="24"/>
  <c r="Q180" i="24"/>
  <c r="R180" i="24"/>
  <c r="S180" i="24"/>
  <c r="T180" i="24"/>
  <c r="U180" i="24"/>
  <c r="P181" i="24"/>
  <c r="Q181" i="24"/>
  <c r="R181" i="24"/>
  <c r="S181" i="24"/>
  <c r="T181" i="24"/>
  <c r="U181" i="24"/>
  <c r="O182" i="24"/>
  <c r="P182" i="24"/>
  <c r="Q182" i="24"/>
  <c r="R182" i="24"/>
  <c r="S182" i="24"/>
  <c r="T182" i="24"/>
  <c r="V182" i="24" s="1"/>
  <c r="U182" i="24"/>
  <c r="O183" i="24"/>
  <c r="P183" i="24"/>
  <c r="Q183" i="24"/>
  <c r="R183" i="24"/>
  <c r="S183" i="24"/>
  <c r="T183" i="24"/>
  <c r="U183" i="24"/>
  <c r="V183" i="24"/>
  <c r="O184" i="24"/>
  <c r="P184" i="24"/>
  <c r="Q184" i="24"/>
  <c r="R184" i="24"/>
  <c r="S184" i="24"/>
  <c r="T184" i="24"/>
  <c r="U184" i="24"/>
  <c r="O185" i="24"/>
  <c r="P185" i="24"/>
  <c r="Q185" i="24"/>
  <c r="R185" i="24"/>
  <c r="S185" i="24"/>
  <c r="T185" i="24"/>
  <c r="U185" i="24"/>
  <c r="O186" i="24"/>
  <c r="P186" i="24"/>
  <c r="Q186" i="24"/>
  <c r="R186" i="24"/>
  <c r="S186" i="24"/>
  <c r="T186" i="24"/>
  <c r="U186" i="24"/>
  <c r="P187" i="24"/>
  <c r="Q187" i="24"/>
  <c r="R187" i="24"/>
  <c r="S187" i="24"/>
  <c r="T187" i="24"/>
  <c r="V187" i="24" s="1"/>
  <c r="U187" i="24"/>
  <c r="O188" i="24"/>
  <c r="P188" i="24"/>
  <c r="Q188" i="24"/>
  <c r="R188" i="24"/>
  <c r="S188" i="24"/>
  <c r="T188" i="24"/>
  <c r="U188" i="24"/>
  <c r="V188" i="24"/>
  <c r="O189" i="24"/>
  <c r="P189" i="24"/>
  <c r="Q189" i="24"/>
  <c r="R189" i="24"/>
  <c r="S189" i="24"/>
  <c r="T189" i="24"/>
  <c r="V189" i="24" s="1"/>
  <c r="U189" i="24"/>
  <c r="O190" i="24"/>
  <c r="P190" i="24"/>
  <c r="Q190" i="24"/>
  <c r="R190" i="24"/>
  <c r="S190" i="24"/>
  <c r="T190" i="24"/>
  <c r="U190" i="24"/>
  <c r="O191" i="24"/>
  <c r="P191" i="24"/>
  <c r="Q191" i="24"/>
  <c r="R191" i="24"/>
  <c r="S191" i="24"/>
  <c r="O192" i="24"/>
  <c r="P192" i="24"/>
  <c r="Q192" i="24"/>
  <c r="R192" i="24"/>
  <c r="S192" i="24"/>
  <c r="T192" i="24"/>
  <c r="U192" i="24"/>
  <c r="O193" i="24"/>
  <c r="P193" i="24"/>
  <c r="Q193" i="24"/>
  <c r="R193" i="24"/>
  <c r="S193" i="24"/>
  <c r="T193" i="24"/>
  <c r="U193" i="24"/>
  <c r="O194" i="24"/>
  <c r="P194" i="24"/>
  <c r="Q194" i="24"/>
  <c r="R194" i="24"/>
  <c r="S194" i="24"/>
  <c r="T194" i="24"/>
  <c r="U194" i="24"/>
  <c r="O195" i="24"/>
  <c r="P195" i="24"/>
  <c r="Q195" i="24"/>
  <c r="R195" i="24"/>
  <c r="S195" i="24"/>
  <c r="T195" i="24"/>
  <c r="U195" i="24"/>
  <c r="P196" i="24"/>
  <c r="Q196" i="24"/>
  <c r="R196" i="24"/>
  <c r="S196" i="24"/>
  <c r="T196" i="24"/>
  <c r="U196" i="24"/>
  <c r="P197" i="24"/>
  <c r="Q197" i="24"/>
  <c r="R197" i="24"/>
  <c r="S197" i="24"/>
  <c r="T197" i="24"/>
  <c r="U197" i="24"/>
  <c r="V197" i="24"/>
  <c r="O198" i="24"/>
  <c r="P198" i="24"/>
  <c r="Q198" i="24"/>
  <c r="R198" i="24"/>
  <c r="S198" i="24"/>
  <c r="T198" i="24"/>
  <c r="V198" i="24" s="1"/>
  <c r="U198" i="24"/>
  <c r="O199" i="24"/>
  <c r="P199" i="24"/>
  <c r="Q199" i="24"/>
  <c r="R199" i="24"/>
  <c r="S199" i="24"/>
  <c r="T199" i="24"/>
  <c r="U199" i="24"/>
  <c r="O200" i="24"/>
  <c r="P200" i="24"/>
  <c r="Q200" i="24"/>
  <c r="R200" i="24"/>
  <c r="S200" i="24"/>
  <c r="T200" i="24"/>
  <c r="U200" i="24"/>
  <c r="V200" i="24"/>
  <c r="O201" i="24"/>
  <c r="P201" i="24"/>
  <c r="Q201" i="24"/>
  <c r="R201" i="24"/>
  <c r="S201" i="24"/>
  <c r="T201" i="24"/>
  <c r="U201" i="24"/>
  <c r="O202" i="24"/>
  <c r="P202" i="24"/>
  <c r="Q202" i="24"/>
  <c r="R202" i="24"/>
  <c r="S202" i="24"/>
  <c r="V202" i="24" s="1"/>
  <c r="T202" i="24"/>
  <c r="U202" i="24"/>
  <c r="O203" i="24"/>
  <c r="P203" i="24"/>
  <c r="Q203" i="24"/>
  <c r="R203" i="24"/>
  <c r="S203" i="24"/>
  <c r="T203" i="24"/>
  <c r="U203" i="24"/>
  <c r="O204" i="24"/>
  <c r="P204" i="24"/>
  <c r="Q204" i="24"/>
  <c r="R204" i="24"/>
  <c r="S204" i="24"/>
  <c r="V204" i="24" s="1"/>
  <c r="T204" i="24"/>
  <c r="U204" i="24"/>
  <c r="O205" i="24"/>
  <c r="P205" i="24"/>
  <c r="Q205" i="24"/>
  <c r="R205" i="24"/>
  <c r="S205" i="24"/>
  <c r="T205" i="24"/>
  <c r="U205" i="24"/>
  <c r="O206" i="24"/>
  <c r="P206" i="24"/>
  <c r="Q206" i="24"/>
  <c r="R206" i="24"/>
  <c r="S206" i="24"/>
  <c r="T206" i="24"/>
  <c r="U206" i="24"/>
  <c r="O207" i="24"/>
  <c r="P207" i="24"/>
  <c r="Q207" i="24"/>
  <c r="R207" i="24"/>
  <c r="S207" i="24"/>
  <c r="T207" i="24"/>
  <c r="U207" i="24"/>
  <c r="V207" i="24"/>
  <c r="O208" i="24"/>
  <c r="P208" i="24"/>
  <c r="Q208" i="24"/>
  <c r="R208" i="24"/>
  <c r="S208" i="24"/>
  <c r="T208" i="24"/>
  <c r="U208" i="24"/>
  <c r="O209" i="24"/>
  <c r="P209" i="24"/>
  <c r="Q209" i="24"/>
  <c r="R209" i="24"/>
  <c r="S209" i="24"/>
  <c r="V209" i="24" s="1"/>
  <c r="T209" i="24"/>
  <c r="U209" i="24"/>
  <c r="O210" i="24"/>
  <c r="P210" i="24"/>
  <c r="Q210" i="24"/>
  <c r="R210" i="24"/>
  <c r="S210" i="24"/>
  <c r="T210" i="24"/>
  <c r="V210" i="24" s="1"/>
  <c r="U210" i="24"/>
  <c r="O211" i="24"/>
  <c r="P211" i="24"/>
  <c r="Q211" i="24"/>
  <c r="R211" i="24"/>
  <c r="S211" i="24"/>
  <c r="T211" i="24"/>
  <c r="U211" i="24"/>
  <c r="V211" i="24"/>
  <c r="O212" i="24"/>
  <c r="P212" i="24"/>
  <c r="Q212" i="24"/>
  <c r="R212" i="24"/>
  <c r="S212" i="24"/>
  <c r="T212" i="24"/>
  <c r="V212" i="24" s="1"/>
  <c r="U212" i="24"/>
  <c r="O213" i="24"/>
  <c r="P213" i="24"/>
  <c r="Q213" i="24"/>
  <c r="R213" i="24"/>
  <c r="S213" i="24"/>
  <c r="T213" i="24"/>
  <c r="V213" i="24" s="1"/>
  <c r="U213" i="24"/>
  <c r="O214" i="24"/>
  <c r="P214" i="24"/>
  <c r="Q214" i="24"/>
  <c r="R214" i="24"/>
  <c r="S214" i="24"/>
  <c r="V214" i="24" s="1"/>
  <c r="T214" i="24"/>
  <c r="U214" i="24"/>
  <c r="O215" i="24"/>
  <c r="P215" i="24"/>
  <c r="Q215" i="24"/>
  <c r="R215" i="24"/>
  <c r="S215" i="24"/>
  <c r="T215" i="24"/>
  <c r="V215" i="24" s="1"/>
  <c r="U215" i="24"/>
  <c r="O216" i="24"/>
  <c r="P216" i="24"/>
  <c r="Q216" i="24"/>
  <c r="R216" i="24"/>
  <c r="S216" i="24"/>
  <c r="T216" i="24"/>
  <c r="U216" i="24"/>
  <c r="V216" i="24"/>
  <c r="O217" i="24"/>
  <c r="P217" i="24"/>
  <c r="Q217" i="24"/>
  <c r="R217" i="24"/>
  <c r="S217" i="24"/>
  <c r="T217" i="24"/>
  <c r="V217" i="24" s="1"/>
  <c r="U217" i="24"/>
  <c r="O218" i="24"/>
  <c r="P218" i="24"/>
  <c r="Q218" i="24"/>
  <c r="R218" i="24"/>
  <c r="S218" i="24"/>
  <c r="T218" i="24"/>
  <c r="U218" i="24"/>
  <c r="V218" i="24"/>
  <c r="O219" i="24"/>
  <c r="P219" i="24"/>
  <c r="Q219" i="24"/>
  <c r="R219" i="24"/>
  <c r="S219" i="24"/>
  <c r="T219" i="24"/>
  <c r="V219" i="24" s="1"/>
  <c r="U219" i="24"/>
  <c r="O220" i="24"/>
  <c r="P220" i="24"/>
  <c r="Q220" i="24"/>
  <c r="R220" i="24"/>
  <c r="S220" i="24"/>
  <c r="T220" i="24"/>
  <c r="V220" i="24" s="1"/>
  <c r="U220" i="24"/>
  <c r="O221" i="24"/>
  <c r="P221" i="24"/>
  <c r="Q221" i="24"/>
  <c r="R221" i="24"/>
  <c r="S221" i="24"/>
  <c r="V221" i="24" s="1"/>
  <c r="T221" i="24"/>
  <c r="U221" i="24"/>
  <c r="O222" i="24"/>
  <c r="P222" i="24"/>
  <c r="Q222" i="24"/>
  <c r="R222" i="24"/>
  <c r="S222" i="24"/>
  <c r="T222" i="24"/>
  <c r="V222" i="24" s="1"/>
  <c r="U222" i="24"/>
  <c r="O223" i="24"/>
  <c r="P223" i="24"/>
  <c r="Q223" i="24"/>
  <c r="R223" i="24"/>
  <c r="S223" i="24"/>
  <c r="V223" i="24" s="1"/>
  <c r="T223" i="24"/>
  <c r="U223" i="24"/>
  <c r="O224" i="24"/>
  <c r="P224" i="24"/>
  <c r="Q224" i="24"/>
  <c r="R224" i="24"/>
  <c r="S224" i="24"/>
  <c r="T224" i="24"/>
  <c r="V224" i="24" s="1"/>
  <c r="U224" i="24"/>
  <c r="O225" i="24"/>
  <c r="P225" i="24"/>
  <c r="Q225" i="24"/>
  <c r="R225" i="24"/>
  <c r="S225" i="24"/>
  <c r="T225" i="24"/>
  <c r="U225" i="24"/>
  <c r="V225" i="24"/>
  <c r="O226" i="24"/>
  <c r="P226" i="24"/>
  <c r="Q226" i="24"/>
  <c r="R226" i="24"/>
  <c r="S226" i="24"/>
  <c r="T226" i="24"/>
  <c r="U226" i="24"/>
  <c r="O227" i="24"/>
  <c r="P227" i="24"/>
  <c r="Q227" i="24"/>
  <c r="R227" i="24"/>
  <c r="S227" i="24"/>
  <c r="T227" i="24"/>
  <c r="V227" i="24" s="1"/>
  <c r="U227" i="24"/>
  <c r="O228" i="24"/>
  <c r="P228" i="24"/>
  <c r="Q228" i="24"/>
  <c r="R228" i="24"/>
  <c r="S228" i="24"/>
  <c r="V228" i="24" s="1"/>
  <c r="T228" i="24"/>
  <c r="U228" i="24"/>
  <c r="O229" i="24"/>
  <c r="P229" i="24"/>
  <c r="Q229" i="24"/>
  <c r="R229" i="24"/>
  <c r="S229" i="24"/>
  <c r="T229" i="24"/>
  <c r="U229" i="24"/>
  <c r="O230" i="24"/>
  <c r="P230" i="24"/>
  <c r="Q230" i="24"/>
  <c r="R230" i="24"/>
  <c r="S230" i="24"/>
  <c r="T230" i="24"/>
  <c r="U230" i="24"/>
  <c r="V230" i="24"/>
  <c r="O231" i="24"/>
  <c r="P231" i="24"/>
  <c r="Q231" i="24"/>
  <c r="R231" i="24"/>
  <c r="S231" i="24"/>
  <c r="T231" i="24"/>
  <c r="V231" i="24" s="1"/>
  <c r="U231" i="24"/>
  <c r="O232" i="24"/>
  <c r="P232" i="24"/>
  <c r="Q232" i="24"/>
  <c r="R232" i="24"/>
  <c r="S232" i="24"/>
  <c r="T232" i="24"/>
  <c r="U232" i="24"/>
  <c r="V232" i="24"/>
  <c r="O233" i="24"/>
  <c r="P233" i="24"/>
  <c r="Q233" i="24"/>
  <c r="R233" i="24"/>
  <c r="S233" i="24"/>
  <c r="T233" i="24"/>
  <c r="U233" i="24"/>
  <c r="O234" i="24"/>
  <c r="P234" i="24"/>
  <c r="Q234" i="24"/>
  <c r="R234" i="24"/>
  <c r="S234" i="24"/>
  <c r="T234" i="24"/>
  <c r="V234" i="24" s="1"/>
  <c r="U234" i="24"/>
  <c r="O235" i="24"/>
  <c r="P235" i="24"/>
  <c r="Q235" i="24"/>
  <c r="R235" i="24"/>
  <c r="S235" i="24"/>
  <c r="V235" i="24" s="1"/>
  <c r="T235" i="24"/>
  <c r="U235" i="24"/>
  <c r="O236" i="24"/>
  <c r="P236" i="24"/>
  <c r="Q236" i="24"/>
  <c r="R236" i="24"/>
  <c r="S236" i="24"/>
  <c r="T236" i="24"/>
  <c r="V236" i="24" s="1"/>
  <c r="U236" i="24"/>
  <c r="O237" i="24"/>
  <c r="P237" i="24"/>
  <c r="Q237" i="24"/>
  <c r="R237" i="24"/>
  <c r="S237" i="24"/>
  <c r="T237" i="24"/>
  <c r="U237" i="24"/>
  <c r="V237" i="24"/>
  <c r="O238" i="24"/>
  <c r="P238" i="24"/>
  <c r="Q238" i="24"/>
  <c r="R238" i="24"/>
  <c r="S238" i="24"/>
  <c r="T238" i="24"/>
  <c r="V238" i="24" s="1"/>
  <c r="U238" i="24"/>
  <c r="O239" i="24"/>
  <c r="P239" i="24"/>
  <c r="Q239" i="24"/>
  <c r="R239" i="24"/>
  <c r="S239" i="24"/>
  <c r="V239" i="24" s="1"/>
  <c r="T239" i="24"/>
  <c r="U239" i="24"/>
  <c r="O240" i="24"/>
  <c r="P240" i="24"/>
  <c r="Q240" i="24"/>
  <c r="R240" i="24"/>
  <c r="S240" i="24"/>
  <c r="T240" i="24"/>
  <c r="V240" i="24" s="1"/>
  <c r="U240" i="24"/>
  <c r="O241" i="24"/>
  <c r="P241" i="24"/>
  <c r="Q241" i="24"/>
  <c r="R241" i="24"/>
  <c r="S241" i="24"/>
  <c r="T241" i="24"/>
  <c r="U241" i="24"/>
  <c r="O242" i="24"/>
  <c r="P242" i="24"/>
  <c r="Q242" i="24"/>
  <c r="R242" i="24"/>
  <c r="S242" i="24"/>
  <c r="V242" i="24" s="1"/>
  <c r="T242" i="24"/>
  <c r="U242" i="24"/>
  <c r="O243" i="24"/>
  <c r="P243" i="24"/>
  <c r="Q243" i="24"/>
  <c r="R243" i="24"/>
  <c r="S243" i="24"/>
  <c r="T243" i="24"/>
  <c r="U243" i="24"/>
  <c r="O244" i="24"/>
  <c r="P244" i="24"/>
  <c r="Q244" i="24"/>
  <c r="R244" i="24"/>
  <c r="S244" i="24"/>
  <c r="V244" i="24" s="1"/>
  <c r="T244" i="24"/>
  <c r="U244" i="24"/>
  <c r="O245" i="24"/>
  <c r="P245" i="24"/>
  <c r="Q245" i="24"/>
  <c r="R245" i="24"/>
  <c r="S245" i="24"/>
  <c r="T245" i="24"/>
  <c r="U245" i="24"/>
  <c r="O246" i="24"/>
  <c r="P246" i="24"/>
  <c r="Q246" i="24"/>
  <c r="R246" i="24"/>
  <c r="S246" i="24"/>
  <c r="T246" i="24"/>
  <c r="U246" i="24"/>
  <c r="V246" i="24"/>
  <c r="O247" i="24"/>
  <c r="P247" i="24"/>
  <c r="Q247" i="24"/>
  <c r="R247" i="24"/>
  <c r="S247" i="24"/>
  <c r="T247" i="24"/>
  <c r="V247" i="24" s="1"/>
  <c r="U247" i="24"/>
  <c r="O248" i="24"/>
  <c r="P248" i="24"/>
  <c r="Q248" i="24"/>
  <c r="R248" i="24"/>
  <c r="S248" i="24"/>
  <c r="T248" i="24"/>
  <c r="U248" i="24"/>
  <c r="O249" i="24"/>
  <c r="P249" i="24"/>
  <c r="Q249" i="24"/>
  <c r="R249" i="24"/>
  <c r="S249" i="24"/>
  <c r="T249" i="24"/>
  <c r="U249" i="24"/>
  <c r="V249" i="24"/>
  <c r="O250" i="24"/>
  <c r="P250" i="24"/>
  <c r="Q250" i="24"/>
  <c r="R250" i="24"/>
  <c r="S250" i="24"/>
  <c r="T250" i="24"/>
  <c r="U250" i="24"/>
  <c r="O251" i="24"/>
  <c r="P251" i="24"/>
  <c r="Q251" i="24"/>
  <c r="R251" i="24"/>
  <c r="S251" i="24"/>
  <c r="V251" i="24" s="1"/>
  <c r="T251" i="24"/>
  <c r="U251" i="24"/>
  <c r="O252" i="24"/>
  <c r="P252" i="24"/>
  <c r="Q252" i="24"/>
  <c r="R252" i="24"/>
  <c r="S252" i="24"/>
  <c r="T252" i="24"/>
  <c r="U252" i="24"/>
  <c r="O253" i="24"/>
  <c r="P253" i="24"/>
  <c r="Q253" i="24"/>
  <c r="R253" i="24"/>
  <c r="S253" i="24"/>
  <c r="V253" i="24" s="1"/>
  <c r="T253" i="24"/>
  <c r="U253" i="24"/>
  <c r="O254" i="24"/>
  <c r="P254" i="24"/>
  <c r="Q254" i="24"/>
  <c r="R254" i="24"/>
  <c r="S254" i="24"/>
  <c r="T254" i="24"/>
  <c r="U254" i="24"/>
  <c r="O255" i="24"/>
  <c r="P255" i="24"/>
  <c r="Q255" i="24"/>
  <c r="R255" i="24"/>
  <c r="S255" i="24"/>
  <c r="T255" i="24"/>
  <c r="U255" i="24"/>
  <c r="O256" i="24"/>
  <c r="P256" i="24"/>
  <c r="Q256" i="24"/>
  <c r="R256" i="24"/>
  <c r="S256" i="24"/>
  <c r="T256" i="24"/>
  <c r="U256" i="24"/>
  <c r="V256" i="24"/>
  <c r="O257" i="24"/>
  <c r="P257" i="24"/>
  <c r="Q257" i="24"/>
  <c r="R257" i="24"/>
  <c r="S257" i="24"/>
  <c r="T257" i="24"/>
  <c r="U257" i="24"/>
  <c r="O258" i="24"/>
  <c r="P258" i="24"/>
  <c r="Q258" i="24"/>
  <c r="R258" i="24"/>
  <c r="S258" i="24"/>
  <c r="V258" i="24" s="1"/>
  <c r="T258" i="24"/>
  <c r="U258" i="24"/>
  <c r="O259" i="24"/>
  <c r="P259" i="24"/>
  <c r="Q259" i="24"/>
  <c r="R259" i="24"/>
  <c r="S259" i="24"/>
  <c r="T259" i="24"/>
  <c r="V259" i="24" s="1"/>
  <c r="U259" i="24"/>
  <c r="O260" i="24"/>
  <c r="P260" i="24"/>
  <c r="Q260" i="24"/>
  <c r="R260" i="24"/>
  <c r="S260" i="24"/>
  <c r="T260" i="24"/>
  <c r="U260" i="24"/>
  <c r="V260" i="24"/>
  <c r="O261" i="24"/>
  <c r="P261" i="24"/>
  <c r="Q261" i="24"/>
  <c r="R261" i="24"/>
  <c r="S261" i="24"/>
  <c r="T261" i="24"/>
  <c r="V261" i="24" s="1"/>
  <c r="U261" i="24"/>
  <c r="O262" i="24"/>
  <c r="P262" i="24"/>
  <c r="Q262" i="24"/>
  <c r="R262" i="24"/>
  <c r="S262" i="24"/>
  <c r="T262" i="24"/>
  <c r="V262" i="24" s="1"/>
  <c r="U262" i="24"/>
  <c r="O263" i="24"/>
  <c r="P263" i="24"/>
  <c r="Q263" i="24"/>
  <c r="R263" i="24"/>
  <c r="S263" i="24"/>
  <c r="V263" i="24" s="1"/>
  <c r="T263" i="24"/>
  <c r="U263" i="24"/>
  <c r="O264" i="24"/>
  <c r="P264" i="24"/>
  <c r="Q264" i="24"/>
  <c r="R264" i="24"/>
  <c r="S264" i="24"/>
  <c r="T264" i="24"/>
  <c r="V264" i="24" s="1"/>
  <c r="U264" i="24"/>
  <c r="O265" i="24"/>
  <c r="P265" i="24"/>
  <c r="Q265" i="24"/>
  <c r="R265" i="24"/>
  <c r="S265" i="24"/>
  <c r="T265" i="24"/>
  <c r="U265" i="24"/>
  <c r="V265" i="24"/>
  <c r="O266" i="24"/>
  <c r="P266" i="24"/>
  <c r="Q266" i="24"/>
  <c r="R266" i="24"/>
  <c r="S266" i="24"/>
  <c r="T266" i="24"/>
  <c r="V266" i="24" s="1"/>
  <c r="U266" i="24"/>
  <c r="O267" i="24"/>
  <c r="P267" i="24"/>
  <c r="Q267" i="24"/>
  <c r="R267" i="24"/>
  <c r="S267" i="24"/>
  <c r="T267" i="24"/>
  <c r="U267" i="24"/>
  <c r="V267" i="24"/>
  <c r="O268" i="24"/>
  <c r="P268" i="24"/>
  <c r="Q268" i="24"/>
  <c r="R268" i="24"/>
  <c r="S268" i="24"/>
  <c r="T268" i="24"/>
  <c r="V268" i="24" s="1"/>
  <c r="U268" i="24"/>
  <c r="O269" i="24"/>
  <c r="P269" i="24"/>
  <c r="Q269" i="24"/>
  <c r="R269" i="24"/>
  <c r="S269" i="24"/>
  <c r="T269" i="24"/>
  <c r="V269" i="24" s="1"/>
  <c r="U269" i="24"/>
  <c r="O270" i="24"/>
  <c r="P270" i="24"/>
  <c r="Q270" i="24"/>
  <c r="R270" i="24"/>
  <c r="S270" i="24"/>
  <c r="V270" i="24" s="1"/>
  <c r="T270" i="24"/>
  <c r="U270" i="24"/>
  <c r="O271" i="24"/>
  <c r="P271" i="24"/>
  <c r="Q271" i="24"/>
  <c r="R271" i="24"/>
  <c r="S271" i="24"/>
  <c r="T271" i="24"/>
  <c r="V271" i="24" s="1"/>
  <c r="U271" i="24"/>
  <c r="O272" i="24"/>
  <c r="P272" i="24"/>
  <c r="Q272" i="24"/>
  <c r="R272" i="24"/>
  <c r="S272" i="24"/>
  <c r="V272" i="24" s="1"/>
  <c r="T272" i="24"/>
  <c r="U272" i="24"/>
  <c r="O273" i="24"/>
  <c r="P273" i="24"/>
  <c r="Q273" i="24"/>
  <c r="R273" i="24"/>
  <c r="S273" i="24"/>
  <c r="T273" i="24"/>
  <c r="V273" i="24" s="1"/>
  <c r="U273" i="24"/>
  <c r="O274" i="24"/>
  <c r="P274" i="24"/>
  <c r="Q274" i="24"/>
  <c r="R274" i="24"/>
  <c r="S274" i="24"/>
  <c r="T274" i="24"/>
  <c r="U274" i="24"/>
  <c r="V274" i="24"/>
  <c r="O275" i="24"/>
  <c r="P275" i="24"/>
  <c r="Q275" i="24"/>
  <c r="R275" i="24"/>
  <c r="S275" i="24"/>
  <c r="T275" i="24"/>
  <c r="U275" i="24"/>
  <c r="O276" i="24"/>
  <c r="P276" i="24"/>
  <c r="Q276" i="24"/>
  <c r="R276" i="24"/>
  <c r="S276" i="24"/>
  <c r="T276" i="24"/>
  <c r="V276" i="24" s="1"/>
  <c r="U276" i="24"/>
  <c r="O277" i="24"/>
  <c r="P277" i="24"/>
  <c r="Q277" i="24"/>
  <c r="R277" i="24"/>
  <c r="S277" i="24"/>
  <c r="V277" i="24" s="1"/>
  <c r="T277" i="24"/>
  <c r="U277" i="24"/>
  <c r="O278" i="24"/>
  <c r="P278" i="24"/>
  <c r="Q278" i="24"/>
  <c r="R278" i="24"/>
  <c r="S278" i="24"/>
  <c r="T278" i="24"/>
  <c r="U278" i="24"/>
  <c r="O279" i="24"/>
  <c r="P279" i="24"/>
  <c r="Q279" i="24"/>
  <c r="R279" i="24"/>
  <c r="S279" i="24"/>
  <c r="T279" i="24"/>
  <c r="U279" i="24"/>
  <c r="V279" i="24"/>
  <c r="O280" i="24"/>
  <c r="P280" i="24"/>
  <c r="Q280" i="24"/>
  <c r="R280" i="24"/>
  <c r="S280" i="24"/>
  <c r="T280" i="24"/>
  <c r="V280" i="24" s="1"/>
  <c r="U280" i="24"/>
  <c r="O281" i="24"/>
  <c r="P281" i="24"/>
  <c r="Q281" i="24"/>
  <c r="R281" i="24"/>
  <c r="S281" i="24"/>
  <c r="T281" i="24"/>
  <c r="U281" i="24"/>
  <c r="V281" i="24"/>
  <c r="O282" i="24"/>
  <c r="P282" i="24"/>
  <c r="Q282" i="24"/>
  <c r="R282" i="24"/>
  <c r="S282" i="24"/>
  <c r="T282" i="24"/>
  <c r="U282" i="24"/>
  <c r="O283" i="24"/>
  <c r="P283" i="24"/>
  <c r="Q283" i="24"/>
  <c r="R283" i="24"/>
  <c r="S283" i="24"/>
  <c r="T283" i="24"/>
  <c r="V283" i="24" s="1"/>
  <c r="U283" i="24"/>
  <c r="O284" i="24"/>
  <c r="P284" i="24"/>
  <c r="Q284" i="24"/>
  <c r="R284" i="24"/>
  <c r="S284" i="24"/>
  <c r="V284" i="24" s="1"/>
  <c r="T284" i="24"/>
  <c r="U284" i="24"/>
  <c r="O285" i="24"/>
  <c r="P285" i="24"/>
  <c r="Q285" i="24"/>
  <c r="R285" i="24"/>
  <c r="S285" i="24"/>
  <c r="T285" i="24"/>
  <c r="V285" i="24" s="1"/>
  <c r="U285" i="24"/>
  <c r="O286" i="24"/>
  <c r="P286" i="24"/>
  <c r="Q286" i="24"/>
  <c r="R286" i="24"/>
  <c r="S286" i="24"/>
  <c r="T286" i="24"/>
  <c r="U286" i="24"/>
  <c r="V286" i="24"/>
  <c r="O287" i="24"/>
  <c r="P287" i="24"/>
  <c r="Q287" i="24"/>
  <c r="R287" i="24"/>
  <c r="S287" i="24"/>
  <c r="T287" i="24"/>
  <c r="V287" i="24" s="1"/>
  <c r="U287" i="24"/>
  <c r="O288" i="24"/>
  <c r="P288" i="24"/>
  <c r="Q288" i="24"/>
  <c r="R288" i="24"/>
  <c r="S288" i="24"/>
  <c r="V288" i="24" s="1"/>
  <c r="T288" i="24"/>
  <c r="U288" i="24"/>
  <c r="O289" i="24"/>
  <c r="P289" i="24"/>
  <c r="Q289" i="24"/>
  <c r="R289" i="24"/>
  <c r="S289" i="24"/>
  <c r="T289" i="24"/>
  <c r="V289" i="24" s="1"/>
  <c r="U289" i="24"/>
  <c r="O290" i="24"/>
  <c r="P290" i="24"/>
  <c r="Q290" i="24"/>
  <c r="R290" i="24"/>
  <c r="S290" i="24"/>
  <c r="T290" i="24"/>
  <c r="U290" i="24"/>
  <c r="O291" i="24"/>
  <c r="P291" i="24"/>
  <c r="Q291" i="24"/>
  <c r="R291" i="24"/>
  <c r="S291" i="24"/>
  <c r="V291" i="24" s="1"/>
  <c r="T291" i="24"/>
  <c r="U291" i="24"/>
  <c r="O292" i="24"/>
  <c r="P292" i="24"/>
  <c r="Q292" i="24"/>
  <c r="R292" i="24"/>
  <c r="S292" i="24"/>
  <c r="T292" i="24"/>
  <c r="U292" i="24"/>
  <c r="O293" i="24"/>
  <c r="P293" i="24"/>
  <c r="Q293" i="24"/>
  <c r="R293" i="24"/>
  <c r="S293" i="24"/>
  <c r="V293" i="24" s="1"/>
  <c r="T293" i="24"/>
  <c r="U293" i="24"/>
  <c r="O294" i="24"/>
  <c r="P294" i="24"/>
  <c r="Q294" i="24"/>
  <c r="R294" i="24"/>
  <c r="S294" i="24"/>
  <c r="T294" i="24"/>
  <c r="U294" i="24"/>
  <c r="O295" i="24"/>
  <c r="P295" i="24"/>
  <c r="Q295" i="24"/>
  <c r="R295" i="24"/>
  <c r="S295" i="24"/>
  <c r="T295" i="24"/>
  <c r="U295" i="24"/>
  <c r="V295" i="24"/>
  <c r="O296" i="24"/>
  <c r="P296" i="24"/>
  <c r="Q296" i="24"/>
  <c r="R296" i="24"/>
  <c r="S296" i="24"/>
  <c r="T296" i="24"/>
  <c r="V296" i="24" s="1"/>
  <c r="U296" i="24"/>
  <c r="O297" i="24"/>
  <c r="P297" i="24"/>
  <c r="Q297" i="24"/>
  <c r="R297" i="24"/>
  <c r="S297" i="24"/>
  <c r="T297" i="24"/>
  <c r="U297" i="24"/>
  <c r="O298" i="24"/>
  <c r="P298" i="24"/>
  <c r="Q298" i="24"/>
  <c r="R298" i="24"/>
  <c r="S298" i="24"/>
  <c r="T298" i="24"/>
  <c r="U298" i="24"/>
  <c r="V298" i="24"/>
  <c r="O299" i="24"/>
  <c r="P299" i="24"/>
  <c r="Q299" i="24"/>
  <c r="R299" i="24"/>
  <c r="S299" i="24"/>
  <c r="T299" i="24"/>
  <c r="U299" i="24"/>
  <c r="O300" i="24"/>
  <c r="P300" i="24"/>
  <c r="Q300" i="24"/>
  <c r="R300" i="24"/>
  <c r="S300" i="24"/>
  <c r="V300" i="24" s="1"/>
  <c r="T300" i="24"/>
  <c r="U300" i="24"/>
  <c r="O301" i="24"/>
  <c r="P301" i="24"/>
  <c r="Q301" i="24"/>
  <c r="R301" i="24"/>
  <c r="S301" i="24"/>
  <c r="T301" i="24"/>
  <c r="U301" i="24"/>
  <c r="O302" i="24"/>
  <c r="P302" i="24"/>
  <c r="Q302" i="24"/>
  <c r="R302" i="24"/>
  <c r="S302" i="24"/>
  <c r="V302" i="24" s="1"/>
  <c r="T302" i="24"/>
  <c r="U302" i="24"/>
  <c r="O303" i="24"/>
  <c r="P303" i="24"/>
  <c r="Q303" i="24"/>
  <c r="R303" i="24"/>
  <c r="S303" i="24"/>
  <c r="T303" i="24"/>
  <c r="U303" i="24"/>
  <c r="O304" i="24"/>
  <c r="P304" i="24"/>
  <c r="Q304" i="24"/>
  <c r="R304" i="24"/>
  <c r="S304" i="24"/>
  <c r="T304" i="24"/>
  <c r="U304" i="24"/>
  <c r="O305" i="24"/>
  <c r="P305" i="24"/>
  <c r="Q305" i="24"/>
  <c r="R305" i="24"/>
  <c r="S305" i="24"/>
  <c r="T305" i="24"/>
  <c r="U305" i="24"/>
  <c r="V305" i="24"/>
  <c r="O306" i="24"/>
  <c r="P306" i="24"/>
  <c r="Q306" i="24"/>
  <c r="R306" i="24"/>
  <c r="S306" i="24"/>
  <c r="T306" i="24"/>
  <c r="U306" i="24"/>
  <c r="O307" i="24"/>
  <c r="P307" i="24"/>
  <c r="Q307" i="24"/>
  <c r="R307" i="24"/>
  <c r="S307" i="24"/>
  <c r="V307" i="24" s="1"/>
  <c r="T307" i="24"/>
  <c r="U307" i="24"/>
  <c r="O308" i="24"/>
  <c r="P308" i="24"/>
  <c r="Q308" i="24"/>
  <c r="R308" i="24"/>
  <c r="S308" i="24"/>
  <c r="T308" i="24"/>
  <c r="V308" i="24" s="1"/>
  <c r="U308" i="24"/>
  <c r="O309" i="24"/>
  <c r="P309" i="24"/>
  <c r="Q309" i="24"/>
  <c r="R309" i="24"/>
  <c r="S309" i="24"/>
  <c r="T309" i="24"/>
  <c r="U309" i="24"/>
  <c r="V309" i="24"/>
  <c r="O310" i="24"/>
  <c r="P310" i="24"/>
  <c r="Q310" i="24"/>
  <c r="R310" i="24"/>
  <c r="S310" i="24"/>
  <c r="T310" i="24"/>
  <c r="V310" i="24" s="1"/>
  <c r="U310" i="24"/>
  <c r="O311" i="24"/>
  <c r="P311" i="24"/>
  <c r="Q311" i="24"/>
  <c r="R311" i="24"/>
  <c r="S311" i="24"/>
  <c r="T311" i="24"/>
  <c r="V311" i="24" s="1"/>
  <c r="U311" i="24"/>
  <c r="O312" i="24"/>
  <c r="P312" i="24"/>
  <c r="Q312" i="24"/>
  <c r="R312" i="24"/>
  <c r="S312" i="24"/>
  <c r="V312" i="24" s="1"/>
  <c r="T312" i="24"/>
  <c r="U312" i="24"/>
  <c r="O313" i="24"/>
  <c r="P313" i="24"/>
  <c r="Q313" i="24"/>
  <c r="R313" i="24"/>
  <c r="S313" i="24"/>
  <c r="T313" i="24"/>
  <c r="V313" i="24" s="1"/>
  <c r="U313" i="24"/>
  <c r="O314" i="24"/>
  <c r="P314" i="24"/>
  <c r="Q314" i="24"/>
  <c r="R314" i="24"/>
  <c r="S314" i="24"/>
  <c r="T314" i="24"/>
  <c r="U314" i="24"/>
  <c r="V314" i="24"/>
  <c r="O315" i="24"/>
  <c r="P315" i="24"/>
  <c r="Q315" i="24"/>
  <c r="R315" i="24"/>
  <c r="S315" i="24"/>
  <c r="T315" i="24"/>
  <c r="V315" i="24" s="1"/>
  <c r="U315" i="24"/>
  <c r="O316" i="24"/>
  <c r="P316" i="24"/>
  <c r="Q316" i="24"/>
  <c r="R316" i="24"/>
  <c r="S316" i="24"/>
  <c r="T316" i="24"/>
  <c r="U316" i="24"/>
  <c r="V316" i="24"/>
  <c r="O317" i="24"/>
  <c r="P317" i="24"/>
  <c r="Q317" i="24"/>
  <c r="R317" i="24"/>
  <c r="S317" i="24"/>
  <c r="T317" i="24"/>
  <c r="V317" i="24" s="1"/>
  <c r="U317" i="24"/>
  <c r="O318" i="24"/>
  <c r="P318" i="24"/>
  <c r="Q318" i="24"/>
  <c r="R318" i="24"/>
  <c r="S318" i="24"/>
  <c r="T318" i="24"/>
  <c r="V318" i="24" s="1"/>
  <c r="U318" i="24"/>
  <c r="O319" i="24"/>
  <c r="P319" i="24"/>
  <c r="Q319" i="24"/>
  <c r="R319" i="24"/>
  <c r="S319" i="24"/>
  <c r="V319" i="24" s="1"/>
  <c r="T319" i="24"/>
  <c r="U319" i="24"/>
  <c r="O320" i="24"/>
  <c r="P320" i="24"/>
  <c r="Q320" i="24"/>
  <c r="R320" i="24"/>
  <c r="S320" i="24"/>
  <c r="T320" i="24"/>
  <c r="V320" i="24" s="1"/>
  <c r="U320" i="24"/>
  <c r="O321" i="24"/>
  <c r="P321" i="24"/>
  <c r="Q321" i="24"/>
  <c r="R321" i="24"/>
  <c r="S321" i="24"/>
  <c r="V321" i="24" s="1"/>
  <c r="T321" i="24"/>
  <c r="U321" i="24"/>
  <c r="O322" i="24"/>
  <c r="P322" i="24"/>
  <c r="Q322" i="24"/>
  <c r="R322" i="24"/>
  <c r="S322" i="24"/>
  <c r="T322" i="24"/>
  <c r="V322" i="24" s="1"/>
  <c r="U322" i="24"/>
  <c r="O323" i="24"/>
  <c r="P323" i="24"/>
  <c r="Q323" i="24"/>
  <c r="R323" i="24"/>
  <c r="S323" i="24"/>
  <c r="T323" i="24"/>
  <c r="U323" i="24"/>
  <c r="V323" i="24"/>
  <c r="O324" i="24"/>
  <c r="P324" i="24"/>
  <c r="Q324" i="24"/>
  <c r="R324" i="24"/>
  <c r="S324" i="24"/>
  <c r="T324" i="24"/>
  <c r="U324" i="24"/>
  <c r="O325" i="24"/>
  <c r="P325" i="24"/>
  <c r="Q325" i="24"/>
  <c r="R325" i="24"/>
  <c r="S325" i="24"/>
  <c r="T325" i="24"/>
  <c r="V325" i="24" s="1"/>
  <c r="U325" i="24"/>
  <c r="O326" i="24"/>
  <c r="P326" i="24"/>
  <c r="Q326" i="24"/>
  <c r="R326" i="24"/>
  <c r="S326" i="24"/>
  <c r="T326" i="24"/>
  <c r="U326" i="24"/>
  <c r="O327" i="24"/>
  <c r="P327" i="24"/>
  <c r="Q327" i="24"/>
  <c r="R327" i="24"/>
  <c r="S327" i="24"/>
  <c r="T327" i="24"/>
  <c r="V327" i="24" s="1"/>
  <c r="U327" i="24"/>
  <c r="O328" i="24"/>
  <c r="P328" i="24"/>
  <c r="Q328" i="24"/>
  <c r="R328" i="24"/>
  <c r="S328" i="24"/>
  <c r="T328" i="24"/>
  <c r="U328" i="24"/>
  <c r="V328" i="24"/>
  <c r="O329" i="24"/>
  <c r="P329" i="24"/>
  <c r="Q329" i="24"/>
  <c r="R329" i="24"/>
  <c r="S329" i="24"/>
  <c r="T329" i="24"/>
  <c r="V329" i="24" s="1"/>
  <c r="U329" i="24"/>
  <c r="O330" i="24"/>
  <c r="P330" i="24"/>
  <c r="Q330" i="24"/>
  <c r="R330" i="24"/>
  <c r="S330" i="24"/>
  <c r="T330" i="24"/>
  <c r="U330" i="24"/>
  <c r="V330" i="24"/>
  <c r="O331" i="24"/>
  <c r="P331" i="24"/>
  <c r="Q331" i="24"/>
  <c r="R331" i="24"/>
  <c r="S331" i="24"/>
  <c r="T331" i="24"/>
  <c r="U331" i="24"/>
  <c r="O332" i="24"/>
  <c r="P332" i="24"/>
  <c r="Q332" i="24"/>
  <c r="R332" i="24"/>
  <c r="S332" i="24"/>
  <c r="T332" i="24"/>
  <c r="V332" i="24" s="1"/>
  <c r="U332" i="24"/>
  <c r="O333" i="24"/>
  <c r="P333" i="24"/>
  <c r="Q333" i="24"/>
  <c r="R333" i="24"/>
  <c r="S333" i="24"/>
  <c r="T333" i="24"/>
  <c r="U333" i="24"/>
  <c r="V333" i="24"/>
  <c r="O334" i="24"/>
  <c r="P334" i="24"/>
  <c r="Q334" i="24"/>
  <c r="R334" i="24"/>
  <c r="S334" i="24"/>
  <c r="T334" i="24"/>
  <c r="V334" i="24" s="1"/>
  <c r="U334" i="24"/>
  <c r="O335" i="24"/>
  <c r="P335" i="24"/>
  <c r="Q335" i="24"/>
  <c r="R335" i="24"/>
  <c r="S335" i="24"/>
  <c r="T335" i="24"/>
  <c r="U335" i="24"/>
  <c r="V335" i="24"/>
  <c r="O336" i="24"/>
  <c r="P336" i="24"/>
  <c r="Q336" i="24"/>
  <c r="R336" i="24"/>
  <c r="S336" i="24"/>
  <c r="T336" i="24"/>
  <c r="V336" i="24" s="1"/>
  <c r="U336" i="24"/>
  <c r="O337" i="24"/>
  <c r="P337" i="24"/>
  <c r="Q337" i="24"/>
  <c r="R337" i="24"/>
  <c r="S337" i="24"/>
  <c r="T337" i="24"/>
  <c r="U337" i="24"/>
  <c r="V337" i="24"/>
  <c r="O338" i="24"/>
  <c r="P338" i="24"/>
  <c r="Q338" i="24"/>
  <c r="R338" i="24"/>
  <c r="S338" i="24"/>
  <c r="T338" i="24"/>
  <c r="U338" i="24"/>
  <c r="O339" i="24"/>
  <c r="P339" i="24"/>
  <c r="Q339" i="24"/>
  <c r="R339" i="24"/>
  <c r="S339" i="24"/>
  <c r="T339" i="24"/>
  <c r="V339" i="24" s="1"/>
  <c r="U339" i="24"/>
  <c r="O340" i="24"/>
  <c r="P340" i="24"/>
  <c r="Q340" i="24"/>
  <c r="R340" i="24"/>
  <c r="S340" i="24"/>
  <c r="T340" i="24"/>
  <c r="V340" i="24" s="1"/>
  <c r="U340" i="24"/>
  <c r="O341" i="24"/>
  <c r="P341" i="24"/>
  <c r="Q341" i="24"/>
  <c r="R341" i="24"/>
  <c r="S341" i="24"/>
  <c r="T341" i="24"/>
  <c r="U341" i="24"/>
  <c r="O342" i="24"/>
  <c r="P342" i="24"/>
  <c r="Q342" i="24"/>
  <c r="R342" i="24"/>
  <c r="S342" i="24"/>
  <c r="V342" i="24" s="1"/>
  <c r="T342" i="24"/>
  <c r="U342" i="24"/>
  <c r="H2" i="1"/>
  <c r="G2" i="1"/>
  <c r="V11" i="30" l="1"/>
  <c r="V35" i="30"/>
  <c r="V65" i="30"/>
  <c r="V46" i="30"/>
  <c r="V84" i="30"/>
  <c r="V5" i="30"/>
  <c r="V32" i="30"/>
  <c r="V66" i="30"/>
  <c r="V81" i="30"/>
  <c r="V47" i="30"/>
  <c r="V93" i="30"/>
  <c r="V90" i="30"/>
  <c r="V14" i="30"/>
  <c r="V56" i="30"/>
  <c r="V67" i="30"/>
  <c r="V15" i="30"/>
  <c r="V57" i="30"/>
  <c r="V19" i="30"/>
  <c r="V23" i="30"/>
  <c r="V27" i="30"/>
  <c r="V42" i="30"/>
  <c r="V61" i="30"/>
  <c r="V72" i="30"/>
  <c r="V96" i="30"/>
  <c r="V104" i="30"/>
  <c r="V101" i="30"/>
  <c r="V21" i="30"/>
  <c r="V16" i="30"/>
  <c r="V187" i="30"/>
  <c r="V100" i="30"/>
  <c r="V49" i="30"/>
  <c r="V133" i="30"/>
  <c r="V161" i="30"/>
  <c r="V122" i="30"/>
  <c r="V4" i="30"/>
  <c r="V24" i="30"/>
  <c r="V75" i="30"/>
  <c r="V82" i="30"/>
  <c r="V99" i="30"/>
  <c r="V109" i="30"/>
  <c r="V160" i="30"/>
  <c r="V167" i="30"/>
  <c r="V7" i="30"/>
  <c r="V41" i="30"/>
  <c r="V48" i="30"/>
  <c r="V86" i="30"/>
  <c r="V113" i="30"/>
  <c r="V157" i="30"/>
  <c r="V202" i="30"/>
  <c r="V208" i="30"/>
  <c r="V28" i="30"/>
  <c r="V59" i="30"/>
  <c r="V154" i="30"/>
  <c r="V171" i="30"/>
  <c r="V45" i="30"/>
  <c r="V144" i="30"/>
  <c r="V212" i="30"/>
  <c r="V216" i="30"/>
  <c r="V52" i="30"/>
  <c r="V127" i="30"/>
  <c r="V137" i="30"/>
  <c r="V220" i="30"/>
  <c r="V69" i="30"/>
  <c r="V76" i="30"/>
  <c r="V83" i="30"/>
  <c r="V103" i="30"/>
  <c r="V141" i="30"/>
  <c r="V168" i="30"/>
  <c r="V178" i="30"/>
  <c r="V8" i="30"/>
  <c r="V29" i="30"/>
  <c r="V87" i="30"/>
  <c r="V151" i="30"/>
  <c r="V158" i="30"/>
  <c r="V182" i="30"/>
  <c r="V192" i="30"/>
  <c r="V60" i="30"/>
  <c r="V70" i="30"/>
  <c r="V73" i="30"/>
  <c r="V145" i="30"/>
  <c r="V155" i="30"/>
  <c r="V172" i="30"/>
  <c r="V33" i="30"/>
  <c r="V43" i="30"/>
  <c r="V63" i="30"/>
  <c r="V107" i="30"/>
  <c r="V124" i="30"/>
  <c r="V138" i="30"/>
  <c r="V196" i="30"/>
  <c r="V221" i="30"/>
  <c r="V22" i="30"/>
  <c r="V53" i="30"/>
  <c r="V6" i="30"/>
  <c r="V26" i="30"/>
  <c r="V36" i="30"/>
  <c r="V111" i="30"/>
  <c r="V149" i="30"/>
  <c r="V169" i="30"/>
  <c r="V200" i="30"/>
  <c r="V142" i="30"/>
  <c r="V30" i="30"/>
  <c r="V37" i="30"/>
  <c r="V94" i="30"/>
  <c r="V115" i="30"/>
  <c r="V162" i="30"/>
  <c r="V179" i="30"/>
  <c r="V186" i="30"/>
  <c r="V88" i="30"/>
  <c r="V183" i="30"/>
  <c r="V193" i="30"/>
  <c r="V152" i="30"/>
  <c r="V91" i="30"/>
  <c r="V207" i="30"/>
  <c r="V143" i="30"/>
  <c r="V163" i="30"/>
  <c r="V190" i="30"/>
  <c r="V204" i="30"/>
  <c r="V13" i="30"/>
  <c r="V20" i="30"/>
  <c r="V31" i="30"/>
  <c r="V50" i="30"/>
  <c r="V89" i="30"/>
  <c r="V116" i="30"/>
  <c r="V126" i="30"/>
  <c r="V129" i="30"/>
  <c r="V194" i="30"/>
  <c r="V215" i="30"/>
  <c r="V62" i="30"/>
  <c r="V136" i="30"/>
  <c r="V174" i="30"/>
  <c r="V205" i="30"/>
  <c r="V17" i="30"/>
  <c r="V68" i="30"/>
  <c r="V102" i="30"/>
  <c r="V119" i="30"/>
  <c r="V198" i="30"/>
  <c r="V219" i="30"/>
  <c r="V223" i="30"/>
  <c r="V117" i="30"/>
  <c r="V123" i="30"/>
  <c r="V106" i="30"/>
  <c r="V118" i="30"/>
  <c r="V148" i="30"/>
  <c r="V64" i="30"/>
  <c r="V85" i="30"/>
  <c r="V51" i="30"/>
  <c r="V197" i="29"/>
  <c r="V207" i="29"/>
  <c r="V107" i="29"/>
  <c r="V51" i="29"/>
  <c r="V104" i="29"/>
  <c r="V48" i="29"/>
  <c r="V101" i="29"/>
  <c r="V67" i="29"/>
  <c r="V23" i="29"/>
  <c r="V102" i="29"/>
  <c r="V200" i="29"/>
  <c r="V54" i="29"/>
  <c r="V73" i="29"/>
  <c r="V117" i="29"/>
  <c r="V208" i="29"/>
  <c r="V204" i="29"/>
  <c r="V198" i="29"/>
  <c r="V202" i="29"/>
  <c r="V146" i="29"/>
  <c r="V165" i="29"/>
  <c r="V184" i="29"/>
  <c r="V206" i="29"/>
  <c r="V31" i="29"/>
  <c r="V120" i="29"/>
  <c r="V150" i="29"/>
  <c r="V108" i="29"/>
  <c r="V154" i="29"/>
  <c r="V169" i="29"/>
  <c r="V3" i="29"/>
  <c r="V32" i="29"/>
  <c r="V121" i="29"/>
  <c r="V147" i="29"/>
  <c r="V151" i="29"/>
  <c r="V185" i="29"/>
  <c r="V91" i="29"/>
  <c r="V95" i="29"/>
  <c r="V159" i="29"/>
  <c r="V170" i="29"/>
  <c r="V7" i="29"/>
  <c r="V39" i="29"/>
  <c r="V110" i="29"/>
  <c r="V114" i="29"/>
  <c r="V178" i="29"/>
  <c r="V88" i="29"/>
  <c r="V193" i="29"/>
  <c r="V196" i="29"/>
  <c r="V22" i="29"/>
  <c r="V44" i="29"/>
  <c r="V55" i="29"/>
  <c r="V18" i="29"/>
  <c r="V137" i="29"/>
  <c r="V148" i="29"/>
  <c r="V59" i="29"/>
  <c r="V163" i="29"/>
  <c r="V11" i="29"/>
  <c r="V182" i="29"/>
  <c r="V12" i="29"/>
  <c r="V33" i="29"/>
  <c r="V78" i="29"/>
  <c r="V183" i="29"/>
  <c r="V205" i="29"/>
  <c r="V119" i="29"/>
  <c r="V138" i="29"/>
  <c r="V149" i="29"/>
  <c r="V74" i="29"/>
  <c r="V187" i="29"/>
  <c r="V34" i="29"/>
  <c r="V141" i="29"/>
  <c r="V191" i="29"/>
  <c r="V113" i="29"/>
  <c r="V85" i="29"/>
  <c r="V135" i="29"/>
  <c r="V29" i="29"/>
  <c r="V57" i="29"/>
  <c r="V139" i="29"/>
  <c r="V79" i="29"/>
  <c r="V123" i="29"/>
  <c r="V164" i="29"/>
  <c r="V210" i="29"/>
  <c r="V2" i="29"/>
  <c r="V16" i="29"/>
  <c r="V26" i="29"/>
  <c r="V36" i="29"/>
  <c r="V42" i="29"/>
  <c r="V69" i="29"/>
  <c r="V103" i="29"/>
  <c r="V124" i="29"/>
  <c r="V158" i="29"/>
  <c r="V53" i="29"/>
  <c r="V90" i="29"/>
  <c r="V175" i="29"/>
  <c r="V46" i="29"/>
  <c r="V83" i="29"/>
  <c r="V168" i="29"/>
  <c r="V199" i="29"/>
  <c r="V6" i="29"/>
  <c r="V19" i="29"/>
  <c r="V56" i="29"/>
  <c r="V60" i="29"/>
  <c r="V77" i="29"/>
  <c r="V94" i="29"/>
  <c r="V128" i="29"/>
  <c r="V155" i="29"/>
  <c r="V162" i="29"/>
  <c r="V186" i="29"/>
  <c r="V203" i="29"/>
  <c r="V40" i="29"/>
  <c r="V80" i="29"/>
  <c r="V10" i="29"/>
  <c r="V152" i="29"/>
  <c r="V17" i="29"/>
  <c r="V30" i="29"/>
  <c r="V37" i="29"/>
  <c r="V118" i="29"/>
  <c r="V131" i="29"/>
  <c r="V176" i="29"/>
  <c r="V64" i="29"/>
  <c r="V81" i="29"/>
  <c r="V71" i="29"/>
  <c r="V84" i="29"/>
  <c r="V122" i="29"/>
  <c r="V132" i="29"/>
  <c r="V47" i="29"/>
  <c r="V129" i="29"/>
  <c r="V68" i="29"/>
  <c r="V24" i="29"/>
  <c r="V45" i="29"/>
  <c r="V58" i="29"/>
  <c r="V65" i="29"/>
  <c r="V82" i="29"/>
  <c r="V106" i="29"/>
  <c r="V143" i="29"/>
  <c r="V167" i="29"/>
  <c r="V173" i="29"/>
  <c r="V72" i="29"/>
  <c r="V116" i="29"/>
  <c r="V133" i="29"/>
  <c r="V160" i="29"/>
  <c r="V25" i="29"/>
  <c r="V136" i="29"/>
  <c r="V157" i="29"/>
  <c r="V174" i="29"/>
  <c r="V195" i="29"/>
  <c r="V15" i="29"/>
  <c r="V35" i="29"/>
  <c r="V96" i="29"/>
  <c r="V130" i="29"/>
  <c r="V62" i="29"/>
  <c r="V188" i="29"/>
  <c r="V66" i="29"/>
  <c r="V76" i="29"/>
  <c r="V100" i="29"/>
  <c r="V127" i="29"/>
  <c r="V134" i="29"/>
  <c r="V140" i="29"/>
  <c r="V144" i="29"/>
  <c r="V161" i="29"/>
  <c r="V189" i="29"/>
  <c r="V20" i="29"/>
  <c r="V97" i="29"/>
  <c r="V190" i="29"/>
  <c r="V13" i="29"/>
  <c r="V105" i="29"/>
  <c r="V115" i="29"/>
  <c r="V142" i="29"/>
  <c r="V4" i="29"/>
  <c r="V109" i="29"/>
  <c r="V99" i="29"/>
  <c r="V86" i="29"/>
  <c r="V123" i="24"/>
  <c r="V193" i="24"/>
  <c r="V139" i="24"/>
  <c r="V155" i="24"/>
  <c r="V132" i="24"/>
  <c r="V195" i="24"/>
  <c r="V179" i="24"/>
  <c r="V190" i="24"/>
  <c r="V186" i="24"/>
  <c r="V174" i="24"/>
  <c r="V125" i="24"/>
  <c r="V153" i="24"/>
  <c r="V141" i="24"/>
  <c r="V158" i="24"/>
  <c r="V181" i="24"/>
  <c r="V168" i="24"/>
  <c r="V144" i="24"/>
  <c r="V185" i="24"/>
  <c r="V142" i="24"/>
  <c r="V133" i="24"/>
  <c r="V140" i="24"/>
  <c r="V136" i="24"/>
  <c r="V175" i="24"/>
  <c r="V171" i="24"/>
  <c r="V178" i="24"/>
  <c r="V114" i="28"/>
  <c r="V116" i="28"/>
  <c r="V119" i="28"/>
  <c r="V124" i="28"/>
  <c r="V42" i="28"/>
  <c r="V53" i="28"/>
  <c r="V17" i="28"/>
  <c r="V68" i="28"/>
  <c r="V94" i="28"/>
  <c r="V90" i="28"/>
  <c r="V7" i="28"/>
  <c r="V28" i="28"/>
  <c r="V69" i="28"/>
  <c r="V73" i="28"/>
  <c r="V18" i="28"/>
  <c r="V58" i="28"/>
  <c r="V102" i="28"/>
  <c r="V120" i="28"/>
  <c r="V29" i="28"/>
  <c r="V26" i="28"/>
  <c r="V95" i="28"/>
  <c r="V41" i="28"/>
  <c r="V81" i="28"/>
  <c r="V27" i="28"/>
  <c r="V34" i="28"/>
  <c r="V71" i="28"/>
  <c r="V23" i="28"/>
  <c r="V121" i="28"/>
  <c r="V24" i="28"/>
  <c r="V107" i="28"/>
  <c r="V35" i="28"/>
  <c r="V146" i="28"/>
  <c r="V6" i="28"/>
  <c r="V3" i="28"/>
  <c r="V31" i="28"/>
  <c r="V162" i="28"/>
  <c r="V65" i="28"/>
  <c r="V52" i="28"/>
  <c r="V160" i="28"/>
  <c r="V112" i="28"/>
  <c r="V46" i="28"/>
  <c r="V199" i="28"/>
  <c r="V132" i="28"/>
  <c r="V109" i="28"/>
  <c r="V136" i="28"/>
  <c r="V149" i="28"/>
  <c r="V92" i="28"/>
  <c r="V33" i="28"/>
  <c r="V76" i="28"/>
  <c r="V100" i="28"/>
  <c r="V110" i="28"/>
  <c r="V126" i="28"/>
  <c r="V150" i="28"/>
  <c r="V164" i="28"/>
  <c r="V171" i="28"/>
  <c r="V214" i="28"/>
  <c r="V9" i="28"/>
  <c r="V30" i="28"/>
  <c r="V43" i="28"/>
  <c r="V56" i="28"/>
  <c r="V60" i="28"/>
  <c r="V77" i="28"/>
  <c r="V87" i="28"/>
  <c r="V97" i="28"/>
  <c r="V123" i="28"/>
  <c r="V181" i="28"/>
  <c r="V36" i="28"/>
  <c r="V93" i="28"/>
  <c r="V127" i="28"/>
  <c r="V167" i="28"/>
  <c r="V200" i="28"/>
  <c r="V218" i="28"/>
  <c r="V40" i="28"/>
  <c r="V134" i="28"/>
  <c r="V186" i="28"/>
  <c r="V204" i="28"/>
  <c r="V222" i="28"/>
  <c r="V54" i="28"/>
  <c r="V172" i="28"/>
  <c r="V215" i="28"/>
  <c r="V4" i="28"/>
  <c r="V101" i="28"/>
  <c r="V111" i="28"/>
  <c r="V158" i="28"/>
  <c r="V44" i="28"/>
  <c r="V91" i="28"/>
  <c r="V141" i="28"/>
  <c r="V161" i="28"/>
  <c r="V190" i="28"/>
  <c r="V208" i="28"/>
  <c r="V47" i="28"/>
  <c r="V61" i="28"/>
  <c r="V67" i="28"/>
  <c r="V78" i="28"/>
  <c r="V182" i="28"/>
  <c r="V193" i="28"/>
  <c r="V84" i="28"/>
  <c r="V88" i="28"/>
  <c r="V104" i="28"/>
  <c r="V128" i="28"/>
  <c r="V138" i="28"/>
  <c r="V168" i="28"/>
  <c r="V151" i="28"/>
  <c r="V165" i="28"/>
  <c r="V38" i="28"/>
  <c r="V51" i="28"/>
  <c r="V55" i="28"/>
  <c r="V108" i="28"/>
  <c r="V122" i="28"/>
  <c r="V159" i="28"/>
  <c r="V180" i="28"/>
  <c r="V216" i="28"/>
  <c r="V5" i="28"/>
  <c r="V14" i="28"/>
  <c r="V82" i="28"/>
  <c r="V166" i="28"/>
  <c r="V191" i="28"/>
  <c r="V197" i="28"/>
  <c r="V142" i="28"/>
  <c r="V152" i="28"/>
  <c r="V198" i="28"/>
  <c r="V2" i="28"/>
  <c r="V11" i="28"/>
  <c r="V22" i="28"/>
  <c r="V72" i="28"/>
  <c r="V135" i="28"/>
  <c r="V202" i="28"/>
  <c r="V220" i="28"/>
  <c r="V32" i="28"/>
  <c r="V62" i="28"/>
  <c r="V89" i="28"/>
  <c r="V129" i="28"/>
  <c r="V139" i="28"/>
  <c r="V177" i="28"/>
  <c r="V183" i="28"/>
  <c r="V8" i="28"/>
  <c r="V169" i="28"/>
  <c r="V45" i="28"/>
  <c r="V15" i="28"/>
  <c r="V49" i="27"/>
  <c r="V50" i="27"/>
  <c r="V26" i="27"/>
  <c r="V75" i="27"/>
  <c r="V3" i="27"/>
  <c r="V51" i="27"/>
  <c r="V62" i="27"/>
  <c r="V77" i="27"/>
  <c r="V94" i="27"/>
  <c r="V63" i="27"/>
  <c r="V67" i="27"/>
  <c r="V151" i="27"/>
  <c r="V45" i="27"/>
  <c r="V105" i="27"/>
  <c r="V121" i="27"/>
  <c r="V129" i="27"/>
  <c r="V145" i="27"/>
  <c r="V34" i="27"/>
  <c r="V88" i="27"/>
  <c r="V92" i="27"/>
  <c r="V110" i="27"/>
  <c r="V39" i="27"/>
  <c r="V43" i="27"/>
  <c r="V47" i="27"/>
  <c r="V104" i="27"/>
  <c r="V115" i="27"/>
  <c r="V119" i="27"/>
  <c r="V12" i="27"/>
  <c r="V135" i="27"/>
  <c r="V93" i="27"/>
  <c r="V242" i="27"/>
  <c r="V59" i="27"/>
  <c r="V240" i="27"/>
  <c r="V250" i="27"/>
  <c r="V54" i="27"/>
  <c r="V4" i="27"/>
  <c r="V178" i="27"/>
  <c r="V8" i="27"/>
  <c r="V41" i="27"/>
  <c r="V44" i="27"/>
  <c r="V87" i="27"/>
  <c r="V142" i="27"/>
  <c r="V157" i="27"/>
  <c r="V203" i="27"/>
  <c r="V214" i="27"/>
  <c r="V271" i="27"/>
  <c r="V81" i="27"/>
  <c r="V221" i="27"/>
  <c r="V289" i="27"/>
  <c r="V192" i="27"/>
  <c r="V199" i="27"/>
  <c r="V139" i="27"/>
  <c r="V243" i="27"/>
  <c r="V275" i="27"/>
  <c r="V20" i="27"/>
  <c r="V56" i="27"/>
  <c r="V78" i="27"/>
  <c r="V85" i="27"/>
  <c r="V96" i="27"/>
  <c r="V125" i="27"/>
  <c r="V128" i="27"/>
  <c r="V193" i="27"/>
  <c r="V225" i="27"/>
  <c r="V286" i="27"/>
  <c r="V23" i="27"/>
  <c r="V52" i="27"/>
  <c r="V132" i="27"/>
  <c r="V164" i="27"/>
  <c r="V171" i="27"/>
  <c r="V239" i="27"/>
  <c r="V229" i="27"/>
  <c r="V272" i="27"/>
  <c r="V290" i="27"/>
  <c r="V2" i="27"/>
  <c r="V16" i="27"/>
  <c r="V53" i="27"/>
  <c r="V165" i="27"/>
  <c r="V190" i="27"/>
  <c r="V197" i="27"/>
  <c r="V261" i="27"/>
  <c r="V282" i="27"/>
  <c r="V107" i="27"/>
  <c r="V111" i="27"/>
  <c r="V211" i="27"/>
  <c r="V276" i="27"/>
  <c r="V283" i="27"/>
  <c r="V35" i="27"/>
  <c r="V68" i="27"/>
  <c r="V100" i="27"/>
  <c r="V126" i="27"/>
  <c r="V140" i="27"/>
  <c r="V143" i="27"/>
  <c r="V279" i="27"/>
  <c r="V14" i="27"/>
  <c r="V24" i="27"/>
  <c r="V31" i="27"/>
  <c r="V61" i="27"/>
  <c r="V133" i="27"/>
  <c r="V144" i="27"/>
  <c r="V173" i="27"/>
  <c r="V25" i="27"/>
  <c r="V79" i="27"/>
  <c r="V83" i="27"/>
  <c r="V123" i="27"/>
  <c r="V209" i="27"/>
  <c r="V219" i="27"/>
  <c r="V223" i="27"/>
  <c r="V244" i="27"/>
  <c r="V21" i="27"/>
  <c r="V36" i="27"/>
  <c r="V72" i="27"/>
  <c r="V98" i="27"/>
  <c r="V112" i="27"/>
  <c r="V141" i="27"/>
  <c r="V152" i="27"/>
  <c r="V155" i="27"/>
  <c r="V212" i="27"/>
  <c r="V258" i="27"/>
  <c r="V266" i="27"/>
  <c r="V287" i="27"/>
  <c r="V213" i="27"/>
  <c r="V29" i="27"/>
  <c r="V40" i="27"/>
  <c r="V76" i="27"/>
  <c r="V131" i="27"/>
  <c r="V259" i="27"/>
  <c r="V270" i="27"/>
  <c r="V288" i="27"/>
  <c r="V11" i="27"/>
  <c r="V22" i="27"/>
  <c r="V109" i="27"/>
  <c r="V170" i="27"/>
  <c r="V181" i="27"/>
  <c r="V191" i="27"/>
  <c r="V195" i="27"/>
  <c r="V230" i="27"/>
  <c r="V238" i="27"/>
  <c r="V273" i="27"/>
  <c r="V206" i="27"/>
  <c r="V292" i="27"/>
  <c r="V48" i="27"/>
  <c r="V91" i="27"/>
  <c r="V120" i="27"/>
  <c r="V149" i="27"/>
  <c r="V185" i="27"/>
  <c r="V231" i="27"/>
  <c r="V248" i="27"/>
  <c r="V263" i="27"/>
  <c r="V274" i="27"/>
  <c r="V19" i="27"/>
  <c r="V33" i="27"/>
  <c r="V95" i="27"/>
  <c r="V127" i="27"/>
  <c r="V188" i="27"/>
  <c r="V285" i="27"/>
  <c r="V84" i="27"/>
  <c r="V113" i="27"/>
  <c r="V124" i="27"/>
  <c r="V153" i="27"/>
  <c r="V167" i="27"/>
  <c r="V210" i="27"/>
  <c r="V224" i="27"/>
  <c r="V235" i="27"/>
  <c r="V249" i="27"/>
  <c r="V278" i="27"/>
  <c r="V90" i="27"/>
  <c r="V32" i="27"/>
  <c r="V257" i="27"/>
  <c r="V15" i="27"/>
  <c r="V46" i="27"/>
  <c r="V80" i="27"/>
  <c r="V267" i="27"/>
  <c r="V60" i="27"/>
  <c r="V187" i="27"/>
  <c r="V5" i="27"/>
  <c r="V74" i="27"/>
  <c r="V150" i="27"/>
  <c r="V177" i="27"/>
  <c r="V71" i="27"/>
  <c r="V146" i="27"/>
  <c r="V13" i="27"/>
  <c r="V37" i="27"/>
  <c r="V102" i="27"/>
  <c r="V136" i="27"/>
  <c r="V147" i="27"/>
  <c r="V106" i="27"/>
  <c r="V218" i="27"/>
  <c r="V30" i="27"/>
  <c r="V65" i="27"/>
  <c r="V103" i="27"/>
  <c r="V116" i="27"/>
  <c r="V215" i="27"/>
  <c r="V10" i="27"/>
  <c r="V27" i="27"/>
  <c r="V58" i="27"/>
  <c r="V69" i="27"/>
  <c r="V89" i="27"/>
  <c r="V134" i="27"/>
  <c r="V198" i="27"/>
  <c r="V205" i="27"/>
  <c r="V6" i="27"/>
  <c r="V38" i="27"/>
  <c r="V55" i="27"/>
  <c r="V73" i="27"/>
  <c r="V117" i="27"/>
  <c r="V7" i="27"/>
  <c r="V42" i="27"/>
  <c r="V66" i="27"/>
  <c r="V86" i="27"/>
  <c r="V97" i="27"/>
  <c r="V70" i="27"/>
  <c r="V256" i="27"/>
  <c r="V114" i="27"/>
  <c r="V226" i="27"/>
  <c r="V42" i="26"/>
  <c r="V85" i="26"/>
  <c r="V116" i="26"/>
  <c r="V220" i="26"/>
  <c r="V197" i="26"/>
  <c r="V7" i="26"/>
  <c r="V256" i="26"/>
  <c r="V252" i="26"/>
  <c r="V94" i="26"/>
  <c r="V71" i="26"/>
  <c r="V90" i="26"/>
  <c r="V160" i="26"/>
  <c r="V257" i="26"/>
  <c r="V164" i="26"/>
  <c r="V214" i="26"/>
  <c r="V30" i="26"/>
  <c r="V238" i="26"/>
  <c r="V131" i="26"/>
  <c r="V73" i="26"/>
  <c r="V103" i="26"/>
  <c r="V176" i="26"/>
  <c r="V258" i="26"/>
  <c r="V17" i="26"/>
  <c r="V32" i="26"/>
  <c r="V44" i="26"/>
  <c r="V125" i="26"/>
  <c r="V22" i="26"/>
  <c r="V37" i="26"/>
  <c r="V63" i="26"/>
  <c r="V118" i="26"/>
  <c r="V143" i="26"/>
  <c r="V247" i="26"/>
  <c r="V104" i="26"/>
  <c r="V244" i="26"/>
  <c r="V259" i="26"/>
  <c r="V152" i="26"/>
  <c r="V38" i="26"/>
  <c r="V49" i="26"/>
  <c r="V108" i="26"/>
  <c r="V167" i="26"/>
  <c r="V129" i="26"/>
  <c r="V23" i="26"/>
  <c r="V130" i="26"/>
  <c r="V218" i="26"/>
  <c r="V262" i="26"/>
  <c r="V145" i="26"/>
  <c r="V189" i="26"/>
  <c r="V211" i="26"/>
  <c r="V60" i="26"/>
  <c r="V115" i="26"/>
  <c r="V64" i="26"/>
  <c r="V28" i="26"/>
  <c r="V146" i="26"/>
  <c r="V171" i="26"/>
  <c r="V212" i="26"/>
  <c r="V69" i="26"/>
  <c r="V150" i="26"/>
  <c r="V43" i="26"/>
  <c r="V102" i="26"/>
  <c r="V124" i="26"/>
  <c r="V183" i="26"/>
  <c r="V39" i="26"/>
  <c r="V77" i="26"/>
  <c r="V158" i="26"/>
  <c r="V169" i="26"/>
  <c r="V187" i="26"/>
  <c r="V198" i="26"/>
  <c r="V250" i="26"/>
  <c r="V10" i="26"/>
  <c r="V29" i="26"/>
  <c r="V136" i="26"/>
  <c r="V265" i="26"/>
  <c r="V70" i="26"/>
  <c r="V110" i="26"/>
  <c r="V191" i="26"/>
  <c r="V33" i="26"/>
  <c r="V19" i="26"/>
  <c r="V5" i="26"/>
  <c r="V168" i="26"/>
  <c r="V224" i="26"/>
  <c r="V266" i="26"/>
  <c r="V196" i="26"/>
  <c r="V294" i="26"/>
  <c r="V235" i="26"/>
  <c r="V249" i="26"/>
  <c r="V95" i="26"/>
  <c r="V109" i="26"/>
  <c r="V123" i="26"/>
  <c r="V137" i="26"/>
  <c r="V151" i="26"/>
  <c r="V165" i="26"/>
  <c r="V179" i="26"/>
  <c r="V207" i="26"/>
  <c r="V221" i="26"/>
  <c r="V263" i="26"/>
  <c r="V277" i="26"/>
  <c r="V81" i="26"/>
  <c r="V193" i="26"/>
  <c r="V291" i="26"/>
  <c r="V67" i="26"/>
  <c r="V243" i="26"/>
  <c r="V89" i="26"/>
  <c r="V173" i="26"/>
  <c r="V229" i="26"/>
  <c r="V271" i="26"/>
  <c r="V75" i="26"/>
  <c r="V201" i="26"/>
  <c r="V215" i="26"/>
  <c r="V285" i="26"/>
  <c r="V299" i="26"/>
  <c r="V313" i="26"/>
  <c r="V47" i="26"/>
  <c r="V18" i="26"/>
  <c r="V79" i="26"/>
  <c r="V208" i="26"/>
  <c r="V228" i="26"/>
  <c r="V253" i="26"/>
  <c r="V301" i="26"/>
  <c r="V11" i="26"/>
  <c r="V40" i="26"/>
  <c r="V50" i="26"/>
  <c r="V58" i="26"/>
  <c r="V65" i="26"/>
  <c r="V177" i="26"/>
  <c r="V190" i="26"/>
  <c r="V222" i="26"/>
  <c r="V242" i="26"/>
  <c r="V25" i="26"/>
  <c r="V72" i="26"/>
  <c r="V170" i="26"/>
  <c r="V4" i="26"/>
  <c r="V26" i="26"/>
  <c r="V36" i="26"/>
  <c r="V184" i="26"/>
  <c r="V204" i="26"/>
  <c r="V236" i="26"/>
  <c r="V267" i="26"/>
  <c r="V297" i="26"/>
  <c r="V232" i="26"/>
  <c r="V8" i="26"/>
  <c r="V246" i="26"/>
  <c r="V270" i="26"/>
  <c r="V311" i="26"/>
  <c r="V55" i="26"/>
  <c r="V62" i="26"/>
  <c r="V174" i="26"/>
  <c r="V195" i="26"/>
  <c r="V233" i="26"/>
  <c r="V240" i="26"/>
  <c r="V264" i="26"/>
  <c r="V2" i="26"/>
  <c r="V9" i="26"/>
  <c r="V188" i="26"/>
  <c r="V27" i="26"/>
  <c r="V34" i="26"/>
  <c r="V66" i="26"/>
  <c r="V178" i="26"/>
  <c r="V202" i="26"/>
  <c r="V237" i="26"/>
  <c r="V261" i="26"/>
  <c r="V274" i="26"/>
  <c r="V80" i="26"/>
  <c r="V254" i="26"/>
  <c r="V13" i="26"/>
  <c r="V20" i="26"/>
  <c r="V52" i="26"/>
  <c r="V98" i="26"/>
  <c r="V112" i="26"/>
  <c r="V126" i="26"/>
  <c r="V140" i="26"/>
  <c r="V154" i="26"/>
  <c r="V216" i="26"/>
  <c r="V268" i="26"/>
  <c r="V298" i="26"/>
  <c r="V309" i="26"/>
  <c r="V223" i="26"/>
  <c r="V278" i="26"/>
  <c r="V84" i="26"/>
  <c r="V91" i="26"/>
  <c r="V119" i="26"/>
  <c r="V133" i="26"/>
  <c r="V147" i="26"/>
  <c r="V161" i="26"/>
  <c r="V192" i="26"/>
  <c r="V230" i="26"/>
  <c r="V251" i="26"/>
  <c r="V275" i="26"/>
  <c r="V288" i="26"/>
  <c r="V292" i="26"/>
  <c r="V87" i="26"/>
  <c r="V302" i="26"/>
  <c r="V326" i="26"/>
  <c r="V14" i="26"/>
  <c r="V21" i="26"/>
  <c r="V185" i="26"/>
  <c r="V217" i="26"/>
  <c r="V316" i="26"/>
  <c r="V320" i="26"/>
  <c r="V99" i="26"/>
  <c r="V113" i="26"/>
  <c r="V127" i="26"/>
  <c r="V141" i="26"/>
  <c r="V155" i="26"/>
  <c r="V231" i="26"/>
  <c r="V286" i="26"/>
  <c r="V293" i="26"/>
  <c r="V310" i="26"/>
  <c r="V31" i="26"/>
  <c r="V213" i="26"/>
  <c r="V327" i="26"/>
  <c r="V330" i="26"/>
  <c r="V227" i="26"/>
  <c r="V88" i="26"/>
  <c r="V74" i="26"/>
  <c r="V255" i="26"/>
  <c r="V15" i="26"/>
  <c r="V53" i="26"/>
  <c r="V82" i="26"/>
  <c r="V92" i="26"/>
  <c r="V106" i="26"/>
  <c r="V120" i="26"/>
  <c r="V134" i="26"/>
  <c r="V148" i="26"/>
  <c r="V162" i="26"/>
  <c r="V186" i="26"/>
  <c r="V225" i="26"/>
  <c r="V269" i="26"/>
  <c r="V46" i="26"/>
  <c r="V68" i="26"/>
  <c r="V78" i="26"/>
  <c r="V100" i="26"/>
  <c r="V114" i="26"/>
  <c r="V128" i="26"/>
  <c r="V142" i="26"/>
  <c r="V156" i="26"/>
  <c r="V180" i="26"/>
  <c r="V200" i="26"/>
  <c r="V239" i="26"/>
  <c r="V328" i="26"/>
  <c r="V86" i="26"/>
  <c r="V93" i="26"/>
  <c r="V107" i="26"/>
  <c r="V121" i="26"/>
  <c r="V135" i="26"/>
  <c r="V149" i="26"/>
  <c r="V163" i="26"/>
  <c r="V12" i="26"/>
  <c r="V51" i="26"/>
  <c r="V97" i="26"/>
  <c r="V139" i="26"/>
  <c r="V153" i="26"/>
  <c r="V61" i="26"/>
  <c r="V76" i="26"/>
  <c r="V181" i="26"/>
  <c r="V329" i="26"/>
  <c r="V318" i="26"/>
  <c r="V41" i="26"/>
  <c r="V48" i="26"/>
  <c r="V325" i="26"/>
  <c r="V105" i="26"/>
  <c r="V6" i="26"/>
  <c r="V206" i="26"/>
  <c r="V234" i="26"/>
  <c r="V35" i="26"/>
  <c r="V3" i="26"/>
  <c r="V248" i="26"/>
  <c r="V287" i="26"/>
  <c r="V54" i="26"/>
  <c r="V194" i="26"/>
  <c r="V338" i="24"/>
  <c r="V304" i="24"/>
  <c r="V255" i="24"/>
  <c r="V206" i="24"/>
  <c r="V157" i="24"/>
  <c r="V326" i="24"/>
  <c r="V292" i="24"/>
  <c r="V243" i="24"/>
  <c r="V194" i="24"/>
  <c r="V145" i="24"/>
  <c r="V341" i="24"/>
  <c r="V303" i="24"/>
  <c r="V254" i="24"/>
  <c r="V205" i="24"/>
  <c r="V156" i="24"/>
  <c r="V299" i="24"/>
  <c r="V250" i="24"/>
  <c r="V201" i="24"/>
  <c r="V152" i="24"/>
  <c r="V306" i="24"/>
  <c r="V257" i="24"/>
  <c r="V208" i="24"/>
  <c r="V159" i="24"/>
  <c r="V294" i="24"/>
  <c r="V245" i="24"/>
  <c r="V196" i="24"/>
  <c r="V147" i="24"/>
  <c r="V324" i="24"/>
  <c r="V275" i="24"/>
  <c r="V226" i="24"/>
  <c r="V177" i="24"/>
  <c r="V128" i="24"/>
  <c r="V290" i="24"/>
  <c r="V241" i="24"/>
  <c r="V192" i="24"/>
  <c r="V143" i="24"/>
  <c r="V301" i="24"/>
  <c r="V252" i="24"/>
  <c r="V203" i="24"/>
  <c r="V154" i="24"/>
  <c r="V282" i="24"/>
  <c r="V233" i="24"/>
  <c r="V184" i="24"/>
  <c r="V135" i="24"/>
  <c r="V331" i="24"/>
  <c r="V297" i="24"/>
  <c r="V248" i="24"/>
  <c r="V199" i="24"/>
  <c r="V150" i="24"/>
  <c r="V278" i="24"/>
  <c r="V229" i="24"/>
  <c r="V180" i="24"/>
  <c r="V131" i="24"/>
  <c r="O122" i="1"/>
  <c r="P122" i="1"/>
  <c r="Q122" i="1"/>
  <c r="R122" i="1"/>
  <c r="S122" i="1"/>
  <c r="O123" i="1"/>
  <c r="P123" i="1"/>
  <c r="Q123" i="1"/>
  <c r="R123" i="1"/>
  <c r="S123" i="1"/>
  <c r="O124" i="1"/>
  <c r="P124" i="1"/>
  <c r="Q124" i="1"/>
  <c r="R124" i="1"/>
  <c r="S124" i="1"/>
  <c r="O125" i="1"/>
  <c r="P125" i="1"/>
  <c r="Q125" i="1"/>
  <c r="R125" i="1"/>
  <c r="S125" i="1"/>
  <c r="O126" i="1"/>
  <c r="P126" i="1"/>
  <c r="Q126" i="1"/>
  <c r="R126" i="1"/>
  <c r="S126" i="1"/>
  <c r="O127" i="1"/>
  <c r="P127" i="1"/>
  <c r="Q127" i="1"/>
  <c r="R127" i="1"/>
  <c r="S127" i="1"/>
  <c r="O128" i="1"/>
  <c r="P128" i="1"/>
  <c r="Q128" i="1"/>
  <c r="R128" i="1"/>
  <c r="S128" i="1"/>
  <c r="O129" i="1"/>
  <c r="P129" i="1"/>
  <c r="Q129" i="1"/>
  <c r="R129" i="1"/>
  <c r="S129" i="1"/>
  <c r="O130" i="1"/>
  <c r="P130" i="1"/>
  <c r="Q130" i="1"/>
  <c r="R130" i="1"/>
  <c r="S130" i="1"/>
  <c r="O3" i="1"/>
  <c r="P3" i="1"/>
  <c r="Q3" i="1"/>
  <c r="R3" i="1"/>
  <c r="S3" i="1"/>
  <c r="O4" i="1"/>
  <c r="P4" i="1"/>
  <c r="Q4" i="1"/>
  <c r="R4" i="1"/>
  <c r="S4" i="1"/>
  <c r="O5" i="1"/>
  <c r="P5" i="1"/>
  <c r="Q5" i="1"/>
  <c r="R5" i="1"/>
  <c r="S5" i="1"/>
  <c r="O6" i="1"/>
  <c r="P6" i="1"/>
  <c r="Q6" i="1"/>
  <c r="R6" i="1"/>
  <c r="S6" i="1"/>
  <c r="O7" i="1"/>
  <c r="P7" i="1"/>
  <c r="Q7" i="1"/>
  <c r="R7" i="1"/>
  <c r="S7" i="1"/>
  <c r="O8" i="1"/>
  <c r="P8" i="1"/>
  <c r="Q8" i="1"/>
  <c r="R8" i="1"/>
  <c r="S8" i="1"/>
  <c r="O9" i="1"/>
  <c r="P9" i="1"/>
  <c r="Q9" i="1"/>
  <c r="R9" i="1"/>
  <c r="S9" i="1"/>
  <c r="O10" i="1"/>
  <c r="P10" i="1"/>
  <c r="Q10" i="1"/>
  <c r="R10" i="1"/>
  <c r="S10" i="1"/>
  <c r="O11" i="1"/>
  <c r="P11" i="1"/>
  <c r="Q11" i="1"/>
  <c r="R11" i="1"/>
  <c r="S11" i="1"/>
  <c r="O12" i="1"/>
  <c r="P12" i="1"/>
  <c r="Q12" i="1"/>
  <c r="R12" i="1"/>
  <c r="S12" i="1"/>
  <c r="O13" i="1"/>
  <c r="P13" i="1"/>
  <c r="Q13" i="1"/>
  <c r="R13" i="1"/>
  <c r="S13" i="1"/>
  <c r="O14" i="1"/>
  <c r="P14" i="1"/>
  <c r="Q14" i="1"/>
  <c r="R14" i="1"/>
  <c r="S14" i="1"/>
  <c r="O15" i="1"/>
  <c r="P15" i="1"/>
  <c r="Q15" i="1"/>
  <c r="R15" i="1"/>
  <c r="S15" i="1"/>
  <c r="O16" i="1"/>
  <c r="P16" i="1"/>
  <c r="Q16" i="1"/>
  <c r="R16" i="1"/>
  <c r="S16" i="1"/>
  <c r="O17" i="1"/>
  <c r="P17" i="1"/>
  <c r="Q17" i="1"/>
  <c r="R17" i="1"/>
  <c r="S17" i="1"/>
  <c r="O18" i="1"/>
  <c r="P18" i="1"/>
  <c r="Q18" i="1"/>
  <c r="R18" i="1"/>
  <c r="S18" i="1"/>
  <c r="O19" i="1"/>
  <c r="P19" i="1"/>
  <c r="Q19" i="1"/>
  <c r="R19" i="1"/>
  <c r="S19" i="1"/>
  <c r="O20" i="1"/>
  <c r="P20" i="1"/>
  <c r="Q20" i="1"/>
  <c r="R20" i="1"/>
  <c r="S20" i="1"/>
  <c r="O21" i="1"/>
  <c r="P21" i="1"/>
  <c r="Q21" i="1"/>
  <c r="R21" i="1"/>
  <c r="S21" i="1"/>
  <c r="O22" i="1"/>
  <c r="P22" i="1"/>
  <c r="Q22" i="1"/>
  <c r="R22" i="1"/>
  <c r="S22" i="1"/>
  <c r="O23" i="1"/>
  <c r="P23" i="1"/>
  <c r="Q23" i="1"/>
  <c r="R23" i="1"/>
  <c r="S23" i="1"/>
  <c r="O24" i="1"/>
  <c r="P24" i="1"/>
  <c r="Q24" i="1"/>
  <c r="R24" i="1"/>
  <c r="S24" i="1"/>
  <c r="O25" i="1"/>
  <c r="P25" i="1"/>
  <c r="Q25" i="1"/>
  <c r="R25" i="1"/>
  <c r="S25" i="1"/>
  <c r="O26" i="1"/>
  <c r="P26" i="1"/>
  <c r="Q26" i="1"/>
  <c r="R26" i="1"/>
  <c r="S26" i="1"/>
  <c r="O27" i="1"/>
  <c r="P27" i="1"/>
  <c r="Q27" i="1"/>
  <c r="R27" i="1"/>
  <c r="S27" i="1"/>
  <c r="O28" i="1"/>
  <c r="P28" i="1"/>
  <c r="Q28" i="1"/>
  <c r="R28" i="1"/>
  <c r="S28" i="1"/>
  <c r="O29" i="1"/>
  <c r="P29" i="1"/>
  <c r="Q29" i="1"/>
  <c r="R29" i="1"/>
  <c r="S29" i="1"/>
  <c r="O30" i="1"/>
  <c r="P30" i="1"/>
  <c r="Q30" i="1"/>
  <c r="R30" i="1"/>
  <c r="S30" i="1"/>
  <c r="O31" i="1"/>
  <c r="P31" i="1"/>
  <c r="Q31" i="1"/>
  <c r="R31" i="1"/>
  <c r="S31" i="1"/>
  <c r="O32" i="1"/>
  <c r="P32" i="1"/>
  <c r="Q32" i="1"/>
  <c r="R32" i="1"/>
  <c r="S32" i="1"/>
  <c r="O33" i="1"/>
  <c r="P33" i="1"/>
  <c r="Q33" i="1"/>
  <c r="R33" i="1"/>
  <c r="S33" i="1"/>
  <c r="O34" i="1"/>
  <c r="P34" i="1"/>
  <c r="Q34" i="1"/>
  <c r="R34" i="1"/>
  <c r="S34" i="1"/>
  <c r="O35" i="1"/>
  <c r="P35" i="1"/>
  <c r="Q35" i="1"/>
  <c r="R35" i="1"/>
  <c r="S35" i="1"/>
  <c r="O36" i="1"/>
  <c r="P36" i="1"/>
  <c r="Q36" i="1"/>
  <c r="R36" i="1"/>
  <c r="S36" i="1"/>
  <c r="O37" i="1"/>
  <c r="P37" i="1"/>
  <c r="Q37" i="1"/>
  <c r="R37" i="1"/>
  <c r="S37" i="1"/>
  <c r="O38" i="1"/>
  <c r="P38" i="1"/>
  <c r="Q38" i="1"/>
  <c r="R38" i="1"/>
  <c r="S38" i="1"/>
  <c r="O39" i="1"/>
  <c r="P39" i="1"/>
  <c r="Q39" i="1"/>
  <c r="R39" i="1"/>
  <c r="S39" i="1"/>
  <c r="O40" i="1"/>
  <c r="P40" i="1"/>
  <c r="Q40" i="1"/>
  <c r="R40" i="1"/>
  <c r="S40" i="1"/>
  <c r="O41" i="1"/>
  <c r="P41" i="1"/>
  <c r="Q41" i="1"/>
  <c r="R41" i="1"/>
  <c r="S41" i="1"/>
  <c r="O42" i="1"/>
  <c r="P42" i="1"/>
  <c r="Q42" i="1"/>
  <c r="R42" i="1"/>
  <c r="S42" i="1"/>
  <c r="O43" i="1"/>
  <c r="P43" i="1"/>
  <c r="Q43" i="1"/>
  <c r="R43" i="1"/>
  <c r="S43" i="1"/>
  <c r="O44" i="1"/>
  <c r="P44" i="1"/>
  <c r="Q44" i="1"/>
  <c r="R44" i="1"/>
  <c r="S44" i="1"/>
  <c r="O45" i="1"/>
  <c r="P45" i="1"/>
  <c r="Q45" i="1"/>
  <c r="R45" i="1"/>
  <c r="S45" i="1"/>
  <c r="O46" i="1"/>
  <c r="P46" i="1"/>
  <c r="Q46" i="1"/>
  <c r="R46" i="1"/>
  <c r="S46" i="1"/>
  <c r="O47" i="1"/>
  <c r="P47" i="1"/>
  <c r="Q47" i="1"/>
  <c r="R47" i="1"/>
  <c r="S47" i="1"/>
  <c r="O48" i="1"/>
  <c r="P48" i="1"/>
  <c r="Q48" i="1"/>
  <c r="R48" i="1"/>
  <c r="S48" i="1"/>
  <c r="O49" i="1"/>
  <c r="P49" i="1"/>
  <c r="Q49" i="1"/>
  <c r="R49" i="1"/>
  <c r="S49" i="1"/>
  <c r="O50" i="1"/>
  <c r="P50" i="1"/>
  <c r="Q50" i="1"/>
  <c r="R50" i="1"/>
  <c r="S50" i="1"/>
  <c r="O51" i="1"/>
  <c r="P51" i="1"/>
  <c r="Q51" i="1"/>
  <c r="R51" i="1"/>
  <c r="S51" i="1"/>
  <c r="O52" i="1"/>
  <c r="P52" i="1"/>
  <c r="Q52" i="1"/>
  <c r="R52" i="1"/>
  <c r="S52" i="1"/>
  <c r="O53" i="1"/>
  <c r="P53" i="1"/>
  <c r="Q53" i="1"/>
  <c r="R53" i="1"/>
  <c r="S53" i="1"/>
  <c r="O54" i="1"/>
  <c r="P54" i="1"/>
  <c r="Q54" i="1"/>
  <c r="R54" i="1"/>
  <c r="S54" i="1"/>
  <c r="O55" i="1"/>
  <c r="P55" i="1"/>
  <c r="Q55" i="1"/>
  <c r="R55" i="1"/>
  <c r="S55" i="1"/>
  <c r="O56" i="1"/>
  <c r="P56" i="1"/>
  <c r="Q56" i="1"/>
  <c r="R56" i="1"/>
  <c r="S56" i="1"/>
  <c r="O57" i="1"/>
  <c r="P57" i="1"/>
  <c r="Q57" i="1"/>
  <c r="R57" i="1"/>
  <c r="S57" i="1"/>
  <c r="O58" i="1"/>
  <c r="P58" i="1"/>
  <c r="Q58" i="1"/>
  <c r="R58" i="1"/>
  <c r="S58" i="1"/>
  <c r="O59" i="1"/>
  <c r="P59" i="1"/>
  <c r="Q59" i="1"/>
  <c r="R59" i="1"/>
  <c r="S59" i="1"/>
  <c r="O60" i="1"/>
  <c r="P60" i="1"/>
  <c r="Q60" i="1"/>
  <c r="R60" i="1"/>
  <c r="S60" i="1"/>
  <c r="O61" i="1"/>
  <c r="P61" i="1"/>
  <c r="Q61" i="1"/>
  <c r="R61" i="1"/>
  <c r="S61" i="1"/>
  <c r="O62" i="1"/>
  <c r="P62" i="1"/>
  <c r="Q62" i="1"/>
  <c r="R62" i="1"/>
  <c r="S62" i="1"/>
  <c r="O63" i="1"/>
  <c r="P63" i="1"/>
  <c r="Q63" i="1"/>
  <c r="R63" i="1"/>
  <c r="S63" i="1"/>
  <c r="O64" i="1"/>
  <c r="P64" i="1"/>
  <c r="Q64" i="1"/>
  <c r="R64" i="1"/>
  <c r="S64" i="1"/>
  <c r="O65" i="1"/>
  <c r="P65" i="1"/>
  <c r="Q65" i="1"/>
  <c r="R65" i="1"/>
  <c r="S65" i="1"/>
  <c r="O66" i="1"/>
  <c r="P66" i="1"/>
  <c r="Q66" i="1"/>
  <c r="R66" i="1"/>
  <c r="S66" i="1"/>
  <c r="O67" i="1"/>
  <c r="P67" i="1"/>
  <c r="Q67" i="1"/>
  <c r="R67" i="1"/>
  <c r="S67" i="1"/>
  <c r="O68" i="1"/>
  <c r="P68" i="1"/>
  <c r="Q68" i="1"/>
  <c r="R68" i="1"/>
  <c r="S68" i="1"/>
  <c r="O69" i="1"/>
  <c r="P69" i="1"/>
  <c r="Q69" i="1"/>
  <c r="R69" i="1"/>
  <c r="S69" i="1"/>
  <c r="O70" i="1"/>
  <c r="P70" i="1"/>
  <c r="Q70" i="1"/>
  <c r="R70" i="1"/>
  <c r="S70" i="1"/>
  <c r="O71" i="1"/>
  <c r="P71" i="1"/>
  <c r="Q71" i="1"/>
  <c r="R71" i="1"/>
  <c r="S71" i="1"/>
  <c r="O72" i="1"/>
  <c r="P72" i="1"/>
  <c r="Q72" i="1"/>
  <c r="R72" i="1"/>
  <c r="S72" i="1"/>
  <c r="O73" i="1"/>
  <c r="P73" i="1"/>
  <c r="Q73" i="1"/>
  <c r="R73" i="1"/>
  <c r="S73" i="1"/>
  <c r="O74" i="1"/>
  <c r="P74" i="1"/>
  <c r="Q74" i="1"/>
  <c r="R74" i="1"/>
  <c r="S74" i="1"/>
  <c r="O75" i="1"/>
  <c r="P75" i="1"/>
  <c r="Q75" i="1"/>
  <c r="R75" i="1"/>
  <c r="S75" i="1"/>
  <c r="O76" i="1"/>
  <c r="P76" i="1"/>
  <c r="Q76" i="1"/>
  <c r="R76" i="1"/>
  <c r="S76" i="1"/>
  <c r="O77" i="1"/>
  <c r="P77" i="1"/>
  <c r="Q77" i="1"/>
  <c r="R77" i="1"/>
  <c r="S77" i="1"/>
  <c r="O78" i="1"/>
  <c r="P78" i="1"/>
  <c r="Q78" i="1"/>
  <c r="R78" i="1"/>
  <c r="S78" i="1"/>
  <c r="O79" i="1"/>
  <c r="P79" i="1"/>
  <c r="Q79" i="1"/>
  <c r="R79" i="1"/>
  <c r="S79" i="1"/>
  <c r="O80" i="1"/>
  <c r="P80" i="1"/>
  <c r="Q80" i="1"/>
  <c r="R80" i="1"/>
  <c r="S80" i="1"/>
  <c r="O81" i="1"/>
  <c r="P81" i="1"/>
  <c r="Q81" i="1"/>
  <c r="R81" i="1"/>
  <c r="S81" i="1"/>
  <c r="O82" i="1"/>
  <c r="P82" i="1"/>
  <c r="Q82" i="1"/>
  <c r="R82" i="1"/>
  <c r="S82" i="1"/>
  <c r="O83" i="1"/>
  <c r="P83" i="1"/>
  <c r="Q83" i="1"/>
  <c r="R83" i="1"/>
  <c r="S83" i="1"/>
  <c r="O84" i="1"/>
  <c r="P84" i="1"/>
  <c r="Q84" i="1"/>
  <c r="R84" i="1"/>
  <c r="S84" i="1"/>
  <c r="O85" i="1"/>
  <c r="P85" i="1"/>
  <c r="Q85" i="1"/>
  <c r="R85" i="1"/>
  <c r="S85" i="1"/>
  <c r="O86" i="1"/>
  <c r="P86" i="1"/>
  <c r="Q86" i="1"/>
  <c r="R86" i="1"/>
  <c r="S86" i="1"/>
  <c r="O87" i="1"/>
  <c r="P87" i="1"/>
  <c r="Q87" i="1"/>
  <c r="R87" i="1"/>
  <c r="S87" i="1"/>
  <c r="O88" i="1"/>
  <c r="P88" i="1"/>
  <c r="Q88" i="1"/>
  <c r="R88" i="1"/>
  <c r="S88" i="1"/>
  <c r="O89" i="1"/>
  <c r="P89" i="1"/>
  <c r="Q89" i="1"/>
  <c r="R89" i="1"/>
  <c r="S89" i="1"/>
  <c r="O90" i="1"/>
  <c r="P90" i="1"/>
  <c r="Q90" i="1"/>
  <c r="R90" i="1"/>
  <c r="S90" i="1"/>
  <c r="O91" i="1"/>
  <c r="P91" i="1"/>
  <c r="Q91" i="1"/>
  <c r="R91" i="1"/>
  <c r="S91" i="1"/>
  <c r="O92" i="1"/>
  <c r="P92" i="1"/>
  <c r="Q92" i="1"/>
  <c r="R92" i="1"/>
  <c r="S92" i="1"/>
  <c r="O93" i="1"/>
  <c r="P93" i="1"/>
  <c r="Q93" i="1"/>
  <c r="R93" i="1"/>
  <c r="S93" i="1"/>
  <c r="O94" i="1"/>
  <c r="P94" i="1"/>
  <c r="Q94" i="1"/>
  <c r="R94" i="1"/>
  <c r="S94" i="1"/>
  <c r="O95" i="1"/>
  <c r="P95" i="1"/>
  <c r="Q95" i="1"/>
  <c r="R95" i="1"/>
  <c r="S95" i="1"/>
  <c r="O96" i="1"/>
  <c r="P96" i="1"/>
  <c r="Q96" i="1"/>
  <c r="R96" i="1"/>
  <c r="S96" i="1"/>
  <c r="O97" i="1"/>
  <c r="P97" i="1"/>
  <c r="Q97" i="1"/>
  <c r="R97" i="1"/>
  <c r="S97" i="1"/>
  <c r="O98" i="1"/>
  <c r="P98" i="1"/>
  <c r="Q98" i="1"/>
  <c r="R98" i="1"/>
  <c r="S98" i="1"/>
  <c r="O99" i="1"/>
  <c r="P99" i="1"/>
  <c r="Q99" i="1"/>
  <c r="R99" i="1"/>
  <c r="S99" i="1"/>
  <c r="O100" i="1"/>
  <c r="P100" i="1"/>
  <c r="Q100" i="1"/>
  <c r="R100" i="1"/>
  <c r="S100" i="1"/>
  <c r="O101" i="1"/>
  <c r="P101" i="1"/>
  <c r="Q101" i="1"/>
  <c r="R101" i="1"/>
  <c r="S101" i="1"/>
  <c r="O102" i="1"/>
  <c r="P102" i="1"/>
  <c r="Q102" i="1"/>
  <c r="R102" i="1"/>
  <c r="S102" i="1"/>
  <c r="O103" i="1"/>
  <c r="P103" i="1"/>
  <c r="Q103" i="1"/>
  <c r="R103" i="1"/>
  <c r="S103" i="1"/>
  <c r="O104" i="1"/>
  <c r="P104" i="1"/>
  <c r="Q104" i="1"/>
  <c r="R104" i="1"/>
  <c r="S104" i="1"/>
  <c r="O105" i="1"/>
  <c r="P105" i="1"/>
  <c r="Q105" i="1"/>
  <c r="R105" i="1"/>
  <c r="S105" i="1"/>
  <c r="O106" i="1"/>
  <c r="P106" i="1"/>
  <c r="Q106" i="1"/>
  <c r="R106" i="1"/>
  <c r="S106" i="1"/>
  <c r="O107" i="1"/>
  <c r="P107" i="1"/>
  <c r="Q107" i="1"/>
  <c r="R107" i="1"/>
  <c r="S107" i="1"/>
  <c r="O108" i="1"/>
  <c r="P108" i="1"/>
  <c r="Q108" i="1"/>
  <c r="R108" i="1"/>
  <c r="S108" i="1"/>
  <c r="O109" i="1"/>
  <c r="P109" i="1"/>
  <c r="Q109" i="1"/>
  <c r="R109" i="1"/>
  <c r="S109" i="1"/>
  <c r="O110" i="1"/>
  <c r="P110" i="1"/>
  <c r="Q110" i="1"/>
  <c r="R110" i="1"/>
  <c r="S110" i="1"/>
  <c r="O111" i="1"/>
  <c r="P111" i="1"/>
  <c r="Q111" i="1"/>
  <c r="R111" i="1"/>
  <c r="S111" i="1"/>
  <c r="O112" i="1"/>
  <c r="P112" i="1"/>
  <c r="Q112" i="1"/>
  <c r="R112" i="1"/>
  <c r="S112" i="1"/>
  <c r="O113" i="1"/>
  <c r="P113" i="1"/>
  <c r="Q113" i="1"/>
  <c r="R113" i="1"/>
  <c r="S113" i="1"/>
  <c r="O114" i="1"/>
  <c r="P114" i="1"/>
  <c r="Q114" i="1"/>
  <c r="R114" i="1"/>
  <c r="S114" i="1"/>
  <c r="O115" i="1"/>
  <c r="P115" i="1"/>
  <c r="Q115" i="1"/>
  <c r="R115" i="1"/>
  <c r="S115" i="1"/>
  <c r="O116" i="1"/>
  <c r="P116" i="1"/>
  <c r="Q116" i="1"/>
  <c r="R116" i="1"/>
  <c r="S116" i="1"/>
  <c r="O117" i="1"/>
  <c r="P117" i="1"/>
  <c r="Q117" i="1"/>
  <c r="R117" i="1"/>
  <c r="S117" i="1"/>
  <c r="O118" i="1"/>
  <c r="P118" i="1"/>
  <c r="Q118" i="1"/>
  <c r="R118" i="1"/>
  <c r="S118" i="1"/>
  <c r="O119" i="1"/>
  <c r="P119" i="1"/>
  <c r="Q119" i="1"/>
  <c r="R119" i="1"/>
  <c r="S119" i="1"/>
  <c r="O120" i="1"/>
  <c r="P120" i="1"/>
  <c r="Q120" i="1"/>
  <c r="R120" i="1"/>
  <c r="S120" i="1"/>
  <c r="O121" i="1"/>
  <c r="P121" i="1"/>
  <c r="Q121" i="1"/>
  <c r="R121" i="1"/>
  <c r="S121" i="1"/>
  <c r="S2" i="1"/>
  <c r="R2" i="1"/>
  <c r="Q2" i="1"/>
  <c r="P2" i="1"/>
  <c r="O2" i="1"/>
  <c r="O3" i="24" l="1"/>
  <c r="O2" i="24"/>
  <c r="H118" i="24" l="1"/>
  <c r="U118" i="24" s="1"/>
  <c r="G118" i="24"/>
  <c r="T118" i="24" s="1"/>
  <c r="V118" i="24" s="1"/>
  <c r="H117" i="24"/>
  <c r="U117" i="24" s="1"/>
  <c r="G117" i="24"/>
  <c r="T117" i="24" s="1"/>
  <c r="V117" i="24" s="1"/>
  <c r="H116" i="24"/>
  <c r="U116" i="24" s="1"/>
  <c r="G116" i="24"/>
  <c r="T116" i="24" s="1"/>
  <c r="V116" i="24" s="1"/>
  <c r="H115" i="24"/>
  <c r="U115" i="24" s="1"/>
  <c r="G115" i="24"/>
  <c r="T115" i="24" s="1"/>
  <c r="V115" i="24" s="1"/>
  <c r="H114" i="24"/>
  <c r="U114" i="24" s="1"/>
  <c r="G114" i="24"/>
  <c r="T114" i="24" s="1"/>
  <c r="V114" i="24" s="1"/>
  <c r="H113" i="24"/>
  <c r="U113" i="24" s="1"/>
  <c r="G113" i="24"/>
  <c r="T113" i="24" s="1"/>
  <c r="V113" i="24" s="1"/>
  <c r="H112" i="24"/>
  <c r="U112" i="24" s="1"/>
  <c r="G112" i="24"/>
  <c r="T112" i="24" s="1"/>
  <c r="V112" i="24" s="1"/>
  <c r="H111" i="24"/>
  <c r="U111" i="24" s="1"/>
  <c r="G111" i="24"/>
  <c r="T111" i="24" s="1"/>
  <c r="V111" i="24" s="1"/>
  <c r="H110" i="24"/>
  <c r="U110" i="24" s="1"/>
  <c r="G110" i="24"/>
  <c r="T110" i="24" s="1"/>
  <c r="V110" i="24" s="1"/>
  <c r="H109" i="24"/>
  <c r="U109" i="24" s="1"/>
  <c r="G109" i="24"/>
  <c r="T109" i="24" s="1"/>
  <c r="V109" i="24" s="1"/>
  <c r="H108" i="24"/>
  <c r="U108" i="24" s="1"/>
  <c r="G108" i="24"/>
  <c r="T108" i="24" s="1"/>
  <c r="V108" i="24" s="1"/>
  <c r="H107" i="24"/>
  <c r="U107" i="24" s="1"/>
  <c r="G107" i="24"/>
  <c r="T107" i="24" s="1"/>
  <c r="V107" i="24" s="1"/>
  <c r="H106" i="24"/>
  <c r="U106" i="24" s="1"/>
  <c r="G106" i="24"/>
  <c r="T106" i="24" s="1"/>
  <c r="V106" i="24" s="1"/>
  <c r="H105" i="24"/>
  <c r="U105" i="24" s="1"/>
  <c r="G105" i="24"/>
  <c r="T105" i="24" s="1"/>
  <c r="V105" i="24" s="1"/>
  <c r="H104" i="24"/>
  <c r="U104" i="24" s="1"/>
  <c r="G104" i="24"/>
  <c r="T104" i="24" s="1"/>
  <c r="V104" i="24" s="1"/>
  <c r="H103" i="24"/>
  <c r="U103" i="24" s="1"/>
  <c r="G103" i="24"/>
  <c r="T103" i="24" s="1"/>
  <c r="H102" i="24"/>
  <c r="U102" i="24" s="1"/>
  <c r="G102" i="24"/>
  <c r="T102" i="24" s="1"/>
  <c r="V102" i="24" s="1"/>
  <c r="H101" i="24"/>
  <c r="U101" i="24" s="1"/>
  <c r="G101" i="24"/>
  <c r="T101" i="24" s="1"/>
  <c r="V101" i="24" s="1"/>
  <c r="H100" i="24"/>
  <c r="U100" i="24" s="1"/>
  <c r="G100" i="24"/>
  <c r="T100" i="24" s="1"/>
  <c r="V100" i="24" s="1"/>
  <c r="H99" i="24"/>
  <c r="U99" i="24" s="1"/>
  <c r="G99" i="24"/>
  <c r="T99" i="24" s="1"/>
  <c r="V99" i="24" s="1"/>
  <c r="H98" i="24"/>
  <c r="U98" i="24" s="1"/>
  <c r="G98" i="24"/>
  <c r="T98" i="24" s="1"/>
  <c r="H97" i="24"/>
  <c r="U97" i="24" s="1"/>
  <c r="G97" i="24"/>
  <c r="T97" i="24" s="1"/>
  <c r="V97" i="24" s="1"/>
  <c r="H96" i="24"/>
  <c r="U96" i="24" s="1"/>
  <c r="G96" i="24"/>
  <c r="T96" i="24" s="1"/>
  <c r="V96" i="24" s="1"/>
  <c r="H95" i="24"/>
  <c r="U95" i="24" s="1"/>
  <c r="G95" i="24"/>
  <c r="T95" i="24" s="1"/>
  <c r="V95" i="24" s="1"/>
  <c r="H94" i="24"/>
  <c r="U94" i="24" s="1"/>
  <c r="G94" i="24"/>
  <c r="T94" i="24" s="1"/>
  <c r="V94" i="24" s="1"/>
  <c r="H93" i="24"/>
  <c r="U93" i="24" s="1"/>
  <c r="G93" i="24"/>
  <c r="T93" i="24" s="1"/>
  <c r="V93" i="24" s="1"/>
  <c r="H92" i="24"/>
  <c r="U92" i="24" s="1"/>
  <c r="G92" i="24"/>
  <c r="T92" i="24" s="1"/>
  <c r="V92" i="24" s="1"/>
  <c r="H91" i="24"/>
  <c r="U91" i="24" s="1"/>
  <c r="G91" i="24"/>
  <c r="T91" i="24" s="1"/>
  <c r="V91" i="24" s="1"/>
  <c r="H90" i="24"/>
  <c r="U90" i="24" s="1"/>
  <c r="G90" i="24"/>
  <c r="T90" i="24" s="1"/>
  <c r="V90" i="24" s="1"/>
  <c r="H89" i="24"/>
  <c r="U89" i="24" s="1"/>
  <c r="G89" i="24"/>
  <c r="T89" i="24" s="1"/>
  <c r="V89" i="24" s="1"/>
  <c r="H88" i="24"/>
  <c r="U88" i="24" s="1"/>
  <c r="G88" i="24"/>
  <c r="T88" i="24" s="1"/>
  <c r="V88" i="24" s="1"/>
  <c r="H87" i="24"/>
  <c r="U87" i="24" s="1"/>
  <c r="G87" i="24"/>
  <c r="T87" i="24" s="1"/>
  <c r="V87" i="24" s="1"/>
  <c r="H86" i="24"/>
  <c r="U86" i="24" s="1"/>
  <c r="G86" i="24"/>
  <c r="T86" i="24" s="1"/>
  <c r="V86" i="24" s="1"/>
  <c r="H85" i="24"/>
  <c r="U85" i="24" s="1"/>
  <c r="G85" i="24"/>
  <c r="T85" i="24" s="1"/>
  <c r="V85" i="24" s="1"/>
  <c r="H84" i="24"/>
  <c r="U84" i="24" s="1"/>
  <c r="G84" i="24"/>
  <c r="T84" i="24" s="1"/>
  <c r="V84" i="24" s="1"/>
  <c r="H83" i="24"/>
  <c r="U83" i="24" s="1"/>
  <c r="G83" i="24"/>
  <c r="T83" i="24" s="1"/>
  <c r="V83" i="24" s="1"/>
  <c r="H82" i="24"/>
  <c r="U82" i="24" s="1"/>
  <c r="G82" i="24"/>
  <c r="T82" i="24" s="1"/>
  <c r="V82" i="24" s="1"/>
  <c r="H81" i="24"/>
  <c r="U81" i="24" s="1"/>
  <c r="G81" i="24"/>
  <c r="T81" i="24" s="1"/>
  <c r="V81" i="24" s="1"/>
  <c r="H80" i="24"/>
  <c r="U80" i="24" s="1"/>
  <c r="G80" i="24"/>
  <c r="T80" i="24" s="1"/>
  <c r="V80" i="24" s="1"/>
  <c r="H79" i="24"/>
  <c r="U79" i="24" s="1"/>
  <c r="G79" i="24"/>
  <c r="T79" i="24" s="1"/>
  <c r="V79" i="24" s="1"/>
  <c r="H78" i="24"/>
  <c r="U78" i="24" s="1"/>
  <c r="G78" i="24"/>
  <c r="T78" i="24" s="1"/>
  <c r="V78" i="24" s="1"/>
  <c r="H77" i="24"/>
  <c r="U77" i="24" s="1"/>
  <c r="G77" i="24"/>
  <c r="T77" i="24" s="1"/>
  <c r="V77" i="24" s="1"/>
  <c r="H76" i="24"/>
  <c r="U76" i="24" s="1"/>
  <c r="G76" i="24"/>
  <c r="T76" i="24" s="1"/>
  <c r="V76" i="24" s="1"/>
  <c r="H75" i="24"/>
  <c r="U75" i="24" s="1"/>
  <c r="G75" i="24"/>
  <c r="T75" i="24" s="1"/>
  <c r="V75" i="24" s="1"/>
  <c r="H74" i="24"/>
  <c r="U74" i="24" s="1"/>
  <c r="G74" i="24"/>
  <c r="T74" i="24" s="1"/>
  <c r="V74" i="24" s="1"/>
  <c r="H73" i="24"/>
  <c r="U73" i="24" s="1"/>
  <c r="G73" i="24"/>
  <c r="T73" i="24" s="1"/>
  <c r="V73" i="24" s="1"/>
  <c r="H72" i="24"/>
  <c r="U72" i="24" s="1"/>
  <c r="G72" i="24"/>
  <c r="T72" i="24" s="1"/>
  <c r="V72" i="24" s="1"/>
  <c r="H71" i="24"/>
  <c r="U71" i="24" s="1"/>
  <c r="G71" i="24"/>
  <c r="T71" i="24" s="1"/>
  <c r="V71" i="24" s="1"/>
  <c r="H70" i="24"/>
  <c r="U70" i="24" s="1"/>
  <c r="G70" i="24"/>
  <c r="T70" i="24" s="1"/>
  <c r="V70" i="24" s="1"/>
  <c r="H69" i="24"/>
  <c r="U69" i="24" s="1"/>
  <c r="G69" i="24"/>
  <c r="T69" i="24" s="1"/>
  <c r="V69" i="24" s="1"/>
  <c r="H68" i="24"/>
  <c r="U68" i="24" s="1"/>
  <c r="G68" i="24"/>
  <c r="T68" i="24" s="1"/>
  <c r="V68" i="24" s="1"/>
  <c r="H67" i="24"/>
  <c r="U67" i="24" s="1"/>
  <c r="G67" i="24"/>
  <c r="T67" i="24" s="1"/>
  <c r="V67" i="24" s="1"/>
  <c r="H66" i="24"/>
  <c r="U66" i="24" s="1"/>
  <c r="G66" i="24"/>
  <c r="T66" i="24" s="1"/>
  <c r="V66" i="24" s="1"/>
  <c r="H65" i="24"/>
  <c r="U65" i="24" s="1"/>
  <c r="G65" i="24"/>
  <c r="T65" i="24" s="1"/>
  <c r="V65" i="24" s="1"/>
  <c r="H64" i="24"/>
  <c r="U64" i="24" s="1"/>
  <c r="G64" i="24"/>
  <c r="T64" i="24" s="1"/>
  <c r="V64" i="24" s="1"/>
  <c r="H63" i="24"/>
  <c r="U63" i="24" s="1"/>
  <c r="G63" i="24"/>
  <c r="T63" i="24" s="1"/>
  <c r="V63" i="24" s="1"/>
  <c r="H62" i="24"/>
  <c r="U62" i="24" s="1"/>
  <c r="G62" i="24"/>
  <c r="T62" i="24" s="1"/>
  <c r="V62" i="24" s="1"/>
  <c r="H61" i="24"/>
  <c r="U61" i="24" s="1"/>
  <c r="G61" i="24"/>
  <c r="T61" i="24" s="1"/>
  <c r="V61" i="24" s="1"/>
  <c r="H60" i="24"/>
  <c r="U60" i="24" s="1"/>
  <c r="G60" i="24"/>
  <c r="T60" i="24" s="1"/>
  <c r="V60" i="24" s="1"/>
  <c r="H59" i="24"/>
  <c r="U59" i="24" s="1"/>
  <c r="G59" i="24"/>
  <c r="T59" i="24" s="1"/>
  <c r="V59" i="24" s="1"/>
  <c r="H58" i="24"/>
  <c r="U58" i="24" s="1"/>
  <c r="G58" i="24"/>
  <c r="T58" i="24" s="1"/>
  <c r="V58" i="24" s="1"/>
  <c r="H57" i="24"/>
  <c r="U57" i="24" s="1"/>
  <c r="G57" i="24"/>
  <c r="T57" i="24" s="1"/>
  <c r="V57" i="24" s="1"/>
  <c r="H56" i="24"/>
  <c r="U56" i="24" s="1"/>
  <c r="G56" i="24"/>
  <c r="T56" i="24" s="1"/>
  <c r="V56" i="24" s="1"/>
  <c r="H55" i="24"/>
  <c r="U55" i="24" s="1"/>
  <c r="G55" i="24"/>
  <c r="T55" i="24" s="1"/>
  <c r="V55" i="24" s="1"/>
  <c r="H54" i="24"/>
  <c r="U54" i="24" s="1"/>
  <c r="G54" i="24"/>
  <c r="T54" i="24" s="1"/>
  <c r="V54" i="24" s="1"/>
  <c r="H53" i="24"/>
  <c r="U53" i="24" s="1"/>
  <c r="G53" i="24"/>
  <c r="T53" i="24" s="1"/>
  <c r="V53" i="24" s="1"/>
  <c r="H52" i="24"/>
  <c r="U52" i="24" s="1"/>
  <c r="G52" i="24"/>
  <c r="T52" i="24" s="1"/>
  <c r="V52" i="24" s="1"/>
  <c r="H51" i="24"/>
  <c r="U51" i="24" s="1"/>
  <c r="G51" i="24"/>
  <c r="T51" i="24" s="1"/>
  <c r="V51" i="24" s="1"/>
  <c r="H50" i="24"/>
  <c r="U50" i="24" s="1"/>
  <c r="G50" i="24"/>
  <c r="T50" i="24" s="1"/>
  <c r="V50" i="24" s="1"/>
  <c r="H49" i="24"/>
  <c r="U49" i="24" s="1"/>
  <c r="G49" i="24"/>
  <c r="T49" i="24" s="1"/>
  <c r="V49" i="24" s="1"/>
  <c r="H48" i="24"/>
  <c r="U48" i="24" s="1"/>
  <c r="G48" i="24"/>
  <c r="T48" i="24" s="1"/>
  <c r="V48" i="24" s="1"/>
  <c r="H47" i="24"/>
  <c r="U47" i="24" s="1"/>
  <c r="G47" i="24"/>
  <c r="T47" i="24" s="1"/>
  <c r="V47" i="24" s="1"/>
  <c r="H46" i="24"/>
  <c r="U46" i="24" s="1"/>
  <c r="G46" i="24"/>
  <c r="T46" i="24" s="1"/>
  <c r="V46" i="24" s="1"/>
  <c r="H45" i="24"/>
  <c r="U45" i="24" s="1"/>
  <c r="G45" i="24"/>
  <c r="T45" i="24" s="1"/>
  <c r="V45" i="24" s="1"/>
  <c r="H44" i="24"/>
  <c r="U44" i="24" s="1"/>
  <c r="G44" i="24"/>
  <c r="T44" i="24" s="1"/>
  <c r="V44" i="24" s="1"/>
  <c r="H43" i="24"/>
  <c r="U43" i="24" s="1"/>
  <c r="G43" i="24"/>
  <c r="T43" i="24" s="1"/>
  <c r="V43" i="24" s="1"/>
  <c r="H42" i="24"/>
  <c r="U42" i="24" s="1"/>
  <c r="G42" i="24"/>
  <c r="T42" i="24" s="1"/>
  <c r="V42" i="24" s="1"/>
  <c r="H41" i="24"/>
  <c r="U41" i="24" s="1"/>
  <c r="G41" i="24"/>
  <c r="T41" i="24" s="1"/>
  <c r="V41" i="24" s="1"/>
  <c r="H40" i="24"/>
  <c r="U40" i="24" s="1"/>
  <c r="G40" i="24"/>
  <c r="T40" i="24" s="1"/>
  <c r="V40" i="24" s="1"/>
  <c r="H39" i="24"/>
  <c r="U39" i="24" s="1"/>
  <c r="G39" i="24"/>
  <c r="T39" i="24" s="1"/>
  <c r="V39" i="24" s="1"/>
  <c r="H38" i="24"/>
  <c r="U38" i="24" s="1"/>
  <c r="G38" i="24"/>
  <c r="T38" i="24" s="1"/>
  <c r="V38" i="24" s="1"/>
  <c r="H37" i="24"/>
  <c r="U37" i="24" s="1"/>
  <c r="G37" i="24"/>
  <c r="T37" i="24" s="1"/>
  <c r="V37" i="24" s="1"/>
  <c r="H36" i="24"/>
  <c r="U36" i="24" s="1"/>
  <c r="G36" i="24"/>
  <c r="T36" i="24" s="1"/>
  <c r="V36" i="24" s="1"/>
  <c r="H35" i="24"/>
  <c r="U35" i="24" s="1"/>
  <c r="G35" i="24"/>
  <c r="T35" i="24" s="1"/>
  <c r="V35" i="24" s="1"/>
  <c r="H34" i="24"/>
  <c r="U34" i="24" s="1"/>
  <c r="G34" i="24"/>
  <c r="T34" i="24" s="1"/>
  <c r="V34" i="24" s="1"/>
  <c r="H33" i="24"/>
  <c r="U33" i="24" s="1"/>
  <c r="G33" i="24"/>
  <c r="T33" i="24" s="1"/>
  <c r="V33" i="24" s="1"/>
  <c r="H32" i="24"/>
  <c r="U32" i="24" s="1"/>
  <c r="G32" i="24"/>
  <c r="T32" i="24" s="1"/>
  <c r="V32" i="24" s="1"/>
  <c r="H31" i="24"/>
  <c r="U31" i="24" s="1"/>
  <c r="G31" i="24"/>
  <c r="T31" i="24" s="1"/>
  <c r="V31" i="24" s="1"/>
  <c r="H30" i="24"/>
  <c r="U30" i="24" s="1"/>
  <c r="G30" i="24"/>
  <c r="T30" i="24" s="1"/>
  <c r="V30" i="24" s="1"/>
  <c r="H29" i="24"/>
  <c r="U29" i="24" s="1"/>
  <c r="G29" i="24"/>
  <c r="T29" i="24" s="1"/>
  <c r="V29" i="24" s="1"/>
  <c r="H28" i="24"/>
  <c r="U28" i="24" s="1"/>
  <c r="G28" i="24"/>
  <c r="T28" i="24" s="1"/>
  <c r="V28" i="24" s="1"/>
  <c r="H27" i="24"/>
  <c r="U27" i="24" s="1"/>
  <c r="G27" i="24"/>
  <c r="T27" i="24" s="1"/>
  <c r="V27" i="24" s="1"/>
  <c r="H26" i="24"/>
  <c r="U26" i="24" s="1"/>
  <c r="G26" i="24"/>
  <c r="T26" i="24" s="1"/>
  <c r="V26" i="24" s="1"/>
  <c r="H25" i="24"/>
  <c r="U25" i="24" s="1"/>
  <c r="G25" i="24"/>
  <c r="T25" i="24" s="1"/>
  <c r="V25" i="24" s="1"/>
  <c r="H24" i="24"/>
  <c r="U24" i="24" s="1"/>
  <c r="G24" i="24"/>
  <c r="T24" i="24" s="1"/>
  <c r="V24" i="24" s="1"/>
  <c r="H23" i="24"/>
  <c r="U23" i="24" s="1"/>
  <c r="G23" i="24"/>
  <c r="T23" i="24" s="1"/>
  <c r="V23" i="24" s="1"/>
  <c r="H22" i="24"/>
  <c r="U22" i="24" s="1"/>
  <c r="G22" i="24"/>
  <c r="T22" i="24" s="1"/>
  <c r="V22" i="24" s="1"/>
  <c r="H21" i="24"/>
  <c r="U21" i="24" s="1"/>
  <c r="G21" i="24"/>
  <c r="T21" i="24" s="1"/>
  <c r="V21" i="24" s="1"/>
  <c r="H20" i="24"/>
  <c r="U20" i="24" s="1"/>
  <c r="G20" i="24"/>
  <c r="T20" i="24" s="1"/>
  <c r="H19" i="24"/>
  <c r="U19" i="24" s="1"/>
  <c r="G19" i="24"/>
  <c r="T19" i="24" s="1"/>
  <c r="V19" i="24" s="1"/>
  <c r="H18" i="24"/>
  <c r="U18" i="24" s="1"/>
  <c r="G18" i="24"/>
  <c r="T18" i="24" s="1"/>
  <c r="V18" i="24" s="1"/>
  <c r="H17" i="24"/>
  <c r="U17" i="24" s="1"/>
  <c r="G17" i="24"/>
  <c r="T17" i="24" s="1"/>
  <c r="V17" i="24" s="1"/>
  <c r="H16" i="24"/>
  <c r="U16" i="24" s="1"/>
  <c r="G16" i="24"/>
  <c r="T16" i="24" s="1"/>
  <c r="V16" i="24" s="1"/>
  <c r="H15" i="24"/>
  <c r="U15" i="24" s="1"/>
  <c r="G15" i="24"/>
  <c r="T15" i="24" s="1"/>
  <c r="V15" i="24" s="1"/>
  <c r="H14" i="24"/>
  <c r="U14" i="24" s="1"/>
  <c r="G14" i="24"/>
  <c r="T14" i="24" s="1"/>
  <c r="V14" i="24" s="1"/>
  <c r="H13" i="24"/>
  <c r="U13" i="24" s="1"/>
  <c r="G13" i="24"/>
  <c r="T13" i="24" s="1"/>
  <c r="V13" i="24" s="1"/>
  <c r="H12" i="24"/>
  <c r="U12" i="24" s="1"/>
  <c r="G12" i="24"/>
  <c r="T12" i="24" s="1"/>
  <c r="V12" i="24" s="1"/>
  <c r="H11" i="24"/>
  <c r="U11" i="24" s="1"/>
  <c r="G11" i="24"/>
  <c r="T11" i="24" s="1"/>
  <c r="V11" i="24" s="1"/>
  <c r="H10" i="24"/>
  <c r="U10" i="24" s="1"/>
  <c r="G10" i="24"/>
  <c r="T10" i="24" s="1"/>
  <c r="V10" i="24" s="1"/>
  <c r="H9" i="24"/>
  <c r="U9" i="24" s="1"/>
  <c r="G9" i="24"/>
  <c r="T9" i="24" s="1"/>
  <c r="V9" i="24" s="1"/>
  <c r="H8" i="24"/>
  <c r="U8" i="24" s="1"/>
  <c r="G8" i="24"/>
  <c r="T8" i="24" s="1"/>
  <c r="V8" i="24" s="1"/>
  <c r="H7" i="24"/>
  <c r="U7" i="24" s="1"/>
  <c r="G7" i="24"/>
  <c r="T7" i="24" s="1"/>
  <c r="V7" i="24" s="1"/>
  <c r="H6" i="24"/>
  <c r="U6" i="24" s="1"/>
  <c r="G6" i="24"/>
  <c r="T6" i="24" s="1"/>
  <c r="V6" i="24" s="1"/>
  <c r="H5" i="24"/>
  <c r="U5" i="24" s="1"/>
  <c r="G5" i="24"/>
  <c r="T5" i="24" s="1"/>
  <c r="V5" i="24" s="1"/>
  <c r="H4" i="24"/>
  <c r="U4" i="24" s="1"/>
  <c r="G4" i="24"/>
  <c r="T4" i="24" s="1"/>
  <c r="V4" i="24" s="1"/>
  <c r="S3" i="24"/>
  <c r="R3" i="24"/>
  <c r="Q3" i="24"/>
  <c r="P3" i="24"/>
  <c r="H3" i="24"/>
  <c r="U3" i="24" s="1"/>
  <c r="G3" i="24"/>
  <c r="T3" i="24" s="1"/>
  <c r="V3" i="24" s="1"/>
  <c r="S2" i="24"/>
  <c r="R2" i="24"/>
  <c r="Q2" i="24"/>
  <c r="P2" i="24"/>
  <c r="H2" i="24"/>
  <c r="U2" i="24" s="1"/>
  <c r="G2" i="24"/>
  <c r="T2" i="24" s="1"/>
  <c r="H3" i="1"/>
  <c r="U3" i="1" s="1"/>
  <c r="H4" i="1"/>
  <c r="U4" i="1" s="1"/>
  <c r="H5" i="1"/>
  <c r="U5" i="1" s="1"/>
  <c r="H6" i="1"/>
  <c r="U6" i="1" s="1"/>
  <c r="H7" i="1"/>
  <c r="U7" i="1" s="1"/>
  <c r="H8" i="1"/>
  <c r="U8" i="1" s="1"/>
  <c r="H9" i="1"/>
  <c r="U9" i="1" s="1"/>
  <c r="H10" i="1"/>
  <c r="U10" i="1" s="1"/>
  <c r="H11" i="1"/>
  <c r="U11" i="1" s="1"/>
  <c r="H12" i="1"/>
  <c r="U12" i="1" s="1"/>
  <c r="H13" i="1"/>
  <c r="U13" i="1" s="1"/>
  <c r="H14" i="1"/>
  <c r="U14" i="1" s="1"/>
  <c r="H15" i="1"/>
  <c r="U15" i="1" s="1"/>
  <c r="H16" i="1"/>
  <c r="U16" i="1" s="1"/>
  <c r="H17" i="1"/>
  <c r="U17" i="1" s="1"/>
  <c r="H18" i="1"/>
  <c r="U18" i="1" s="1"/>
  <c r="H19" i="1"/>
  <c r="U19" i="1" s="1"/>
  <c r="H20" i="1"/>
  <c r="U20" i="1" s="1"/>
  <c r="H21" i="1"/>
  <c r="U21" i="1" s="1"/>
  <c r="H22" i="1"/>
  <c r="U22" i="1" s="1"/>
  <c r="H23" i="1"/>
  <c r="U23" i="1" s="1"/>
  <c r="H24" i="1"/>
  <c r="U24" i="1" s="1"/>
  <c r="H25" i="1"/>
  <c r="U25" i="1" s="1"/>
  <c r="H26" i="1"/>
  <c r="U26" i="1" s="1"/>
  <c r="H27" i="1"/>
  <c r="U27" i="1" s="1"/>
  <c r="H28" i="1"/>
  <c r="U28" i="1" s="1"/>
  <c r="H29" i="1"/>
  <c r="U29" i="1" s="1"/>
  <c r="H30" i="1"/>
  <c r="U30" i="1" s="1"/>
  <c r="H31" i="1"/>
  <c r="U31" i="1" s="1"/>
  <c r="H32" i="1"/>
  <c r="U32" i="1" s="1"/>
  <c r="H33" i="1"/>
  <c r="U33" i="1" s="1"/>
  <c r="H34" i="1"/>
  <c r="U34" i="1" s="1"/>
  <c r="H35" i="1"/>
  <c r="U35" i="1" s="1"/>
  <c r="H36" i="1"/>
  <c r="U36" i="1" s="1"/>
  <c r="H37" i="1"/>
  <c r="U37" i="1" s="1"/>
  <c r="H38" i="1"/>
  <c r="U38" i="1" s="1"/>
  <c r="H39" i="1"/>
  <c r="U39" i="1" s="1"/>
  <c r="H40" i="1"/>
  <c r="U40" i="1" s="1"/>
  <c r="H41" i="1"/>
  <c r="U41" i="1" s="1"/>
  <c r="H42" i="1"/>
  <c r="U42" i="1" s="1"/>
  <c r="H43" i="1"/>
  <c r="U43" i="1" s="1"/>
  <c r="H44" i="1"/>
  <c r="U44" i="1" s="1"/>
  <c r="H45" i="1"/>
  <c r="U45" i="1" s="1"/>
  <c r="H46" i="1"/>
  <c r="U46" i="1" s="1"/>
  <c r="H47" i="1"/>
  <c r="U47" i="1" s="1"/>
  <c r="H48" i="1"/>
  <c r="U48" i="1" s="1"/>
  <c r="H49" i="1"/>
  <c r="U49" i="1" s="1"/>
  <c r="H50" i="1"/>
  <c r="U50" i="1" s="1"/>
  <c r="H51" i="1"/>
  <c r="U51" i="1" s="1"/>
  <c r="H52" i="1"/>
  <c r="U52" i="1" s="1"/>
  <c r="H53" i="1"/>
  <c r="U53" i="1" s="1"/>
  <c r="H54" i="1"/>
  <c r="U54" i="1" s="1"/>
  <c r="H55" i="1"/>
  <c r="U55" i="1" s="1"/>
  <c r="H56" i="1"/>
  <c r="U56" i="1" s="1"/>
  <c r="H57" i="1"/>
  <c r="U57" i="1" s="1"/>
  <c r="H58" i="1"/>
  <c r="U58" i="1" s="1"/>
  <c r="H59" i="1"/>
  <c r="U59" i="1" s="1"/>
  <c r="H60" i="1"/>
  <c r="U60" i="1" s="1"/>
  <c r="H61" i="1"/>
  <c r="U61" i="1" s="1"/>
  <c r="H62" i="1"/>
  <c r="U62" i="1" s="1"/>
  <c r="H63" i="1"/>
  <c r="U63" i="1" s="1"/>
  <c r="H64" i="1"/>
  <c r="U64" i="1" s="1"/>
  <c r="H65" i="1"/>
  <c r="U65" i="1" s="1"/>
  <c r="H66" i="1"/>
  <c r="U66" i="1" s="1"/>
  <c r="H67" i="1"/>
  <c r="U67" i="1" s="1"/>
  <c r="H68" i="1"/>
  <c r="U68" i="1" s="1"/>
  <c r="H69" i="1"/>
  <c r="U69" i="1" s="1"/>
  <c r="H70" i="1"/>
  <c r="U70" i="1" s="1"/>
  <c r="H71" i="1"/>
  <c r="U71" i="1" s="1"/>
  <c r="H72" i="1"/>
  <c r="U72" i="1" s="1"/>
  <c r="H73" i="1"/>
  <c r="U73" i="1" s="1"/>
  <c r="H74" i="1"/>
  <c r="U74" i="1" s="1"/>
  <c r="H75" i="1"/>
  <c r="U75" i="1" s="1"/>
  <c r="H76" i="1"/>
  <c r="U76" i="1" s="1"/>
  <c r="H77" i="1"/>
  <c r="U77" i="1" s="1"/>
  <c r="H78" i="1"/>
  <c r="U78" i="1" s="1"/>
  <c r="H79" i="1"/>
  <c r="U79" i="1" s="1"/>
  <c r="H80" i="1"/>
  <c r="U80" i="1" s="1"/>
  <c r="H81" i="1"/>
  <c r="U81" i="1" s="1"/>
  <c r="H82" i="1"/>
  <c r="U82" i="1" s="1"/>
  <c r="H83" i="1"/>
  <c r="U83" i="1" s="1"/>
  <c r="H84" i="1"/>
  <c r="U84" i="1" s="1"/>
  <c r="H85" i="1"/>
  <c r="U85" i="1" s="1"/>
  <c r="H86" i="1"/>
  <c r="U86" i="1" s="1"/>
  <c r="H87" i="1"/>
  <c r="U87" i="1" s="1"/>
  <c r="H88" i="1"/>
  <c r="U88" i="1" s="1"/>
  <c r="H89" i="1"/>
  <c r="U89" i="1" s="1"/>
  <c r="H90" i="1"/>
  <c r="U90" i="1" s="1"/>
  <c r="H91" i="1"/>
  <c r="U91" i="1" s="1"/>
  <c r="H92" i="1"/>
  <c r="U92" i="1" s="1"/>
  <c r="H93" i="1"/>
  <c r="U93" i="1" s="1"/>
  <c r="H94" i="1"/>
  <c r="U94" i="1" s="1"/>
  <c r="H95" i="1"/>
  <c r="U95" i="1" s="1"/>
  <c r="H96" i="1"/>
  <c r="U96" i="1" s="1"/>
  <c r="H97" i="1"/>
  <c r="U97" i="1" s="1"/>
  <c r="H98" i="1"/>
  <c r="U98" i="1" s="1"/>
  <c r="H99" i="1"/>
  <c r="U99" i="1" s="1"/>
  <c r="H100" i="1"/>
  <c r="U100" i="1" s="1"/>
  <c r="H101" i="1"/>
  <c r="U101" i="1" s="1"/>
  <c r="H102" i="1"/>
  <c r="U102" i="1" s="1"/>
  <c r="H103" i="1"/>
  <c r="U103" i="1" s="1"/>
  <c r="H104" i="1"/>
  <c r="U104" i="1" s="1"/>
  <c r="H105" i="1"/>
  <c r="U105" i="1" s="1"/>
  <c r="H106" i="1"/>
  <c r="U106" i="1" s="1"/>
  <c r="H107" i="1"/>
  <c r="U107" i="1" s="1"/>
  <c r="H108" i="1"/>
  <c r="U108" i="1" s="1"/>
  <c r="H109" i="1"/>
  <c r="U109" i="1" s="1"/>
  <c r="H110" i="1"/>
  <c r="U110" i="1" s="1"/>
  <c r="H111" i="1"/>
  <c r="U111" i="1" s="1"/>
  <c r="H112" i="1"/>
  <c r="U112" i="1" s="1"/>
  <c r="H113" i="1"/>
  <c r="U113" i="1" s="1"/>
  <c r="H114" i="1"/>
  <c r="U114" i="1" s="1"/>
  <c r="H115" i="1"/>
  <c r="U115" i="1" s="1"/>
  <c r="H116" i="1"/>
  <c r="U116" i="1" s="1"/>
  <c r="H117" i="1"/>
  <c r="U117" i="1" s="1"/>
  <c r="H118" i="1"/>
  <c r="U118" i="1" s="1"/>
  <c r="H119" i="1"/>
  <c r="U119" i="1" s="1"/>
  <c r="H120" i="1"/>
  <c r="U120" i="1" s="1"/>
  <c r="H121" i="1"/>
  <c r="U121" i="1" s="1"/>
  <c r="H122" i="1"/>
  <c r="U122" i="1" s="1"/>
  <c r="H123" i="1"/>
  <c r="U123" i="1" s="1"/>
  <c r="H124" i="1"/>
  <c r="U124" i="1" s="1"/>
  <c r="H125" i="1"/>
  <c r="U125" i="1" s="1"/>
  <c r="H126" i="1"/>
  <c r="U126" i="1" s="1"/>
  <c r="H127" i="1"/>
  <c r="U127" i="1" s="1"/>
  <c r="H128" i="1"/>
  <c r="U128" i="1" s="1"/>
  <c r="H129" i="1"/>
  <c r="U129" i="1" s="1"/>
  <c r="H130" i="1"/>
  <c r="U130" i="1" s="1"/>
  <c r="U2" i="1"/>
  <c r="G7" i="1"/>
  <c r="T7" i="1" s="1"/>
  <c r="G8" i="1"/>
  <c r="T8" i="1" s="1"/>
  <c r="G9" i="1"/>
  <c r="T9" i="1" s="1"/>
  <c r="V9" i="1" s="1"/>
  <c r="G10" i="1"/>
  <c r="T10" i="1" s="1"/>
  <c r="V10" i="1" s="1"/>
  <c r="G11" i="1"/>
  <c r="T11" i="1" s="1"/>
  <c r="V11" i="1" s="1"/>
  <c r="G12" i="1"/>
  <c r="T12" i="1" s="1"/>
  <c r="G13" i="1"/>
  <c r="T13" i="1" s="1"/>
  <c r="G14" i="1"/>
  <c r="T14" i="1" s="1"/>
  <c r="V14" i="1" s="1"/>
  <c r="G15" i="1"/>
  <c r="T15" i="1" s="1"/>
  <c r="V15" i="1" s="1"/>
  <c r="G16" i="1"/>
  <c r="T16" i="1" s="1"/>
  <c r="V16" i="1" s="1"/>
  <c r="G17" i="1"/>
  <c r="T17" i="1" s="1"/>
  <c r="V17" i="1" s="1"/>
  <c r="G18" i="1"/>
  <c r="T18" i="1" s="1"/>
  <c r="V18" i="1" s="1"/>
  <c r="G19" i="1"/>
  <c r="T19" i="1" s="1"/>
  <c r="V19" i="1" s="1"/>
  <c r="G20" i="1"/>
  <c r="T20" i="1" s="1"/>
  <c r="V20" i="1" s="1"/>
  <c r="G21" i="1"/>
  <c r="T21" i="1" s="1"/>
  <c r="V21" i="1" s="1"/>
  <c r="G22" i="1"/>
  <c r="T22" i="1" s="1"/>
  <c r="V22" i="1" s="1"/>
  <c r="G23" i="1"/>
  <c r="T23" i="1" s="1"/>
  <c r="G24" i="1"/>
  <c r="T24" i="1" s="1"/>
  <c r="G25" i="1"/>
  <c r="T25" i="1" s="1"/>
  <c r="G26" i="1"/>
  <c r="T26" i="1" s="1"/>
  <c r="V26" i="1" s="1"/>
  <c r="G27" i="1"/>
  <c r="T27" i="1" s="1"/>
  <c r="G28" i="1"/>
  <c r="T28" i="1" s="1"/>
  <c r="V28" i="1" s="1"/>
  <c r="G29" i="1"/>
  <c r="T29" i="1" s="1"/>
  <c r="V29" i="1" s="1"/>
  <c r="G30" i="1"/>
  <c r="T30" i="1" s="1"/>
  <c r="V30" i="1" s="1"/>
  <c r="G31" i="1"/>
  <c r="T31" i="1" s="1"/>
  <c r="V31" i="1" s="1"/>
  <c r="G32" i="1"/>
  <c r="T32" i="1" s="1"/>
  <c r="V32" i="1" s="1"/>
  <c r="G33" i="1"/>
  <c r="T33" i="1" s="1"/>
  <c r="G34" i="1"/>
  <c r="T34" i="1" s="1"/>
  <c r="G35" i="1"/>
  <c r="T35" i="1" s="1"/>
  <c r="G36" i="1"/>
  <c r="T36" i="1" s="1"/>
  <c r="G37" i="1"/>
  <c r="T37" i="1" s="1"/>
  <c r="V37" i="1" s="1"/>
  <c r="G38" i="1"/>
  <c r="T38" i="1" s="1"/>
  <c r="V38" i="1" s="1"/>
  <c r="G39" i="1"/>
  <c r="T39" i="1" s="1"/>
  <c r="V39" i="1" s="1"/>
  <c r="G40" i="1"/>
  <c r="T40" i="1" s="1"/>
  <c r="V40" i="1" s="1"/>
  <c r="G41" i="1"/>
  <c r="T41" i="1" s="1"/>
  <c r="V41" i="1" s="1"/>
  <c r="G42" i="1"/>
  <c r="T42" i="1" s="1"/>
  <c r="V42" i="1" s="1"/>
  <c r="G43" i="1"/>
  <c r="T43" i="1" s="1"/>
  <c r="V43" i="1" s="1"/>
  <c r="G44" i="1"/>
  <c r="T44" i="1" s="1"/>
  <c r="V44" i="1" s="1"/>
  <c r="G45" i="1"/>
  <c r="T45" i="1" s="1"/>
  <c r="V45" i="1" s="1"/>
  <c r="G46" i="1"/>
  <c r="T46" i="1" s="1"/>
  <c r="G47" i="1"/>
  <c r="T47" i="1" s="1"/>
  <c r="V47" i="1" s="1"/>
  <c r="G48" i="1"/>
  <c r="T48" i="1" s="1"/>
  <c r="V48" i="1" s="1"/>
  <c r="G49" i="1"/>
  <c r="T49" i="1" s="1"/>
  <c r="V49" i="1" s="1"/>
  <c r="G50" i="1"/>
  <c r="T50" i="1" s="1"/>
  <c r="V50" i="1" s="1"/>
  <c r="G51" i="1"/>
  <c r="T51" i="1" s="1"/>
  <c r="V51" i="1" s="1"/>
  <c r="G52" i="1"/>
  <c r="T52" i="1" s="1"/>
  <c r="V52" i="1" s="1"/>
  <c r="G53" i="1"/>
  <c r="T53" i="1" s="1"/>
  <c r="G54" i="1"/>
  <c r="T54" i="1" s="1"/>
  <c r="G55" i="1"/>
  <c r="T55" i="1" s="1"/>
  <c r="G56" i="1"/>
  <c r="T56" i="1" s="1"/>
  <c r="V56" i="1" s="1"/>
  <c r="G57" i="1"/>
  <c r="T57" i="1" s="1"/>
  <c r="V57" i="1" s="1"/>
  <c r="G58" i="1"/>
  <c r="T58" i="1" s="1"/>
  <c r="V58" i="1" s="1"/>
  <c r="G59" i="1"/>
  <c r="T59" i="1" s="1"/>
  <c r="V59" i="1" s="1"/>
  <c r="G60" i="1"/>
  <c r="T60" i="1" s="1"/>
  <c r="V60" i="1" s="1"/>
  <c r="G61" i="1"/>
  <c r="T61" i="1" s="1"/>
  <c r="V61" i="1" s="1"/>
  <c r="G62" i="1"/>
  <c r="T62" i="1" s="1"/>
  <c r="V62" i="1" s="1"/>
  <c r="G63" i="1"/>
  <c r="T63" i="1" s="1"/>
  <c r="G64" i="1"/>
  <c r="T64" i="1" s="1"/>
  <c r="G65" i="1"/>
  <c r="T65" i="1" s="1"/>
  <c r="G66" i="1"/>
  <c r="T66" i="1" s="1"/>
  <c r="V66" i="1" s="1"/>
  <c r="G67" i="1"/>
  <c r="T67" i="1" s="1"/>
  <c r="V67" i="1" s="1"/>
  <c r="G68" i="1"/>
  <c r="T68" i="1" s="1"/>
  <c r="V68" i="1" s="1"/>
  <c r="G69" i="1"/>
  <c r="T69" i="1" s="1"/>
  <c r="V69" i="1" s="1"/>
  <c r="G70" i="1"/>
  <c r="T70" i="1" s="1"/>
  <c r="V70" i="1" s="1"/>
  <c r="G71" i="1"/>
  <c r="T71" i="1" s="1"/>
  <c r="V71" i="1" s="1"/>
  <c r="G72" i="1"/>
  <c r="T72" i="1" s="1"/>
  <c r="V72" i="1" s="1"/>
  <c r="G73" i="1"/>
  <c r="T73" i="1" s="1"/>
  <c r="V73" i="1" s="1"/>
  <c r="G74" i="1"/>
  <c r="T74" i="1" s="1"/>
  <c r="V74" i="1" s="1"/>
  <c r="G75" i="1"/>
  <c r="T75" i="1" s="1"/>
  <c r="V75" i="1" s="1"/>
  <c r="G76" i="1"/>
  <c r="T76" i="1" s="1"/>
  <c r="V76" i="1" s="1"/>
  <c r="G77" i="1"/>
  <c r="T77" i="1" s="1"/>
  <c r="V77" i="1" s="1"/>
  <c r="G78" i="1"/>
  <c r="T78" i="1" s="1"/>
  <c r="V78" i="1" s="1"/>
  <c r="G79" i="1"/>
  <c r="T79" i="1" s="1"/>
  <c r="V79" i="1" s="1"/>
  <c r="G80" i="1"/>
  <c r="T80" i="1" s="1"/>
  <c r="V80" i="1" s="1"/>
  <c r="G81" i="1"/>
  <c r="T81" i="1" s="1"/>
  <c r="V81" i="1" s="1"/>
  <c r="G82" i="1"/>
  <c r="T82" i="1" s="1"/>
  <c r="V82" i="1" s="1"/>
  <c r="G83" i="1"/>
  <c r="T83" i="1" s="1"/>
  <c r="G84" i="1"/>
  <c r="T84" i="1" s="1"/>
  <c r="V84" i="1" s="1"/>
  <c r="G85" i="1"/>
  <c r="T85" i="1" s="1"/>
  <c r="V85" i="1" s="1"/>
  <c r="G86" i="1"/>
  <c r="T86" i="1" s="1"/>
  <c r="V86" i="1" s="1"/>
  <c r="G87" i="1"/>
  <c r="T87" i="1" s="1"/>
  <c r="V87" i="1" s="1"/>
  <c r="G88" i="1"/>
  <c r="T88" i="1" s="1"/>
  <c r="V88" i="1" s="1"/>
  <c r="G89" i="1"/>
  <c r="T89" i="1" s="1"/>
  <c r="V89" i="1" s="1"/>
  <c r="G90" i="1"/>
  <c r="T90" i="1" s="1"/>
  <c r="V90" i="1" s="1"/>
  <c r="G91" i="1"/>
  <c r="T91" i="1" s="1"/>
  <c r="V91" i="1" s="1"/>
  <c r="G92" i="1"/>
  <c r="T92" i="1" s="1"/>
  <c r="V92" i="1" s="1"/>
  <c r="G93" i="1"/>
  <c r="T93" i="1" s="1"/>
  <c r="V93" i="1" s="1"/>
  <c r="G94" i="1"/>
  <c r="T94" i="1" s="1"/>
  <c r="V94" i="1" s="1"/>
  <c r="G95" i="1"/>
  <c r="T95" i="1" s="1"/>
  <c r="G96" i="1"/>
  <c r="T96" i="1" s="1"/>
  <c r="V96" i="1" s="1"/>
  <c r="G97" i="1"/>
  <c r="T97" i="1" s="1"/>
  <c r="V97" i="1" s="1"/>
  <c r="G98" i="1"/>
  <c r="T98" i="1" s="1"/>
  <c r="V98" i="1" s="1"/>
  <c r="G99" i="1"/>
  <c r="T99" i="1" s="1"/>
  <c r="V99" i="1" s="1"/>
  <c r="G100" i="1"/>
  <c r="T100" i="1" s="1"/>
  <c r="V100" i="1" s="1"/>
  <c r="G101" i="1"/>
  <c r="T101" i="1" s="1"/>
  <c r="G102" i="1"/>
  <c r="T102" i="1" s="1"/>
  <c r="V102" i="1" s="1"/>
  <c r="G103" i="1"/>
  <c r="T103" i="1" s="1"/>
  <c r="V103" i="1" s="1"/>
  <c r="G104" i="1"/>
  <c r="T104" i="1" s="1"/>
  <c r="V104" i="1" s="1"/>
  <c r="G105" i="1"/>
  <c r="T105" i="1" s="1"/>
  <c r="V105" i="1" s="1"/>
  <c r="G106" i="1"/>
  <c r="T106" i="1" s="1"/>
  <c r="V106" i="1" s="1"/>
  <c r="G107" i="1"/>
  <c r="T107" i="1" s="1"/>
  <c r="V107" i="1" s="1"/>
  <c r="G108" i="1"/>
  <c r="T108" i="1" s="1"/>
  <c r="V108" i="1" s="1"/>
  <c r="G109" i="1"/>
  <c r="T109" i="1" s="1"/>
  <c r="V109" i="1" s="1"/>
  <c r="G110" i="1"/>
  <c r="T110" i="1" s="1"/>
  <c r="G111" i="1"/>
  <c r="T111" i="1" s="1"/>
  <c r="V111" i="1" s="1"/>
  <c r="G112" i="1"/>
  <c r="T112" i="1" s="1"/>
  <c r="V112" i="1" s="1"/>
  <c r="G113" i="1"/>
  <c r="T113" i="1" s="1"/>
  <c r="V113" i="1" s="1"/>
  <c r="G114" i="1"/>
  <c r="T114" i="1" s="1"/>
  <c r="V114" i="1" s="1"/>
  <c r="G115" i="1"/>
  <c r="T115" i="1" s="1"/>
  <c r="V115" i="1" s="1"/>
  <c r="G116" i="1"/>
  <c r="T116" i="1" s="1"/>
  <c r="V116" i="1" s="1"/>
  <c r="G117" i="1"/>
  <c r="T117" i="1" s="1"/>
  <c r="V117" i="1" s="1"/>
  <c r="G118" i="1"/>
  <c r="T118" i="1" s="1"/>
  <c r="G119" i="1"/>
  <c r="T119" i="1" s="1"/>
  <c r="V119" i="1" s="1"/>
  <c r="G120" i="1"/>
  <c r="T120" i="1" s="1"/>
  <c r="G121" i="1"/>
  <c r="T121" i="1" s="1"/>
  <c r="V121" i="1" s="1"/>
  <c r="G122" i="1"/>
  <c r="T122" i="1" s="1"/>
  <c r="V122" i="1" s="1"/>
  <c r="G123" i="1"/>
  <c r="T123" i="1" s="1"/>
  <c r="V123" i="1" s="1"/>
  <c r="G124" i="1"/>
  <c r="T124" i="1" s="1"/>
  <c r="V124" i="1" s="1"/>
  <c r="G125" i="1"/>
  <c r="T125" i="1" s="1"/>
  <c r="V125" i="1" s="1"/>
  <c r="G126" i="1"/>
  <c r="T126" i="1" s="1"/>
  <c r="V126" i="1" s="1"/>
  <c r="G127" i="1"/>
  <c r="T127" i="1" s="1"/>
  <c r="V127" i="1" s="1"/>
  <c r="G128" i="1"/>
  <c r="T128" i="1" s="1"/>
  <c r="V128" i="1" s="1"/>
  <c r="G129" i="1"/>
  <c r="T129" i="1" s="1"/>
  <c r="V129" i="1" s="1"/>
  <c r="G130" i="1"/>
  <c r="T130" i="1" s="1"/>
  <c r="V130" i="1" s="1"/>
  <c r="V98" i="24" l="1"/>
  <c r="V103" i="24"/>
  <c r="V20" i="24"/>
  <c r="V120" i="1"/>
  <c r="V64" i="1"/>
  <c r="V36" i="1"/>
  <c r="V8" i="1"/>
  <c r="V7" i="1"/>
  <c r="V63" i="1"/>
  <c r="V34" i="1"/>
  <c r="V35" i="1"/>
  <c r="V33" i="1"/>
  <c r="V55" i="1"/>
  <c r="V83" i="1"/>
  <c r="V27" i="1"/>
  <c r="V110" i="1"/>
  <c r="V54" i="1"/>
  <c r="V25" i="1"/>
  <c r="V24" i="1"/>
  <c r="V23" i="1"/>
  <c r="V13" i="1"/>
  <c r="V12" i="1"/>
  <c r="V95" i="1"/>
  <c r="V118" i="1"/>
  <c r="V101" i="1"/>
  <c r="V46" i="1"/>
  <c r="V65" i="1"/>
  <c r="V53" i="1"/>
  <c r="V2" i="24"/>
  <c r="G5" i="1"/>
  <c r="T5" i="1" s="1"/>
  <c r="V5" i="1" s="1"/>
  <c r="G6" i="1"/>
  <c r="T6" i="1" s="1"/>
  <c r="V6" i="1" s="1"/>
  <c r="T2" i="1"/>
  <c r="V2" i="1" s="1"/>
  <c r="G3" i="1"/>
  <c r="T3" i="1" s="1"/>
  <c r="V3" i="1" s="1"/>
  <c r="G4" i="1"/>
  <c r="T4" i="1" s="1"/>
  <c r="V4" i="1" s="1"/>
</calcChain>
</file>

<file path=xl/sharedStrings.xml><?xml version="1.0" encoding="utf-8"?>
<sst xmlns="http://schemas.openxmlformats.org/spreadsheetml/2006/main" count="9269" uniqueCount="1635">
  <si>
    <t>^ S.F. ^</t>
  </si>
  <si>
    <t>Point</t>
  </si>
  <si>
    <t>ADJ Pt</t>
  </si>
  <si>
    <t>Northing</t>
  </si>
  <si>
    <t>Easting</t>
  </si>
  <si>
    <t>Elevation</t>
  </si>
  <si>
    <t>Code</t>
  </si>
  <si>
    <t>Desc1</t>
  </si>
  <si>
    <t>Desc2</t>
  </si>
  <si>
    <t>Desc3</t>
  </si>
  <si>
    <t>Desc4</t>
  </si>
  <si>
    <t>Desc5</t>
  </si>
  <si>
    <t>NOTE</t>
  </si>
  <si>
    <t>DescComb</t>
  </si>
  <si>
    <t>ACAD Code</t>
  </si>
  <si>
    <t>SV1001</t>
  </si>
  <si>
    <t>EP BL*</t>
  </si>
  <si>
    <t>SV1002</t>
  </si>
  <si>
    <t>EP DR BL*</t>
  </si>
  <si>
    <t>SV1003</t>
  </si>
  <si>
    <t>PAINTL BL*</t>
  </si>
  <si>
    <t>SV1004</t>
  </si>
  <si>
    <t>CP BL*</t>
  </si>
  <si>
    <t>SV1005</t>
  </si>
  <si>
    <t>PAINTL1 BL*</t>
  </si>
  <si>
    <t>SV1006</t>
  </si>
  <si>
    <t>EP1 BL* DR1 BL*</t>
  </si>
  <si>
    <t>SV1007</t>
  </si>
  <si>
    <t>DR1</t>
  </si>
  <si>
    <t>SV1008</t>
  </si>
  <si>
    <t>SV1009</t>
  </si>
  <si>
    <t>SV1010</t>
  </si>
  <si>
    <t>X</t>
  </si>
  <si>
    <t>SV1011</t>
  </si>
  <si>
    <t>DR1 BL*</t>
  </si>
  <si>
    <t>SV1012</t>
  </si>
  <si>
    <t>SV1013</t>
  </si>
  <si>
    <t>SV1014</t>
  </si>
  <si>
    <t>SV1015</t>
  </si>
  <si>
    <t>SV1016</t>
  </si>
  <si>
    <t>SV1017</t>
  </si>
  <si>
    <t>DR1 EP1</t>
  </si>
  <si>
    <t>SV1018</t>
  </si>
  <si>
    <t>EP1</t>
  </si>
  <si>
    <t>SV1019</t>
  </si>
  <si>
    <t>PAINTL1</t>
  </si>
  <si>
    <t>SV1020</t>
  </si>
  <si>
    <t>CP</t>
  </si>
  <si>
    <t>SV1021</t>
  </si>
  <si>
    <t>PAINTL</t>
  </si>
  <si>
    <t>SV1022</t>
  </si>
  <si>
    <t>EP</t>
  </si>
  <si>
    <t>SV1023</t>
  </si>
  <si>
    <t>SV1024</t>
  </si>
  <si>
    <t>SV1025</t>
  </si>
  <si>
    <t>SV1026</t>
  </si>
  <si>
    <t>SV1027</t>
  </si>
  <si>
    <t>SV1028</t>
  </si>
  <si>
    <t>SV1029</t>
  </si>
  <si>
    <t>SV1030</t>
  </si>
  <si>
    <t>SV1031</t>
  </si>
  <si>
    <t>SV1032</t>
  </si>
  <si>
    <t>SV1033</t>
  </si>
  <si>
    <t>SV1034</t>
  </si>
  <si>
    <t>SV1035</t>
  </si>
  <si>
    <t>SV1036</t>
  </si>
  <si>
    <t>SV1037</t>
  </si>
  <si>
    <t>SV1038</t>
  </si>
  <si>
    <t>SV1039</t>
  </si>
  <si>
    <t>SV1040</t>
  </si>
  <si>
    <t>SV1041</t>
  </si>
  <si>
    <t>SV1042</t>
  </si>
  <si>
    <t>SV1043</t>
  </si>
  <si>
    <t>SV1044</t>
  </si>
  <si>
    <t>SV1045</t>
  </si>
  <si>
    <t>SV1046</t>
  </si>
  <si>
    <t>SV1047</t>
  </si>
  <si>
    <t>SV1048</t>
  </si>
  <si>
    <t>SV1049</t>
  </si>
  <si>
    <t>SV1050</t>
  </si>
  <si>
    <t>SV1051</t>
  </si>
  <si>
    <t>SV1052</t>
  </si>
  <si>
    <t>SV1053</t>
  </si>
  <si>
    <t>SV1054</t>
  </si>
  <si>
    <t>SV1055</t>
  </si>
  <si>
    <t>SV1056</t>
  </si>
  <si>
    <t>SV1057</t>
  </si>
  <si>
    <t>SV1058</t>
  </si>
  <si>
    <t>SV1059</t>
  </si>
  <si>
    <t>SV1060</t>
  </si>
  <si>
    <t>SV1061</t>
  </si>
  <si>
    <t>SV1062</t>
  </si>
  <si>
    <t>SV1063</t>
  </si>
  <si>
    <t>SV1064</t>
  </si>
  <si>
    <t>RPM</t>
  </si>
  <si>
    <t>SV1065</t>
  </si>
  <si>
    <t>TB BL*</t>
  </si>
  <si>
    <t>SV1066</t>
  </si>
  <si>
    <t>GRLT BL*</t>
  </si>
  <si>
    <t>SV1067</t>
  </si>
  <si>
    <t>EB BL*</t>
  </si>
  <si>
    <t>SV1068</t>
  </si>
  <si>
    <t>TSL BL*</t>
  </si>
  <si>
    <t>SV1069</t>
  </si>
  <si>
    <t>WOODSL BL*</t>
  </si>
  <si>
    <t>SV1070</t>
  </si>
  <si>
    <t>TP</t>
  </si>
  <si>
    <t>SV1071</t>
  </si>
  <si>
    <t>TL BL*</t>
  </si>
  <si>
    <t>SV1072</t>
  </si>
  <si>
    <t>DM</t>
  </si>
  <si>
    <t>SV1073</t>
  </si>
  <si>
    <t>WOODSL</t>
  </si>
  <si>
    <t>SV1074</t>
  </si>
  <si>
    <t>TSL</t>
  </si>
  <si>
    <t>SV1075</t>
  </si>
  <si>
    <t>EB</t>
  </si>
  <si>
    <t>SV1076</t>
  </si>
  <si>
    <t>GRLT</t>
  </si>
  <si>
    <t>SV1077</t>
  </si>
  <si>
    <t>TB</t>
  </si>
  <si>
    <t>SV1078</t>
  </si>
  <si>
    <t>SIGNPB</t>
  </si>
  <si>
    <t>SV1079</t>
  </si>
  <si>
    <t>TL</t>
  </si>
  <si>
    <t>SV1080</t>
  </si>
  <si>
    <t>SV1081</t>
  </si>
  <si>
    <t>SV1082</t>
  </si>
  <si>
    <t>SV1083</t>
  </si>
  <si>
    <t>SV1084</t>
  </si>
  <si>
    <t>SV1085</t>
  </si>
  <si>
    <t>SV1086</t>
  </si>
  <si>
    <t>SV1087</t>
  </si>
  <si>
    <t>SV1088</t>
  </si>
  <si>
    <t>PAD BL*</t>
  </si>
  <si>
    <t>SV1089</t>
  </si>
  <si>
    <t>PAD</t>
  </si>
  <si>
    <t>SV1090</t>
  </si>
  <si>
    <t>SV1091</t>
  </si>
  <si>
    <t>PAD CL*</t>
  </si>
  <si>
    <t>SV1092</t>
  </si>
  <si>
    <t>SV1095</t>
  </si>
  <si>
    <t>SV1098</t>
  </si>
  <si>
    <t>SV1099</t>
  </si>
  <si>
    <t>SV1100</t>
  </si>
  <si>
    <t>SV1101</t>
  </si>
  <si>
    <t>SV1102</t>
  </si>
  <si>
    <t>SV1103</t>
  </si>
  <si>
    <t>SV1104</t>
  </si>
  <si>
    <t>SV1105</t>
  </si>
  <si>
    <t>SV1106</t>
  </si>
  <si>
    <t>SV1107</t>
  </si>
  <si>
    <t>SV1108</t>
  </si>
  <si>
    <t>SV1109</t>
  </si>
  <si>
    <t>SV1110</t>
  </si>
  <si>
    <t>WOODSL TSL1 BL*</t>
  </si>
  <si>
    <t>SV1111</t>
  </si>
  <si>
    <t>WOODSL TB1 BL*</t>
  </si>
  <si>
    <t>SV1112</t>
  </si>
  <si>
    <t>WOODSL TB1</t>
  </si>
  <si>
    <t>SV1113</t>
  </si>
  <si>
    <t>SV1114</t>
  </si>
  <si>
    <t>TB1</t>
  </si>
  <si>
    <t>SV1115</t>
  </si>
  <si>
    <t>SV1116</t>
  </si>
  <si>
    <t>SV1117</t>
  </si>
  <si>
    <t>TSL1</t>
  </si>
  <si>
    <t>SV1118</t>
  </si>
  <si>
    <t>SV1119</t>
  </si>
  <si>
    <t>SV1120</t>
  </si>
  <si>
    <t>SV1121</t>
  </si>
  <si>
    <t>SV1122</t>
  </si>
  <si>
    <t>SV1123</t>
  </si>
  <si>
    <t>SV1124</t>
  </si>
  <si>
    <t>SV1125</t>
  </si>
  <si>
    <t>SV1126</t>
  </si>
  <si>
    <t>SV1127</t>
  </si>
  <si>
    <t>SV1128</t>
  </si>
  <si>
    <t>SV1129</t>
  </si>
  <si>
    <t>SV1130</t>
  </si>
  <si>
    <t>SV1131</t>
  </si>
  <si>
    <t>SV1132</t>
  </si>
  <si>
    <t>SV1133</t>
  </si>
  <si>
    <t>SV1134</t>
  </si>
  <si>
    <t>SV1135</t>
  </si>
  <si>
    <t>SV1136</t>
  </si>
  <si>
    <t>SV1137</t>
  </si>
  <si>
    <t>SV1138</t>
  </si>
  <si>
    <t>SV1139</t>
  </si>
  <si>
    <t>SV1140</t>
  </si>
  <si>
    <t>SV1141</t>
  </si>
  <si>
    <t>SV1142</t>
  </si>
  <si>
    <t>SV1143</t>
  </si>
  <si>
    <t>SV1144</t>
  </si>
  <si>
    <t>SV1145</t>
  </si>
  <si>
    <t>UBOX</t>
  </si>
  <si>
    <t>SV1146</t>
  </si>
  <si>
    <t>SV1147</t>
  </si>
  <si>
    <t>SV1148</t>
  </si>
  <si>
    <t>SV1149</t>
  </si>
  <si>
    <t>TSL TSL1</t>
  </si>
  <si>
    <t>SV1150</t>
  </si>
  <si>
    <t>SV1151</t>
  </si>
  <si>
    <t>SV1152</t>
  </si>
  <si>
    <t>SV1153</t>
  </si>
  <si>
    <t>SV1154</t>
  </si>
  <si>
    <t>SV1155</t>
  </si>
  <si>
    <t>SV1156</t>
  </si>
  <si>
    <t>SV1157</t>
  </si>
  <si>
    <t>SV1158</t>
  </si>
  <si>
    <t>SV1159</t>
  </si>
  <si>
    <t>SV1160</t>
  </si>
  <si>
    <t>SV1161</t>
  </si>
  <si>
    <t>SV1162</t>
  </si>
  <si>
    <t>SV1163</t>
  </si>
  <si>
    <t>SV1164</t>
  </si>
  <si>
    <t>SV1165</t>
  </si>
  <si>
    <t>SV1166</t>
  </si>
  <si>
    <t>SV1167</t>
  </si>
  <si>
    <t>SV1168</t>
  </si>
  <si>
    <t>SV1169</t>
  </si>
  <si>
    <t>SV1170</t>
  </si>
  <si>
    <t>SV1171</t>
  </si>
  <si>
    <t>SV1172</t>
  </si>
  <si>
    <t>SV1173</t>
  </si>
  <si>
    <t>SV1174</t>
  </si>
  <si>
    <t>WALLH BL*</t>
  </si>
  <si>
    <t>SV1175</t>
  </si>
  <si>
    <t>WALLH</t>
  </si>
  <si>
    <t>SV1176</t>
  </si>
  <si>
    <t>SV1177</t>
  </si>
  <si>
    <t>SV1178</t>
  </si>
  <si>
    <t>D BL*</t>
  </si>
  <si>
    <t>SV1179</t>
  </si>
  <si>
    <t>TSL1 BL*</t>
  </si>
  <si>
    <t>SV1180</t>
  </si>
  <si>
    <t>SV1181</t>
  </si>
  <si>
    <t>SV1182</t>
  </si>
  <si>
    <t>TB1 BL*</t>
  </si>
  <si>
    <t>SV1183</t>
  </si>
  <si>
    <t>SV1184</t>
  </si>
  <si>
    <t>MISC</t>
  </si>
  <si>
    <t>SV1185</t>
  </si>
  <si>
    <t>SV1186</t>
  </si>
  <si>
    <t>SV1187</t>
  </si>
  <si>
    <t>D</t>
  </si>
  <si>
    <t>SV1188</t>
  </si>
  <si>
    <t>SV1189</t>
  </si>
  <si>
    <t>SV1190</t>
  </si>
  <si>
    <t>SV1191</t>
  </si>
  <si>
    <t>SV1192</t>
  </si>
  <si>
    <t>SV1193</t>
  </si>
  <si>
    <t>SV1194</t>
  </si>
  <si>
    <t>SV1195</t>
  </si>
  <si>
    <t>SV1196</t>
  </si>
  <si>
    <t>SV1197</t>
  </si>
  <si>
    <t>PIO</t>
  </si>
  <si>
    <t>SV1198</t>
  </si>
  <si>
    <t>SV1199</t>
  </si>
  <si>
    <t>SV1200</t>
  </si>
  <si>
    <t>SV1201</t>
  </si>
  <si>
    <t>SV1202</t>
  </si>
  <si>
    <t>SV1203</t>
  </si>
  <si>
    <t>SV1204</t>
  </si>
  <si>
    <t>SV1205</t>
  </si>
  <si>
    <t>SV1206</t>
  </si>
  <si>
    <t>SV1207</t>
  </si>
  <si>
    <t>SV1208</t>
  </si>
  <si>
    <t>SV1209</t>
  </si>
  <si>
    <t>DR</t>
  </si>
  <si>
    <t>SV1210</t>
  </si>
  <si>
    <t>SV1211</t>
  </si>
  <si>
    <t>SV1212</t>
  </si>
  <si>
    <t>SV1213</t>
  </si>
  <si>
    <t>SV1214</t>
  </si>
  <si>
    <t>SV1215</t>
  </si>
  <si>
    <t>SV1216</t>
  </si>
  <si>
    <t>SV1217</t>
  </si>
  <si>
    <t>WALLH CL*</t>
  </si>
  <si>
    <t>SV1218</t>
  </si>
  <si>
    <t>SV1219</t>
  </si>
  <si>
    <t>SV1220</t>
  </si>
  <si>
    <t>SV1221</t>
  </si>
  <si>
    <t>SV1222</t>
  </si>
  <si>
    <t>SV1223</t>
  </si>
  <si>
    <t>SV1224</t>
  </si>
  <si>
    <t>SV1225</t>
  </si>
  <si>
    <t>SV1226</t>
  </si>
  <si>
    <t>SV1227</t>
  </si>
  <si>
    <t>FEN BL*</t>
  </si>
  <si>
    <t>SV1228</t>
  </si>
  <si>
    <t>FEN</t>
  </si>
  <si>
    <t>SV1229</t>
  </si>
  <si>
    <t>SV1230</t>
  </si>
  <si>
    <t>SV1231</t>
  </si>
  <si>
    <t>SV1232</t>
  </si>
  <si>
    <t>MB</t>
  </si>
  <si>
    <t>SV1233</t>
  </si>
  <si>
    <t>SV1234</t>
  </si>
  <si>
    <t>SV1235</t>
  </si>
  <si>
    <t>SV1236</t>
  </si>
  <si>
    <t>SV1237</t>
  </si>
  <si>
    <t>FEN DR</t>
  </si>
  <si>
    <t>SV1238</t>
  </si>
  <si>
    <t>SV1239</t>
  </si>
  <si>
    <t>SV1240</t>
  </si>
  <si>
    <t>FEN DR BL*</t>
  </si>
  <si>
    <t>SV1241</t>
  </si>
  <si>
    <t>SV1242</t>
  </si>
  <si>
    <t>SV1243</t>
  </si>
  <si>
    <t>SV1244</t>
  </si>
  <si>
    <t>SV1245</t>
  </si>
  <si>
    <t>SV1246</t>
  </si>
  <si>
    <t>SV1247</t>
  </si>
  <si>
    <t>SV1248</t>
  </si>
  <si>
    <t>SV1249</t>
  </si>
  <si>
    <t>SV1250</t>
  </si>
  <si>
    <t>SV1251</t>
  </si>
  <si>
    <t>POST</t>
  </si>
  <si>
    <t>SV1252</t>
  </si>
  <si>
    <t>SV1253</t>
  </si>
  <si>
    <t>SV1254</t>
  </si>
  <si>
    <t>SV1255</t>
  </si>
  <si>
    <t>SV1256</t>
  </si>
  <si>
    <t>SV1257</t>
  </si>
  <si>
    <t>SV1258</t>
  </si>
  <si>
    <t>SV1259</t>
  </si>
  <si>
    <t>SV1260</t>
  </si>
  <si>
    <t>SV1261</t>
  </si>
  <si>
    <t>SV1262</t>
  </si>
  <si>
    <t>SV1263</t>
  </si>
  <si>
    <t>SV1264</t>
  </si>
  <si>
    <t>SV1265</t>
  </si>
  <si>
    <t>SV1266</t>
  </si>
  <si>
    <t>SV1267</t>
  </si>
  <si>
    <t>SV1268</t>
  </si>
  <si>
    <t>SV1269</t>
  </si>
  <si>
    <t>SV1270</t>
  </si>
  <si>
    <t>SV1271</t>
  </si>
  <si>
    <t>SV1272</t>
  </si>
  <si>
    <t>SV1273</t>
  </si>
  <si>
    <t>SV1274</t>
  </si>
  <si>
    <t>SV1275</t>
  </si>
  <si>
    <t>SV1276</t>
  </si>
  <si>
    <t>SV1277</t>
  </si>
  <si>
    <t>SV1278</t>
  </si>
  <si>
    <t>SV1279</t>
  </si>
  <si>
    <t>SV1280</t>
  </si>
  <si>
    <t>SV1281</t>
  </si>
  <si>
    <t>SV1282</t>
  </si>
  <si>
    <t>SV1283</t>
  </si>
  <si>
    <t>SV1284</t>
  </si>
  <si>
    <t>SV1285</t>
  </si>
  <si>
    <t>SV1286</t>
  </si>
  <si>
    <t>SV1287</t>
  </si>
  <si>
    <t>SV1288</t>
  </si>
  <si>
    <t>SV1289</t>
  </si>
  <si>
    <t>SV1290</t>
  </si>
  <si>
    <t>SV1291</t>
  </si>
  <si>
    <t>SV1292</t>
  </si>
  <si>
    <t>SV1293</t>
  </si>
  <si>
    <t>SV1294</t>
  </si>
  <si>
    <t>SV1295</t>
  </si>
  <si>
    <t>SV1296</t>
  </si>
  <si>
    <t>SV1297</t>
  </si>
  <si>
    <t>SV1298</t>
  </si>
  <si>
    <t>SV1299</t>
  </si>
  <si>
    <t>SV1300</t>
  </si>
  <si>
    <t>SV1301</t>
  </si>
  <si>
    <t>SV1302</t>
  </si>
  <si>
    <t>SV1303</t>
  </si>
  <si>
    <t>WOODSL TSL1</t>
  </si>
  <si>
    <t>SV1304</t>
  </si>
  <si>
    <t>SV1305</t>
  </si>
  <si>
    <t>SV1306</t>
  </si>
  <si>
    <t>SV1307</t>
  </si>
  <si>
    <t>SV1308</t>
  </si>
  <si>
    <t>SV1309</t>
  </si>
  <si>
    <t>SV1310</t>
  </si>
  <si>
    <t>SV1311</t>
  </si>
  <si>
    <t>SV1312</t>
  </si>
  <si>
    <t>TSL WOODSL BL*</t>
  </si>
  <si>
    <t>SV1313</t>
  </si>
  <si>
    <t>SV1314</t>
  </si>
  <si>
    <t>SV1315</t>
  </si>
  <si>
    <t>SV1316</t>
  </si>
  <si>
    <t>SV1317</t>
  </si>
  <si>
    <t>SV1318</t>
  </si>
  <si>
    <t>SV1319</t>
  </si>
  <si>
    <t>SV1320</t>
  </si>
  <si>
    <t>SV1321</t>
  </si>
  <si>
    <t>SV1322</t>
  </si>
  <si>
    <t>GRLT TB</t>
  </si>
  <si>
    <t>SV1323</t>
  </si>
  <si>
    <t>T</t>
  </si>
  <si>
    <t>SV1324</t>
  </si>
  <si>
    <t>SV1325</t>
  </si>
  <si>
    <t>SV1326</t>
  </si>
  <si>
    <t>SV1327</t>
  </si>
  <si>
    <t>SV1328</t>
  </si>
  <si>
    <t>SV1329</t>
  </si>
  <si>
    <t>SV1330</t>
  </si>
  <si>
    <t>SV1331</t>
  </si>
  <si>
    <t>SV1332</t>
  </si>
  <si>
    <t>SV1333</t>
  </si>
  <si>
    <t>SV1334</t>
  </si>
  <si>
    <t>Asphalt</t>
  </si>
  <si>
    <t>Stone</t>
  </si>
  <si>
    <t>White</t>
  </si>
  <si>
    <t>1LINE DOWN. 1 BOX AT GRND LVL</t>
  </si>
  <si>
    <t>A4579081</t>
  </si>
  <si>
    <t>Underground</t>
  </si>
  <si>
    <t>REFLECTIVE ARROW</t>
  </si>
  <si>
    <t>TELEPHONE</t>
  </si>
  <si>
    <t>400 23</t>
  </si>
  <si>
    <t>1LINE DOWN.</t>
  </si>
  <si>
    <t>95FC/416</t>
  </si>
  <si>
    <t>400 23 1</t>
  </si>
  <si>
    <t>PIO BURIED</t>
  </si>
  <si>
    <t>10IN CLAY INV</t>
  </si>
  <si>
    <t>Type CL</t>
  </si>
  <si>
    <t>PRIVATE SIGN.</t>
  </si>
  <si>
    <t>4X4 WOOD</t>
  </si>
  <si>
    <t>10IN CLAY TOP</t>
  </si>
  <si>
    <t>10IN CLAY INV? BURIED</t>
  </si>
  <si>
    <t>2X18</t>
  </si>
  <si>
    <t>SV10001</t>
  </si>
  <si>
    <t>LINE BL*</t>
  </si>
  <si>
    <t>SV10002</t>
  </si>
  <si>
    <t>SV10003</t>
  </si>
  <si>
    <t>SV10004</t>
  </si>
  <si>
    <t>GRRT BL*</t>
  </si>
  <si>
    <t>SV10005</t>
  </si>
  <si>
    <t>BD BL*</t>
  </si>
  <si>
    <t>SV10006</t>
  </si>
  <si>
    <t>BD1 BL*</t>
  </si>
  <si>
    <t>SV10007</t>
  </si>
  <si>
    <t>SV10008</t>
  </si>
  <si>
    <t>PAINTL1 BL* CP BL* BD1</t>
  </si>
  <si>
    <t>SV10009</t>
  </si>
  <si>
    <t>LINE</t>
  </si>
  <si>
    <t>SV10010</t>
  </si>
  <si>
    <t>SV10011</t>
  </si>
  <si>
    <t>SV10012</t>
  </si>
  <si>
    <t>PAINTL3 BL* BD1</t>
  </si>
  <si>
    <t>SV10013</t>
  </si>
  <si>
    <t>SV10014</t>
  </si>
  <si>
    <t>LINE EL*</t>
  </si>
  <si>
    <t>SV10015</t>
  </si>
  <si>
    <t>SV10016</t>
  </si>
  <si>
    <t>SV10017</t>
  </si>
  <si>
    <t>BD1</t>
  </si>
  <si>
    <t>SV10018</t>
  </si>
  <si>
    <t>SV10019</t>
  </si>
  <si>
    <t>GRLT BD1</t>
  </si>
  <si>
    <t>SV10020</t>
  </si>
  <si>
    <t>PAINTL3</t>
  </si>
  <si>
    <t>SV10021</t>
  </si>
  <si>
    <t>CP PAINTL1</t>
  </si>
  <si>
    <t>SV10022</t>
  </si>
  <si>
    <t>SV10023</t>
  </si>
  <si>
    <t>BD GRRT</t>
  </si>
  <si>
    <t>SV10024</t>
  </si>
  <si>
    <t>SV10025</t>
  </si>
  <si>
    <t>SV10026</t>
  </si>
  <si>
    <t>SV10027</t>
  </si>
  <si>
    <t>SV10028</t>
  </si>
  <si>
    <t>BD1 GRLT</t>
  </si>
  <si>
    <t>SV10029</t>
  </si>
  <si>
    <t>SV10030</t>
  </si>
  <si>
    <t>SV10031</t>
  </si>
  <si>
    <t>SV10032</t>
  </si>
  <si>
    <t>SV10033</t>
  </si>
  <si>
    <t>SV10034</t>
  </si>
  <si>
    <t>SV10035</t>
  </si>
  <si>
    <t>SV10036</t>
  </si>
  <si>
    <t>SV10037</t>
  </si>
  <si>
    <t>SV10038</t>
  </si>
  <si>
    <t>SV10039</t>
  </si>
  <si>
    <t>SV10040</t>
  </si>
  <si>
    <t>SV10041</t>
  </si>
  <si>
    <t>SV10042</t>
  </si>
  <si>
    <t>PAINTL1 CP</t>
  </si>
  <si>
    <t>SV10043</t>
  </si>
  <si>
    <t>SV10044</t>
  </si>
  <si>
    <t>SV10045</t>
  </si>
  <si>
    <t>SV10046</t>
  </si>
  <si>
    <t>SV10047</t>
  </si>
  <si>
    <t>SV10048</t>
  </si>
  <si>
    <t>SV10049</t>
  </si>
  <si>
    <t>SV10050</t>
  </si>
  <si>
    <t>SV10051</t>
  </si>
  <si>
    <t>SV10052</t>
  </si>
  <si>
    <t>SV10053</t>
  </si>
  <si>
    <t>SV10054</t>
  </si>
  <si>
    <t>SV10055</t>
  </si>
  <si>
    <t>SV10056</t>
  </si>
  <si>
    <t>SV10057</t>
  </si>
  <si>
    <t>SV10058</t>
  </si>
  <si>
    <t>SV10059</t>
  </si>
  <si>
    <t>SV10060</t>
  </si>
  <si>
    <t>SV10061</t>
  </si>
  <si>
    <t>SV10062</t>
  </si>
  <si>
    <t>SV10063</t>
  </si>
  <si>
    <t>SV10064</t>
  </si>
  <si>
    <t>SV10065</t>
  </si>
  <si>
    <t>SV10066</t>
  </si>
  <si>
    <t>SV10067</t>
  </si>
  <si>
    <t>SV10068</t>
  </si>
  <si>
    <t>SV10069</t>
  </si>
  <si>
    <t>SV10070</t>
  </si>
  <si>
    <t>SV10071</t>
  </si>
  <si>
    <t>SV10072</t>
  </si>
  <si>
    <t>SV10073</t>
  </si>
  <si>
    <t>SV10074</t>
  </si>
  <si>
    <t>SV10075</t>
  </si>
  <si>
    <t>SV10076</t>
  </si>
  <si>
    <t>SV10077</t>
  </si>
  <si>
    <t>SV10078</t>
  </si>
  <si>
    <t>SV10079</t>
  </si>
  <si>
    <t>SV10080</t>
  </si>
  <si>
    <t>SV10081</t>
  </si>
  <si>
    <t>SV10082</t>
  </si>
  <si>
    <t>SV10083</t>
  </si>
  <si>
    <t>SV10084</t>
  </si>
  <si>
    <t>BD EL* BD1 EL*</t>
  </si>
  <si>
    <t>SV10085</t>
  </si>
  <si>
    <t>GRRT</t>
  </si>
  <si>
    <t>SV10086</t>
  </si>
  <si>
    <t>WALLA BL* EP BL*</t>
  </si>
  <si>
    <t>SV10087</t>
  </si>
  <si>
    <t>WALLA</t>
  </si>
  <si>
    <t>SV10088</t>
  </si>
  <si>
    <t>SV10089</t>
  </si>
  <si>
    <t>SV10090</t>
  </si>
  <si>
    <t>SV10091</t>
  </si>
  <si>
    <t>SV10092</t>
  </si>
  <si>
    <t>SV10093</t>
  </si>
  <si>
    <t>SV10094</t>
  </si>
  <si>
    <t>WALLA EP</t>
  </si>
  <si>
    <t>SV10095</t>
  </si>
  <si>
    <t>SV10096</t>
  </si>
  <si>
    <t>SV10097</t>
  </si>
  <si>
    <t>SV10098</t>
  </si>
  <si>
    <t>SV10099</t>
  </si>
  <si>
    <t>SV10100</t>
  </si>
  <si>
    <t>SV10101</t>
  </si>
  <si>
    <t>SV10102</t>
  </si>
  <si>
    <t>SV10103</t>
  </si>
  <si>
    <t>SV10104</t>
  </si>
  <si>
    <t>SV10105</t>
  </si>
  <si>
    <t>SV10106</t>
  </si>
  <si>
    <t>WALLA CL*</t>
  </si>
  <si>
    <t>SV10107</t>
  </si>
  <si>
    <t>EP1 BL*</t>
  </si>
  <si>
    <t>SV10108</t>
  </si>
  <si>
    <t>SV10109</t>
  </si>
  <si>
    <t>SV10110</t>
  </si>
  <si>
    <t>SV10111</t>
  </si>
  <si>
    <t>SV10112</t>
  </si>
  <si>
    <t>EP1 3</t>
  </si>
  <si>
    <t>SV10113</t>
  </si>
  <si>
    <t>PAINTL3 3</t>
  </si>
  <si>
    <t>SV10114</t>
  </si>
  <si>
    <t>PAINTL1 3 CP 3</t>
  </si>
  <si>
    <t>SV10115</t>
  </si>
  <si>
    <t>PAINTL 3</t>
  </si>
  <si>
    <t>SV10116</t>
  </si>
  <si>
    <t>SV10117</t>
  </si>
  <si>
    <t>SV10118</t>
  </si>
  <si>
    <t>EP 3</t>
  </si>
  <si>
    <t>SV10119</t>
  </si>
  <si>
    <t>GRRT 3</t>
  </si>
  <si>
    <t>SV10120</t>
  </si>
  <si>
    <t>SV10121</t>
  </si>
  <si>
    <t>GRLT 3</t>
  </si>
  <si>
    <t>SV10122</t>
  </si>
  <si>
    <t>SV10123</t>
  </si>
  <si>
    <t>SV10124</t>
  </si>
  <si>
    <t>SV10125</t>
  </si>
  <si>
    <t>SV10126</t>
  </si>
  <si>
    <t>SV10127</t>
  </si>
  <si>
    <t>SV10128</t>
  </si>
  <si>
    <t>SV10129</t>
  </si>
  <si>
    <t>SV10130</t>
  </si>
  <si>
    <t>SV10131</t>
  </si>
  <si>
    <t>SV10132</t>
  </si>
  <si>
    <t>SV10133</t>
  </si>
  <si>
    <t>SV10134</t>
  </si>
  <si>
    <t>SV10135</t>
  </si>
  <si>
    <t>SV10136</t>
  </si>
  <si>
    <t>SV10137</t>
  </si>
  <si>
    <t>SV10138</t>
  </si>
  <si>
    <t>SV10139</t>
  </si>
  <si>
    <t>SV10140</t>
  </si>
  <si>
    <t>SV10141</t>
  </si>
  <si>
    <t>SV10142</t>
  </si>
  <si>
    <t>SV10143</t>
  </si>
  <si>
    <t>SV10144</t>
  </si>
  <si>
    <t>SV10145</t>
  </si>
  <si>
    <t>SV10146</t>
  </si>
  <si>
    <t>SV10147</t>
  </si>
  <si>
    <t>SV10148</t>
  </si>
  <si>
    <t>SV10149</t>
  </si>
  <si>
    <t>GRRT OC*</t>
  </si>
  <si>
    <t>SV10150</t>
  </si>
  <si>
    <t>GRRT EL*</t>
  </si>
  <si>
    <t>SV10151</t>
  </si>
  <si>
    <t>SV10152</t>
  </si>
  <si>
    <t>SV10153</t>
  </si>
  <si>
    <t>SV10154</t>
  </si>
  <si>
    <t>SV10155</t>
  </si>
  <si>
    <t>SV10156</t>
  </si>
  <si>
    <t>SV10157</t>
  </si>
  <si>
    <t>SV10158</t>
  </si>
  <si>
    <t>SV10159</t>
  </si>
  <si>
    <t>SV10160</t>
  </si>
  <si>
    <t>SV10161</t>
  </si>
  <si>
    <t>SV10162</t>
  </si>
  <si>
    <t>SV10163</t>
  </si>
  <si>
    <t>SV10164</t>
  </si>
  <si>
    <t>SV10165</t>
  </si>
  <si>
    <t>SV10166</t>
  </si>
  <si>
    <t>SV10167</t>
  </si>
  <si>
    <t>SV10168</t>
  </si>
  <si>
    <t>SV10169</t>
  </si>
  <si>
    <t>SV10170</t>
  </si>
  <si>
    <t>SV10171</t>
  </si>
  <si>
    <t>SV10172</t>
  </si>
  <si>
    <t>SV10173</t>
  </si>
  <si>
    <t>GRRT B</t>
  </si>
  <si>
    <t>SV10174</t>
  </si>
  <si>
    <t>SV10175</t>
  </si>
  <si>
    <t>SV10176</t>
  </si>
  <si>
    <t>EP OC*</t>
  </si>
  <si>
    <t>SV10177</t>
  </si>
  <si>
    <t>PAINTL OC*</t>
  </si>
  <si>
    <t>SV10178</t>
  </si>
  <si>
    <t>PAINTL1 OC* CP OC*</t>
  </si>
  <si>
    <t>SV10179</t>
  </si>
  <si>
    <t>PAINTL3 OC*</t>
  </si>
  <si>
    <t>SV10180</t>
  </si>
  <si>
    <t>EP1 OC*</t>
  </si>
  <si>
    <t>SV10181</t>
  </si>
  <si>
    <t>SV10182</t>
  </si>
  <si>
    <t>GRLT OC*</t>
  </si>
  <si>
    <t>SV10183</t>
  </si>
  <si>
    <t>SV10184</t>
  </si>
  <si>
    <t>SV10185</t>
  </si>
  <si>
    <t>SV10186</t>
  </si>
  <si>
    <t>SV10187</t>
  </si>
  <si>
    <t>SV10188</t>
  </si>
  <si>
    <t>SV10189</t>
  </si>
  <si>
    <t>SV10190</t>
  </si>
  <si>
    <t>SV10191</t>
  </si>
  <si>
    <t>SV10192</t>
  </si>
  <si>
    <t>SV10193</t>
  </si>
  <si>
    <t>TB EL*</t>
  </si>
  <si>
    <t>SV10194</t>
  </si>
  <si>
    <t>SV10195</t>
  </si>
  <si>
    <t>EP EL*</t>
  </si>
  <si>
    <t>SV10196</t>
  </si>
  <si>
    <t>PAINTL EL*</t>
  </si>
  <si>
    <t>SV10197</t>
  </si>
  <si>
    <t>PAINTL1 EL* CP EL*</t>
  </si>
  <si>
    <t>SV10198</t>
  </si>
  <si>
    <t>PAINTL3 EL*</t>
  </si>
  <si>
    <t>SV10199</t>
  </si>
  <si>
    <t>EP1 EL*</t>
  </si>
  <si>
    <t>SV10200</t>
  </si>
  <si>
    <t>TB1 EL*</t>
  </si>
  <si>
    <t>SV10201</t>
  </si>
  <si>
    <t>GRLT EL*</t>
  </si>
  <si>
    <t>SV10202</t>
  </si>
  <si>
    <t>SV10203</t>
  </si>
  <si>
    <t>SV10204</t>
  </si>
  <si>
    <t>SV10205</t>
  </si>
  <si>
    <t>SV10206</t>
  </si>
  <si>
    <t>SV10207</t>
  </si>
  <si>
    <t>SV10208</t>
  </si>
  <si>
    <t>SV10209</t>
  </si>
  <si>
    <t>SV10210</t>
  </si>
  <si>
    <t>SV10211</t>
  </si>
  <si>
    <t>SV10212</t>
  </si>
  <si>
    <t>SV10213</t>
  </si>
  <si>
    <t>SV10214</t>
  </si>
  <si>
    <t>SV10215</t>
  </si>
  <si>
    <t>EB EL*</t>
  </si>
  <si>
    <t>SV10216</t>
  </si>
  <si>
    <t>SV10217</t>
  </si>
  <si>
    <t>SV10218</t>
  </si>
  <si>
    <t>TBOX</t>
  </si>
  <si>
    <t>SV10219</t>
  </si>
  <si>
    <t>SV10220</t>
  </si>
  <si>
    <t>TL EL*</t>
  </si>
  <si>
    <t>SV10221</t>
  </si>
  <si>
    <t>SV10222</t>
  </si>
  <si>
    <t>SV10223</t>
  </si>
  <si>
    <t>WALLA1 BL*</t>
  </si>
  <si>
    <t>SV10224</t>
  </si>
  <si>
    <t>SV10225</t>
  </si>
  <si>
    <t>EB1 BL*</t>
  </si>
  <si>
    <t>SV10226</t>
  </si>
  <si>
    <t>SV10227</t>
  </si>
  <si>
    <t>SV10228</t>
  </si>
  <si>
    <t>SV10229</t>
  </si>
  <si>
    <t>R BL*</t>
  </si>
  <si>
    <t>SV10230</t>
  </si>
  <si>
    <t>R</t>
  </si>
  <si>
    <t>SV10231</t>
  </si>
  <si>
    <t>SV10232</t>
  </si>
  <si>
    <t>SV10233</t>
  </si>
  <si>
    <t>SV10234</t>
  </si>
  <si>
    <t>OHWM</t>
  </si>
  <si>
    <t>SV10235</t>
  </si>
  <si>
    <t>SV10236</t>
  </si>
  <si>
    <t>SV10237</t>
  </si>
  <si>
    <t>SV10238</t>
  </si>
  <si>
    <t>SV10239</t>
  </si>
  <si>
    <t>SV10240</t>
  </si>
  <si>
    <t>SV10241</t>
  </si>
  <si>
    <t>SV10242</t>
  </si>
  <si>
    <t>SV10243</t>
  </si>
  <si>
    <t>SV10244</t>
  </si>
  <si>
    <t>SV10245</t>
  </si>
  <si>
    <t>SV10246</t>
  </si>
  <si>
    <t>SV10247</t>
  </si>
  <si>
    <t>SV10248</t>
  </si>
  <si>
    <t>SV10249</t>
  </si>
  <si>
    <t>SV10250</t>
  </si>
  <si>
    <t>SV10251</t>
  </si>
  <si>
    <t>WALLA1</t>
  </si>
  <si>
    <t>SV10252</t>
  </si>
  <si>
    <t>SV10253</t>
  </si>
  <si>
    <t>SV10254</t>
  </si>
  <si>
    <t>SV10255</t>
  </si>
  <si>
    <t>SV10256</t>
  </si>
  <si>
    <t>SV10257</t>
  </si>
  <si>
    <t>SV10258</t>
  </si>
  <si>
    <t>WALLA1 CL*</t>
  </si>
  <si>
    <t>SV10259</t>
  </si>
  <si>
    <t>EB1</t>
  </si>
  <si>
    <t>SV10260</t>
  </si>
  <si>
    <t>SV10261</t>
  </si>
  <si>
    <t>SV10262</t>
  </si>
  <si>
    <t>SV10263</t>
  </si>
  <si>
    <t>SV10264</t>
  </si>
  <si>
    <t>SV10265</t>
  </si>
  <si>
    <t>XY</t>
  </si>
  <si>
    <t>SV10266</t>
  </si>
  <si>
    <t>BRIDGE JOINT</t>
  </si>
  <si>
    <t>2.3FT</t>
  </si>
  <si>
    <t>Concrete</t>
  </si>
  <si>
    <t>1.3FT</t>
  </si>
  <si>
    <t>Poor</t>
  </si>
  <si>
    <t>Yellow</t>
  </si>
  <si>
    <t>Solid</t>
  </si>
  <si>
    <t>Fair</t>
  </si>
  <si>
    <t>TOP</t>
  </si>
  <si>
    <t>BLACK AND YELLOW STRIPED</t>
  </si>
  <si>
    <t>CURVE AHEAD 45MPH</t>
  </si>
  <si>
    <t>9 WHITE</t>
  </si>
  <si>
    <t>Wood</t>
  </si>
  <si>
    <t>U.T.O 113DT</t>
  </si>
  <si>
    <t>9IN</t>
  </si>
  <si>
    <t>Conventional</t>
  </si>
  <si>
    <t>YELLOW AND BLACK STRIPED</t>
  </si>
  <si>
    <t>10IN</t>
  </si>
  <si>
    <t>SV2001</t>
  </si>
  <si>
    <t>SV2002</t>
  </si>
  <si>
    <t>SV2003</t>
  </si>
  <si>
    <t>SV2004</t>
  </si>
  <si>
    <t>SV2005</t>
  </si>
  <si>
    <t>SV2006</t>
  </si>
  <si>
    <t>SV2007</t>
  </si>
  <si>
    <t>SV2008</t>
  </si>
  <si>
    <t>SV2009</t>
  </si>
  <si>
    <t>SV2010</t>
  </si>
  <si>
    <t>SV2011</t>
  </si>
  <si>
    <t>SV2012</t>
  </si>
  <si>
    <t>SV2013</t>
  </si>
  <si>
    <t>SV2014</t>
  </si>
  <si>
    <t>SV2015</t>
  </si>
  <si>
    <t>SV2016</t>
  </si>
  <si>
    <t>SV2017</t>
  </si>
  <si>
    <t>SV2018</t>
  </si>
  <si>
    <t>SV2019</t>
  </si>
  <si>
    <t>SV2020</t>
  </si>
  <si>
    <t>SV2021</t>
  </si>
  <si>
    <t>SV2022</t>
  </si>
  <si>
    <t>SV2023</t>
  </si>
  <si>
    <t>SV2024</t>
  </si>
  <si>
    <t>SV2025</t>
  </si>
  <si>
    <t>SV2026</t>
  </si>
  <si>
    <t>SV2027</t>
  </si>
  <si>
    <t>BOB1 BL*</t>
  </si>
  <si>
    <t>SV2028</t>
  </si>
  <si>
    <t>BOB2 BL*</t>
  </si>
  <si>
    <t>SV2029</t>
  </si>
  <si>
    <t>BOB3 BL*</t>
  </si>
  <si>
    <t>SV2030</t>
  </si>
  <si>
    <t>BOB4 BL*</t>
  </si>
  <si>
    <t>SV2031</t>
  </si>
  <si>
    <t>BOB5 BL*</t>
  </si>
  <si>
    <t>SV2032</t>
  </si>
  <si>
    <t>BOB5</t>
  </si>
  <si>
    <t>SV2033</t>
  </si>
  <si>
    <t>SV2034</t>
  </si>
  <si>
    <t>BOB4</t>
  </si>
  <si>
    <t>SV2035</t>
  </si>
  <si>
    <t>BOB3</t>
  </si>
  <si>
    <t>SV2036</t>
  </si>
  <si>
    <t>BOB2</t>
  </si>
  <si>
    <t>SV2037</t>
  </si>
  <si>
    <t>BOB1</t>
  </si>
  <si>
    <t>SV2038</t>
  </si>
  <si>
    <t>SV2039</t>
  </si>
  <si>
    <t>SV2040</t>
  </si>
  <si>
    <t>SV2041</t>
  </si>
  <si>
    <t>SV2042</t>
  </si>
  <si>
    <t>SV2043</t>
  </si>
  <si>
    <t>SV2044</t>
  </si>
  <si>
    <t>SV2045</t>
  </si>
  <si>
    <t>SV2046</t>
  </si>
  <si>
    <t>SV2047</t>
  </si>
  <si>
    <t>SV2048</t>
  </si>
  <si>
    <t>SV2049</t>
  </si>
  <si>
    <t>SV2050</t>
  </si>
  <si>
    <t>SV2051</t>
  </si>
  <si>
    <t>SV2052</t>
  </si>
  <si>
    <t>SV2053</t>
  </si>
  <si>
    <t>SV2054</t>
  </si>
  <si>
    <t>SV2055</t>
  </si>
  <si>
    <t>SV2056</t>
  </si>
  <si>
    <t>SV2057</t>
  </si>
  <si>
    <t>SV2058</t>
  </si>
  <si>
    <t>SV2059</t>
  </si>
  <si>
    <t>SV2060</t>
  </si>
  <si>
    <t>SV2061</t>
  </si>
  <si>
    <t>SV2062</t>
  </si>
  <si>
    <t>SV2063</t>
  </si>
  <si>
    <t>SV2064</t>
  </si>
  <si>
    <t>SV2065</t>
  </si>
  <si>
    <t>SV2066</t>
  </si>
  <si>
    <t>SV2067</t>
  </si>
  <si>
    <t>SV2068</t>
  </si>
  <si>
    <t>SV2069</t>
  </si>
  <si>
    <t>SV2070</t>
  </si>
  <si>
    <t>SV2071</t>
  </si>
  <si>
    <t>SV2072</t>
  </si>
  <si>
    <t>SV2073</t>
  </si>
  <si>
    <t>SV2074</t>
  </si>
  <si>
    <t>SV2075</t>
  </si>
  <si>
    <t>SV2076</t>
  </si>
  <si>
    <t>SV2077</t>
  </si>
  <si>
    <t>SV2078</t>
  </si>
  <si>
    <t>SV2079</t>
  </si>
  <si>
    <t>SV2080</t>
  </si>
  <si>
    <t>SV2081</t>
  </si>
  <si>
    <t>SV2082</t>
  </si>
  <si>
    <t>SV2083</t>
  </si>
  <si>
    <t>SV2084</t>
  </si>
  <si>
    <t>SV2085</t>
  </si>
  <si>
    <t>SV2086</t>
  </si>
  <si>
    <t>SV2087</t>
  </si>
  <si>
    <t>SV2088</t>
  </si>
  <si>
    <t>SV2089</t>
  </si>
  <si>
    <t>SV2090</t>
  </si>
  <si>
    <t>SV2091</t>
  </si>
  <si>
    <t>BRFLOOR BL*</t>
  </si>
  <si>
    <t>SV2092</t>
  </si>
  <si>
    <t>BRFLOOR</t>
  </si>
  <si>
    <t>SV2093</t>
  </si>
  <si>
    <t>SV2094</t>
  </si>
  <si>
    <t>SV2095</t>
  </si>
  <si>
    <t>SV2096</t>
  </si>
  <si>
    <t>SV2097</t>
  </si>
  <si>
    <t>SV2098</t>
  </si>
  <si>
    <t>SV2099</t>
  </si>
  <si>
    <t>PIERT BL*</t>
  </si>
  <si>
    <t>SV2100</t>
  </si>
  <si>
    <t>PIERT</t>
  </si>
  <si>
    <t>SV2101</t>
  </si>
  <si>
    <t>SV2102</t>
  </si>
  <si>
    <t>SV2103</t>
  </si>
  <si>
    <t>SV2104</t>
  </si>
  <si>
    <t>SV2105</t>
  </si>
  <si>
    <t>SV2106</t>
  </si>
  <si>
    <t>PIER BL*</t>
  </si>
  <si>
    <t>SV2107</t>
  </si>
  <si>
    <t>PIER</t>
  </si>
  <si>
    <t>SV2108</t>
  </si>
  <si>
    <t>SV2109</t>
  </si>
  <si>
    <t>SV2110</t>
  </si>
  <si>
    <t>SV2111</t>
  </si>
  <si>
    <t>SV2112</t>
  </si>
  <si>
    <t>SV2113</t>
  </si>
  <si>
    <t>SV2114</t>
  </si>
  <si>
    <t>SV2115</t>
  </si>
  <si>
    <t>SV2116</t>
  </si>
  <si>
    <t>SV2117</t>
  </si>
  <si>
    <t>SV2118</t>
  </si>
  <si>
    <t>SV2119</t>
  </si>
  <si>
    <t>SV2120</t>
  </si>
  <si>
    <t>SV2121</t>
  </si>
  <si>
    <t>SV2122</t>
  </si>
  <si>
    <t>SV2123</t>
  </si>
  <si>
    <t>SV2124</t>
  </si>
  <si>
    <t>SV2125</t>
  </si>
  <si>
    <t>SV2126</t>
  </si>
  <si>
    <t>SV2127</t>
  </si>
  <si>
    <t>SV2128</t>
  </si>
  <si>
    <t>SV2129</t>
  </si>
  <si>
    <t>SV2130</t>
  </si>
  <si>
    <t>SV2131</t>
  </si>
  <si>
    <t>SV2132</t>
  </si>
  <si>
    <t>SV2133</t>
  </si>
  <si>
    <t>SV2134</t>
  </si>
  <si>
    <t>SV2135</t>
  </si>
  <si>
    <t>SV2136</t>
  </si>
  <si>
    <t>SV2137</t>
  </si>
  <si>
    <t>SV2138</t>
  </si>
  <si>
    <t>SV2139</t>
  </si>
  <si>
    <t>SV2140</t>
  </si>
  <si>
    <t>WALLA BL*</t>
  </si>
  <si>
    <t>SV2141</t>
  </si>
  <si>
    <t>SV2142</t>
  </si>
  <si>
    <t>SV2143</t>
  </si>
  <si>
    <t>SV2144</t>
  </si>
  <si>
    <t>SV2145</t>
  </si>
  <si>
    <t>SV2146</t>
  </si>
  <si>
    <t>SV2147</t>
  </si>
  <si>
    <t>SV2148</t>
  </si>
  <si>
    <t>SV2149</t>
  </si>
  <si>
    <t>SV2150</t>
  </si>
  <si>
    <t>SV2151</t>
  </si>
  <si>
    <t>SV2152</t>
  </si>
  <si>
    <t>SV2153</t>
  </si>
  <si>
    <t>PLATE</t>
  </si>
  <si>
    <t>SV2155</t>
  </si>
  <si>
    <t>SV2156</t>
  </si>
  <si>
    <t>SV2157</t>
  </si>
  <si>
    <t>SV2158</t>
  </si>
  <si>
    <t>SV2159</t>
  </si>
  <si>
    <t>SV2160</t>
  </si>
  <si>
    <t>SV2161</t>
  </si>
  <si>
    <t>SV2162</t>
  </si>
  <si>
    <t>SV2163</t>
  </si>
  <si>
    <t>SV2164</t>
  </si>
  <si>
    <t>SV2165</t>
  </si>
  <si>
    <t>SV2166</t>
  </si>
  <si>
    <t>SV2167</t>
  </si>
  <si>
    <t>SV2168</t>
  </si>
  <si>
    <t>SV2169</t>
  </si>
  <si>
    <t>SV2170</t>
  </si>
  <si>
    <t>SV2171</t>
  </si>
  <si>
    <t>SV2172</t>
  </si>
  <si>
    <t>SV2173</t>
  </si>
  <si>
    <t>SV2174</t>
  </si>
  <si>
    <t>SV2175</t>
  </si>
  <si>
    <t>SV2176</t>
  </si>
  <si>
    <t>SV2177</t>
  </si>
  <si>
    <t>SV2178</t>
  </si>
  <si>
    <t>SV2179</t>
  </si>
  <si>
    <t>SV2180</t>
  </si>
  <si>
    <t>SV2181</t>
  </si>
  <si>
    <t>SV2182</t>
  </si>
  <si>
    <t>SV2183</t>
  </si>
  <si>
    <t>SV2184</t>
  </si>
  <si>
    <t>SV2185</t>
  </si>
  <si>
    <t>SV2186</t>
  </si>
  <si>
    <t>SV2187</t>
  </si>
  <si>
    <t>SV2188</t>
  </si>
  <si>
    <t>SV2189</t>
  </si>
  <si>
    <t>SV2190</t>
  </si>
  <si>
    <t>SV2191</t>
  </si>
  <si>
    <t>SV2192</t>
  </si>
  <si>
    <t>SV2193</t>
  </si>
  <si>
    <t>SV2194</t>
  </si>
  <si>
    <t>SV2195</t>
  </si>
  <si>
    <t>SV2196</t>
  </si>
  <si>
    <t>SV2197</t>
  </si>
  <si>
    <t>SV2198</t>
  </si>
  <si>
    <t>SV2199</t>
  </si>
  <si>
    <t>SV2200</t>
  </si>
  <si>
    <t>SV2201</t>
  </si>
  <si>
    <t>SV2202</t>
  </si>
  <si>
    <t>SV2203</t>
  </si>
  <si>
    <t>SV2204</t>
  </si>
  <si>
    <t>SV2205</t>
  </si>
  <si>
    <t>SV2206</t>
  </si>
  <si>
    <t>SV2207</t>
  </si>
  <si>
    <t>SV2208</t>
  </si>
  <si>
    <t>SV2209</t>
  </si>
  <si>
    <t>SV2210</t>
  </si>
  <si>
    <t>SV2211</t>
  </si>
  <si>
    <t>SV2212</t>
  </si>
  <si>
    <t>SV2213</t>
  </si>
  <si>
    <t>SV2214</t>
  </si>
  <si>
    <t>SV2215</t>
  </si>
  <si>
    <t>SV2216</t>
  </si>
  <si>
    <t>SV2217</t>
  </si>
  <si>
    <t>SV2218</t>
  </si>
  <si>
    <t>SV2219</t>
  </si>
  <si>
    <t>SV2220</t>
  </si>
  <si>
    <t>SV2221</t>
  </si>
  <si>
    <t>SV2222</t>
  </si>
  <si>
    <t>SV2223</t>
  </si>
  <si>
    <t>SV2224</t>
  </si>
  <si>
    <t>SV2225</t>
  </si>
  <si>
    <t>SV2226</t>
  </si>
  <si>
    <t>SV2227</t>
  </si>
  <si>
    <t>SV2228</t>
  </si>
  <si>
    <t>SV2229</t>
  </si>
  <si>
    <t>SV2230</t>
  </si>
  <si>
    <t>SV2231</t>
  </si>
  <si>
    <t>SV2232</t>
  </si>
  <si>
    <t>SV2233</t>
  </si>
  <si>
    <t>SV2234</t>
  </si>
  <si>
    <t>SV2235</t>
  </si>
  <si>
    <t>SV2236</t>
  </si>
  <si>
    <t>SV2237</t>
  </si>
  <si>
    <t>SV2238</t>
  </si>
  <si>
    <t>SV2239</t>
  </si>
  <si>
    <t>SV2240</t>
  </si>
  <si>
    <t>SV2241</t>
  </si>
  <si>
    <t>SV2242</t>
  </si>
  <si>
    <t>SV2243</t>
  </si>
  <si>
    <t>SV2244</t>
  </si>
  <si>
    <t>SV2245</t>
  </si>
  <si>
    <t>SV2246</t>
  </si>
  <si>
    <t>SV2247</t>
  </si>
  <si>
    <t>SV2248</t>
  </si>
  <si>
    <t>SV2249</t>
  </si>
  <si>
    <t>SV2250</t>
  </si>
  <si>
    <t>SV2251</t>
  </si>
  <si>
    <t>SV2252</t>
  </si>
  <si>
    <t>SV2253</t>
  </si>
  <si>
    <t>SV2254</t>
  </si>
  <si>
    <t>SV2255</t>
  </si>
  <si>
    <t>SV2256</t>
  </si>
  <si>
    <t>SV2257</t>
  </si>
  <si>
    <t>SV2258</t>
  </si>
  <si>
    <t>SV2259</t>
  </si>
  <si>
    <t>SV2260</t>
  </si>
  <si>
    <t>SV2261</t>
  </si>
  <si>
    <t>SV2262</t>
  </si>
  <si>
    <t>SV2263</t>
  </si>
  <si>
    <t>SV2264</t>
  </si>
  <si>
    <t>SV2265</t>
  </si>
  <si>
    <t>SV2266</t>
  </si>
  <si>
    <t>SV2267</t>
  </si>
  <si>
    <t>SV2268</t>
  </si>
  <si>
    <t>SV2269</t>
  </si>
  <si>
    <t>SV2270</t>
  </si>
  <si>
    <t>SV2271</t>
  </si>
  <si>
    <t>SV2272</t>
  </si>
  <si>
    <t>SV2273</t>
  </si>
  <si>
    <t>SV2274</t>
  </si>
  <si>
    <t>SV2275</t>
  </si>
  <si>
    <t>SV2276</t>
  </si>
  <si>
    <t>SV2277</t>
  </si>
  <si>
    <t>SV2278</t>
  </si>
  <si>
    <t>SV2279</t>
  </si>
  <si>
    <t>SV10269</t>
  </si>
  <si>
    <t>SV10270</t>
  </si>
  <si>
    <t>SV10271</t>
  </si>
  <si>
    <t>SV10272</t>
  </si>
  <si>
    <t>SV10273</t>
  </si>
  <si>
    <t>SV10274</t>
  </si>
  <si>
    <t>SV10275</t>
  </si>
  <si>
    <t>SV10276</t>
  </si>
  <si>
    <t>SV10277</t>
  </si>
  <si>
    <t>SV10278</t>
  </si>
  <si>
    <t>SV10279</t>
  </si>
  <si>
    <t>SV10280</t>
  </si>
  <si>
    <t>SV10281</t>
  </si>
  <si>
    <t>SV10282</t>
  </si>
  <si>
    <t>SV10283</t>
  </si>
  <si>
    <t>SV10284</t>
  </si>
  <si>
    <t>SV10285</t>
  </si>
  <si>
    <t>SV10286</t>
  </si>
  <si>
    <t>SV10287</t>
  </si>
  <si>
    <t>SV10288</t>
  </si>
  <si>
    <t>SV10289</t>
  </si>
  <si>
    <t>SV10290</t>
  </si>
  <si>
    <t>SV10291</t>
  </si>
  <si>
    <t>SV10292</t>
  </si>
  <si>
    <t>SV10293</t>
  </si>
  <si>
    <t>SV10294</t>
  </si>
  <si>
    <t>SV10295</t>
  </si>
  <si>
    <t>SV10296</t>
  </si>
  <si>
    <t>SV10297</t>
  </si>
  <si>
    <t>SV10298</t>
  </si>
  <si>
    <t>SV10299</t>
  </si>
  <si>
    <t>SV10300</t>
  </si>
  <si>
    <t>SV10301</t>
  </si>
  <si>
    <t>SV10302</t>
  </si>
  <si>
    <t>SV10303</t>
  </si>
  <si>
    <t>WOODSR BL*</t>
  </si>
  <si>
    <t>SV10304</t>
  </si>
  <si>
    <t>WOODSR</t>
  </si>
  <si>
    <t>SV10305</t>
  </si>
  <si>
    <t>SV10306</t>
  </si>
  <si>
    <t>SV10307</t>
  </si>
  <si>
    <t>SV10308</t>
  </si>
  <si>
    <t>SV10309</t>
  </si>
  <si>
    <t>SV10310</t>
  </si>
  <si>
    <t>SV10311</t>
  </si>
  <si>
    <t>SV10312</t>
  </si>
  <si>
    <t>SV10313</t>
  </si>
  <si>
    <t>SV10314</t>
  </si>
  <si>
    <t>SV10315</t>
  </si>
  <si>
    <t>TB2 BL*</t>
  </si>
  <si>
    <t>SV10316</t>
  </si>
  <si>
    <t>TB2</t>
  </si>
  <si>
    <t>SV10317</t>
  </si>
  <si>
    <t>B BL*</t>
  </si>
  <si>
    <t>SV10318</t>
  </si>
  <si>
    <t>B</t>
  </si>
  <si>
    <t>SV10319</t>
  </si>
  <si>
    <t>SV10320</t>
  </si>
  <si>
    <t>SV10321</t>
  </si>
  <si>
    <t>SV10322</t>
  </si>
  <si>
    <t>SV10323</t>
  </si>
  <si>
    <t>SV10324</t>
  </si>
  <si>
    <t>SV10325</t>
  </si>
  <si>
    <t>SV10326</t>
  </si>
  <si>
    <t>SV10327</t>
  </si>
  <si>
    <t>SV10328</t>
  </si>
  <si>
    <t>SV10329</t>
  </si>
  <si>
    <t>SV10330</t>
  </si>
  <si>
    <t>SV10331</t>
  </si>
  <si>
    <t>SV10332</t>
  </si>
  <si>
    <t>SV10333</t>
  </si>
  <si>
    <t>SV10334</t>
  </si>
  <si>
    <t>SV10335</t>
  </si>
  <si>
    <t>SV10336</t>
  </si>
  <si>
    <t>SV10337</t>
  </si>
  <si>
    <t>SV10338</t>
  </si>
  <si>
    <t>SV10339</t>
  </si>
  <si>
    <t>SV10340</t>
  </si>
  <si>
    <t>SV10341</t>
  </si>
  <si>
    <t>SV10342</t>
  </si>
  <si>
    <t>SV10343</t>
  </si>
  <si>
    <t>SV10344</t>
  </si>
  <si>
    <t>SV10345</t>
  </si>
  <si>
    <t>SV10346</t>
  </si>
  <si>
    <t>SV10347</t>
  </si>
  <si>
    <t>SV10348</t>
  </si>
  <si>
    <t>SV10349</t>
  </si>
  <si>
    <t>SV10350</t>
  </si>
  <si>
    <t>SV10351</t>
  </si>
  <si>
    <t>SV10352</t>
  </si>
  <si>
    <t>SV10353</t>
  </si>
  <si>
    <t>SV10354</t>
  </si>
  <si>
    <t>SV10355</t>
  </si>
  <si>
    <t>SV10356</t>
  </si>
  <si>
    <t>SV10357</t>
  </si>
  <si>
    <t>SV10358</t>
  </si>
  <si>
    <t>SV10359</t>
  </si>
  <si>
    <t>SV10360</t>
  </si>
  <si>
    <t>SV10361</t>
  </si>
  <si>
    <t>SV10362</t>
  </si>
  <si>
    <t>SV10363</t>
  </si>
  <si>
    <t>SV10364</t>
  </si>
  <si>
    <t>SV10365</t>
  </si>
  <si>
    <t>SV10366</t>
  </si>
  <si>
    <t>SV10367</t>
  </si>
  <si>
    <t>SV10368</t>
  </si>
  <si>
    <t>SV10369</t>
  </si>
  <si>
    <t>SV10370</t>
  </si>
  <si>
    <t>SV10371</t>
  </si>
  <si>
    <t>SV10372</t>
  </si>
  <si>
    <t>SV10373</t>
  </si>
  <si>
    <t>SV10374</t>
  </si>
  <si>
    <t>SV10375</t>
  </si>
  <si>
    <t>SV10376</t>
  </si>
  <si>
    <t>FEN EL*</t>
  </si>
  <si>
    <t>SV10377</t>
  </si>
  <si>
    <t>SV10378</t>
  </si>
  <si>
    <t>SV10379</t>
  </si>
  <si>
    <t>SV10380</t>
  </si>
  <si>
    <t>SV10381</t>
  </si>
  <si>
    <t>SV10382</t>
  </si>
  <si>
    <t>SV10383</t>
  </si>
  <si>
    <t>SV10384</t>
  </si>
  <si>
    <t>SV10385</t>
  </si>
  <si>
    <t>SV10386</t>
  </si>
  <si>
    <t>SV10387</t>
  </si>
  <si>
    <t>SV10388</t>
  </si>
  <si>
    <t>SV10389</t>
  </si>
  <si>
    <t>SV10390</t>
  </si>
  <si>
    <t>SV10391</t>
  </si>
  <si>
    <t>SV10392</t>
  </si>
  <si>
    <t>SV10393</t>
  </si>
  <si>
    <t>SV10394</t>
  </si>
  <si>
    <t>SV10395</t>
  </si>
  <si>
    <t>SV10396</t>
  </si>
  <si>
    <t>SV10397</t>
  </si>
  <si>
    <t>SV10398</t>
  </si>
  <si>
    <t>SV10399</t>
  </si>
  <si>
    <t>TB2 EL* B EL*</t>
  </si>
  <si>
    <t>SV10400</t>
  </si>
  <si>
    <t>SV10401</t>
  </si>
  <si>
    <t>SV10402</t>
  </si>
  <si>
    <t>SV10403</t>
  </si>
  <si>
    <t>SV10404</t>
  </si>
  <si>
    <t>SV10405</t>
  </si>
  <si>
    <t>SV10406</t>
  </si>
  <si>
    <t>TSL1 EL*</t>
  </si>
  <si>
    <t>SV10407</t>
  </si>
  <si>
    <t>SV10408</t>
  </si>
  <si>
    <t>SV10409</t>
  </si>
  <si>
    <t>EB2 BL*</t>
  </si>
  <si>
    <t>SV10410</t>
  </si>
  <si>
    <t>SV10411</t>
  </si>
  <si>
    <t>WOODSL1 BL*</t>
  </si>
  <si>
    <t>SV10412</t>
  </si>
  <si>
    <t>SV10413</t>
  </si>
  <si>
    <t>SV10414</t>
  </si>
  <si>
    <t>SV10415</t>
  </si>
  <si>
    <t>SV10416</t>
  </si>
  <si>
    <t>SV10417</t>
  </si>
  <si>
    <t>SV10418</t>
  </si>
  <si>
    <t>SV10419</t>
  </si>
  <si>
    <t>WOODSL1</t>
  </si>
  <si>
    <t>SV10420</t>
  </si>
  <si>
    <t>SV10421</t>
  </si>
  <si>
    <t>EB2</t>
  </si>
  <si>
    <t>SV10422</t>
  </si>
  <si>
    <t>SV10423</t>
  </si>
  <si>
    <t>SV10424</t>
  </si>
  <si>
    <t>SV10425</t>
  </si>
  <si>
    <t>SV10426</t>
  </si>
  <si>
    <t>SV10427</t>
  </si>
  <si>
    <t>SV10428</t>
  </si>
  <si>
    <t>SV10429</t>
  </si>
  <si>
    <t>SV10430</t>
  </si>
  <si>
    <t>SV10431</t>
  </si>
  <si>
    <t>SV10432</t>
  </si>
  <si>
    <t>SV10433</t>
  </si>
  <si>
    <t>SV10434</t>
  </si>
  <si>
    <t>SV10435</t>
  </si>
  <si>
    <t>SV10436</t>
  </si>
  <si>
    <t>SV10437</t>
  </si>
  <si>
    <t>SV10438</t>
  </si>
  <si>
    <t>SV10439</t>
  </si>
  <si>
    <t>SV10440</t>
  </si>
  <si>
    <t>SV10441</t>
  </si>
  <si>
    <t>SV10442</t>
  </si>
  <si>
    <t>SV10443</t>
  </si>
  <si>
    <t>SV10444</t>
  </si>
  <si>
    <t>SV10445</t>
  </si>
  <si>
    <t>SV10446</t>
  </si>
  <si>
    <t>SV10447</t>
  </si>
  <si>
    <t>SV10448</t>
  </si>
  <si>
    <t>SV10449</t>
  </si>
  <si>
    <t>SV10450</t>
  </si>
  <si>
    <t>SV10451</t>
  </si>
  <si>
    <t>SV10452</t>
  </si>
  <si>
    <t>SV10453</t>
  </si>
  <si>
    <t>SV10454</t>
  </si>
  <si>
    <t>SV10455</t>
  </si>
  <si>
    <t>SV10456</t>
  </si>
  <si>
    <t>SV10457</t>
  </si>
  <si>
    <t>EB2 EL*</t>
  </si>
  <si>
    <t>SV10458</t>
  </si>
  <si>
    <t>SV10459</t>
  </si>
  <si>
    <t>SV10460</t>
  </si>
  <si>
    <t>SV10461</t>
  </si>
  <si>
    <t>SV10462</t>
  </si>
  <si>
    <t>SV10463</t>
  </si>
  <si>
    <t>SV10465</t>
  </si>
  <si>
    <t>Type 47</t>
  </si>
  <si>
    <t>12IN</t>
  </si>
  <si>
    <t>16IN</t>
  </si>
  <si>
    <t>18IN</t>
  </si>
  <si>
    <t>16INX2</t>
  </si>
  <si>
    <t>DEAD</t>
  </si>
  <si>
    <t>SV5001</t>
  </si>
  <si>
    <t>SV5002</t>
  </si>
  <si>
    <t>SV5003</t>
  </si>
  <si>
    <t>SV5004</t>
  </si>
  <si>
    <t>SV5005</t>
  </si>
  <si>
    <t>SV5006</t>
  </si>
  <si>
    <t>SV5007</t>
  </si>
  <si>
    <t>SV5008</t>
  </si>
  <si>
    <t>SV5009</t>
  </si>
  <si>
    <t>SV5010</t>
  </si>
  <si>
    <t>SV5011</t>
  </si>
  <si>
    <t>SV5012</t>
  </si>
  <si>
    <t>SV5013</t>
  </si>
  <si>
    <t>SV5014</t>
  </si>
  <si>
    <t>SV5015</t>
  </si>
  <si>
    <t>SV5016</t>
  </si>
  <si>
    <t>SV5017</t>
  </si>
  <si>
    <t>SV5018</t>
  </si>
  <si>
    <t>SV5019</t>
  </si>
  <si>
    <t>SV5020</t>
  </si>
  <si>
    <t>SV5021</t>
  </si>
  <si>
    <t>SV5022</t>
  </si>
  <si>
    <t>SV5023</t>
  </si>
  <si>
    <t>SV5024</t>
  </si>
  <si>
    <t>SV5025</t>
  </si>
  <si>
    <t>SV5026</t>
  </si>
  <si>
    <t>SV5027</t>
  </si>
  <si>
    <t>SV5028</t>
  </si>
  <si>
    <t>SV5029</t>
  </si>
  <si>
    <t>SV5030</t>
  </si>
  <si>
    <t>SV5031</t>
  </si>
  <si>
    <t>SV5032</t>
  </si>
  <si>
    <t>SV5033</t>
  </si>
  <si>
    <t>SV5034</t>
  </si>
  <si>
    <t>SV5035</t>
  </si>
  <si>
    <t>SV5036</t>
  </si>
  <si>
    <t>SV5037</t>
  </si>
  <si>
    <t>SV5038</t>
  </si>
  <si>
    <t>SV5039</t>
  </si>
  <si>
    <t>SV5040</t>
  </si>
  <si>
    <t>SV5041</t>
  </si>
  <si>
    <t>SV5042</t>
  </si>
  <si>
    <t>SV5043</t>
  </si>
  <si>
    <t>SV5044</t>
  </si>
  <si>
    <t>SV5045</t>
  </si>
  <si>
    <t>SV5046</t>
  </si>
  <si>
    <t>SV5047</t>
  </si>
  <si>
    <t>SV5048</t>
  </si>
  <si>
    <t>SV5049</t>
  </si>
  <si>
    <t>SV5050</t>
  </si>
  <si>
    <t>SV5051</t>
  </si>
  <si>
    <t>SV5052</t>
  </si>
  <si>
    <t>SV5053</t>
  </si>
  <si>
    <t>SV5054</t>
  </si>
  <si>
    <t>SV5055</t>
  </si>
  <si>
    <t>SV5056</t>
  </si>
  <si>
    <t>SV5057</t>
  </si>
  <si>
    <t>SV5058</t>
  </si>
  <si>
    <t>SV5059</t>
  </si>
  <si>
    <t>SV5060</t>
  </si>
  <si>
    <t>SV5061</t>
  </si>
  <si>
    <t>SV5062</t>
  </si>
  <si>
    <t>SV5063</t>
  </si>
  <si>
    <t>SV5064</t>
  </si>
  <si>
    <t>SV5065</t>
  </si>
  <si>
    <t>SV5066</t>
  </si>
  <si>
    <t>SV5067</t>
  </si>
  <si>
    <t>SV5068</t>
  </si>
  <si>
    <t>SV5069</t>
  </si>
  <si>
    <t>SV5070</t>
  </si>
  <si>
    <t>SV5071</t>
  </si>
  <si>
    <t>SV5072</t>
  </si>
  <si>
    <t>SV5073</t>
  </si>
  <si>
    <t>SV5074</t>
  </si>
  <si>
    <t>SV5075</t>
  </si>
  <si>
    <t>SV5076</t>
  </si>
  <si>
    <t>SV5077</t>
  </si>
  <si>
    <t>SV5078</t>
  </si>
  <si>
    <t>SV5079</t>
  </si>
  <si>
    <t>SV5080</t>
  </si>
  <si>
    <t>SV5081</t>
  </si>
  <si>
    <t>SV5082</t>
  </si>
  <si>
    <t>SV5083</t>
  </si>
  <si>
    <t>SV5084</t>
  </si>
  <si>
    <t>SV5085</t>
  </si>
  <si>
    <t>SV5086</t>
  </si>
  <si>
    <t>SV5087</t>
  </si>
  <si>
    <t>SV5088</t>
  </si>
  <si>
    <t>SV5089</t>
  </si>
  <si>
    <t>SV5090</t>
  </si>
  <si>
    <t>SV5091</t>
  </si>
  <si>
    <t>SV5092</t>
  </si>
  <si>
    <t>SV5093</t>
  </si>
  <si>
    <t>SV5094</t>
  </si>
  <si>
    <t>SV5095</t>
  </si>
  <si>
    <t>SV5096</t>
  </si>
  <si>
    <t>SV5097</t>
  </si>
  <si>
    <t>SV5098</t>
  </si>
  <si>
    <t>SV5099</t>
  </si>
  <si>
    <t>SV5100</t>
  </si>
  <si>
    <t>SV5101</t>
  </si>
  <si>
    <t>SV5102</t>
  </si>
  <si>
    <t>SV5103</t>
  </si>
  <si>
    <t>SV5104</t>
  </si>
  <si>
    <t>SV5105</t>
  </si>
  <si>
    <t>SV5106</t>
  </si>
  <si>
    <t>SV5107</t>
  </si>
  <si>
    <t>SV5108</t>
  </si>
  <si>
    <t>SV5109</t>
  </si>
  <si>
    <t>SV5110</t>
  </si>
  <si>
    <t>SV5111</t>
  </si>
  <si>
    <t>SV5112</t>
  </si>
  <si>
    <t>SV5113</t>
  </si>
  <si>
    <t>SV5114</t>
  </si>
  <si>
    <t>SV5115</t>
  </si>
  <si>
    <t>SV5116</t>
  </si>
  <si>
    <t>SV5117</t>
  </si>
  <si>
    <t>SV5118</t>
  </si>
  <si>
    <t>SV5119</t>
  </si>
  <si>
    <t>SV5120</t>
  </si>
  <si>
    <t>SV5121</t>
  </si>
  <si>
    <t>SV5122</t>
  </si>
  <si>
    <t>SV5123</t>
  </si>
  <si>
    <t>SV5124</t>
  </si>
  <si>
    <t>SV5125</t>
  </si>
  <si>
    <t>SV5126</t>
  </si>
  <si>
    <t>SV5127</t>
  </si>
  <si>
    <t>SV5128</t>
  </si>
  <si>
    <t>SV5129</t>
  </si>
  <si>
    <t>SV5130</t>
  </si>
  <si>
    <t>SV5131</t>
  </si>
  <si>
    <t>TB BL* TB1 BL*</t>
  </si>
  <si>
    <t>SV5132</t>
  </si>
  <si>
    <t>SV5133</t>
  </si>
  <si>
    <t>SV5134</t>
  </si>
  <si>
    <t>SV5135</t>
  </si>
  <si>
    <t>SV5136</t>
  </si>
  <si>
    <t>SV5137</t>
  </si>
  <si>
    <t>SV5138</t>
  </si>
  <si>
    <t>SV5139</t>
  </si>
  <si>
    <t>SV5140</t>
  </si>
  <si>
    <t>SV5141</t>
  </si>
  <si>
    <t>SV5142</t>
  </si>
  <si>
    <t>SV5143</t>
  </si>
  <si>
    <t>SV5144</t>
  </si>
  <si>
    <t>SV5145</t>
  </si>
  <si>
    <t>SV5146</t>
  </si>
  <si>
    <t>SV5147</t>
  </si>
  <si>
    <t>SV5148</t>
  </si>
  <si>
    <t>SV5149</t>
  </si>
  <si>
    <t>SV5150</t>
  </si>
  <si>
    <t>SV5151</t>
  </si>
  <si>
    <t>SV5152</t>
  </si>
  <si>
    <t>SV5153</t>
  </si>
  <si>
    <t>SV5154</t>
  </si>
  <si>
    <t>SV5155</t>
  </si>
  <si>
    <t>SV5156</t>
  </si>
  <si>
    <t>SV5157</t>
  </si>
  <si>
    <t>SV5158</t>
  </si>
  <si>
    <t>SV5159</t>
  </si>
  <si>
    <t>SV5160</t>
  </si>
  <si>
    <t>SV5161</t>
  </si>
  <si>
    <t>SV5162</t>
  </si>
  <si>
    <t>SV5163</t>
  </si>
  <si>
    <t>SV5164</t>
  </si>
  <si>
    <t>SV5165</t>
  </si>
  <si>
    <t>SV5166</t>
  </si>
  <si>
    <t>SV5167</t>
  </si>
  <si>
    <t>SV5168</t>
  </si>
  <si>
    <t>SV5169</t>
  </si>
  <si>
    <t>SV5170</t>
  </si>
  <si>
    <t>SV5171</t>
  </si>
  <si>
    <t>SV5172</t>
  </si>
  <si>
    <t>SV5173</t>
  </si>
  <si>
    <t>SV5174</t>
  </si>
  <si>
    <t>SV5175</t>
  </si>
  <si>
    <t>SV5176</t>
  </si>
  <si>
    <t>SV5177</t>
  </si>
  <si>
    <t>SV5178</t>
  </si>
  <si>
    <t>SV5179</t>
  </si>
  <si>
    <t>SV5180</t>
  </si>
  <si>
    <t>SV5181</t>
  </si>
  <si>
    <t>SV5182</t>
  </si>
  <si>
    <t>SV5183</t>
  </si>
  <si>
    <t>SV5184</t>
  </si>
  <si>
    <t>SV5185</t>
  </si>
  <si>
    <t>SV5186</t>
  </si>
  <si>
    <t>SV5187</t>
  </si>
  <si>
    <t>SV5188</t>
  </si>
  <si>
    <t>SV5189</t>
  </si>
  <si>
    <t>SV5190</t>
  </si>
  <si>
    <t>SV5191</t>
  </si>
  <si>
    <t>SV5192</t>
  </si>
  <si>
    <t>SV5193</t>
  </si>
  <si>
    <t>SV5194</t>
  </si>
  <si>
    <t>SV5195</t>
  </si>
  <si>
    <t>SV5196</t>
  </si>
  <si>
    <t>SV5197</t>
  </si>
  <si>
    <t>SV5198</t>
  </si>
  <si>
    <t>SV5199</t>
  </si>
  <si>
    <t>SV5200</t>
  </si>
  <si>
    <t>SV5201</t>
  </si>
  <si>
    <t>SV5202</t>
  </si>
  <si>
    <t>SV5203</t>
  </si>
  <si>
    <t>SV5204</t>
  </si>
  <si>
    <t>SV5205</t>
  </si>
  <si>
    <t>SV5206</t>
  </si>
  <si>
    <t>SV5207</t>
  </si>
  <si>
    <t>2X4</t>
  </si>
  <si>
    <t>2X21</t>
  </si>
  <si>
    <t>12IN CPP INV</t>
  </si>
  <si>
    <t>SV5209</t>
  </si>
  <si>
    <t>SV5210</t>
  </si>
  <si>
    <t>SV5211</t>
  </si>
  <si>
    <t>SV5212</t>
  </si>
  <si>
    <t>SV5213</t>
  </si>
  <si>
    <t>SV5214</t>
  </si>
  <si>
    <t>SV5215</t>
  </si>
  <si>
    <t>SV5216</t>
  </si>
  <si>
    <t>SV5217</t>
  </si>
  <si>
    <t>SV5218</t>
  </si>
  <si>
    <t>SV5219</t>
  </si>
  <si>
    <t>SV5220</t>
  </si>
  <si>
    <t>SV5221</t>
  </si>
  <si>
    <t>SV5222</t>
  </si>
  <si>
    <t>SV5223</t>
  </si>
  <si>
    <t>SV5224</t>
  </si>
  <si>
    <t>SV5225</t>
  </si>
  <si>
    <t>SV5226</t>
  </si>
  <si>
    <t>SV5227</t>
  </si>
  <si>
    <t>SV5228</t>
  </si>
  <si>
    <t>SV5229</t>
  </si>
  <si>
    <t>SV5230</t>
  </si>
  <si>
    <t>SV5231</t>
  </si>
  <si>
    <t>SV5232</t>
  </si>
  <si>
    <t>SV5233</t>
  </si>
  <si>
    <t>SV5234</t>
  </si>
  <si>
    <t>SV5235</t>
  </si>
  <si>
    <t>SV5236</t>
  </si>
  <si>
    <t>SV5237</t>
  </si>
  <si>
    <t>SV5238</t>
  </si>
  <si>
    <t>SV5239</t>
  </si>
  <si>
    <t>SV5240</t>
  </si>
  <si>
    <t>SV5241</t>
  </si>
  <si>
    <t>SV5242</t>
  </si>
  <si>
    <t>SV5243</t>
  </si>
  <si>
    <t>SV5244</t>
  </si>
  <si>
    <t>SV5245</t>
  </si>
  <si>
    <t>SV5246</t>
  </si>
  <si>
    <t>SV5247</t>
  </si>
  <si>
    <t>SV5248</t>
  </si>
  <si>
    <t>SV5249</t>
  </si>
  <si>
    <t>SV5250</t>
  </si>
  <si>
    <t>SV5251</t>
  </si>
  <si>
    <t>SV5252</t>
  </si>
  <si>
    <t>SV5253</t>
  </si>
  <si>
    <t>SV5254</t>
  </si>
  <si>
    <t>SV5255</t>
  </si>
  <si>
    <t>SV5256</t>
  </si>
  <si>
    <t>SV5257</t>
  </si>
  <si>
    <t>SV5258</t>
  </si>
  <si>
    <t>SV5259</t>
  </si>
  <si>
    <t>SV5260</t>
  </si>
  <si>
    <t>SV5261</t>
  </si>
  <si>
    <t>SV5262</t>
  </si>
  <si>
    <t>SV5263</t>
  </si>
  <si>
    <t>SV5264</t>
  </si>
  <si>
    <t>SV5265</t>
  </si>
  <si>
    <t>SV5266</t>
  </si>
  <si>
    <t>SV5267</t>
  </si>
  <si>
    <t>SV5268</t>
  </si>
  <si>
    <t>SV5269</t>
  </si>
  <si>
    <t>SV5270</t>
  </si>
  <si>
    <t>SV5271</t>
  </si>
  <si>
    <t>SV5272</t>
  </si>
  <si>
    <t>SV5273</t>
  </si>
  <si>
    <t>SV5274</t>
  </si>
  <si>
    <t>SV5275</t>
  </si>
  <si>
    <t>SV5276</t>
  </si>
  <si>
    <t>SV5277</t>
  </si>
  <si>
    <t>SV5278</t>
  </si>
  <si>
    <t>SV5279</t>
  </si>
  <si>
    <t>SV5280</t>
  </si>
  <si>
    <t>SV5281</t>
  </si>
  <si>
    <t>SV5282</t>
  </si>
  <si>
    <t>SV5283</t>
  </si>
  <si>
    <t>SV5284</t>
  </si>
  <si>
    <t>SV5285</t>
  </si>
  <si>
    <t>SV5286</t>
  </si>
  <si>
    <t>SV5287</t>
  </si>
  <si>
    <t>SV5288</t>
  </si>
  <si>
    <t>SV5289</t>
  </si>
  <si>
    <t>SV5290</t>
  </si>
  <si>
    <t>SV5291</t>
  </si>
  <si>
    <t>SV5292</t>
  </si>
  <si>
    <t>SV5293</t>
  </si>
  <si>
    <t>SV5294</t>
  </si>
  <si>
    <t>SV5295</t>
  </si>
  <si>
    <t>SV5296</t>
  </si>
  <si>
    <t>SV5297</t>
  </si>
  <si>
    <t>SV5298</t>
  </si>
  <si>
    <t>SV5299</t>
  </si>
  <si>
    <t>SV5300</t>
  </si>
  <si>
    <t>SV5301</t>
  </si>
  <si>
    <t>SV5302</t>
  </si>
  <si>
    <t>SV5303</t>
  </si>
  <si>
    <t>PRS113387276067</t>
  </si>
  <si>
    <t>SV5304</t>
  </si>
  <si>
    <t>CP103</t>
  </si>
  <si>
    <t>SV5305</t>
  </si>
  <si>
    <t>SV5306</t>
  </si>
  <si>
    <t>SV5307</t>
  </si>
  <si>
    <t>DR BL*</t>
  </si>
  <si>
    <t>SV5308</t>
  </si>
  <si>
    <t>SV5309</t>
  </si>
  <si>
    <t>SV5310</t>
  </si>
  <si>
    <t>SV5311</t>
  </si>
  <si>
    <t>SV5312</t>
  </si>
  <si>
    <t>SV5313</t>
  </si>
  <si>
    <t>SV5314</t>
  </si>
  <si>
    <t>SV5315</t>
  </si>
  <si>
    <t>Asphalt Stone</t>
  </si>
  <si>
    <t/>
  </si>
  <si>
    <t xml:space="preserve"> Stone</t>
  </si>
  <si>
    <t xml:space="preserve"> 1LINE DOWN. 1 BOX AT GRND LVL A4579081</t>
  </si>
  <si>
    <t>TELEPHONE 400 23</t>
  </si>
  <si>
    <t xml:space="preserve"> 1LINE DOWN. 95FC/416</t>
  </si>
  <si>
    <t>TELEPHONE 400 23 1</t>
  </si>
  <si>
    <t>Type CL 6</t>
  </si>
  <si>
    <t>Type CL 6 Stone</t>
  </si>
  <si>
    <t>PRIVATE SIGN. 4X4 WOOD</t>
  </si>
  <si>
    <t>18</t>
  </si>
  <si>
    <t>12</t>
  </si>
  <si>
    <t>15</t>
  </si>
  <si>
    <t>24</t>
  </si>
  <si>
    <t>10</t>
  </si>
  <si>
    <t>21</t>
  </si>
  <si>
    <t>Concrete 1.3FT Poor</t>
  </si>
  <si>
    <t>Yellow Solid</t>
  </si>
  <si>
    <t>White Solid</t>
  </si>
  <si>
    <t>Concrete 1.3FT Fair</t>
  </si>
  <si>
    <t xml:space="preserve"> Concrete 1.3FT</t>
  </si>
  <si>
    <t xml:space="preserve"> Yellow</t>
  </si>
  <si>
    <t>Concrete TOP</t>
  </si>
  <si>
    <t xml:space="preserve"> Concrete</t>
  </si>
  <si>
    <t>Wood U.T.O 113DT 3</t>
  </si>
  <si>
    <t>Wood U.T.O 113DT 7</t>
  </si>
  <si>
    <t xml:space="preserve"> 9IN</t>
  </si>
  <si>
    <t>Underground Conventional</t>
  </si>
  <si>
    <t>6</t>
  </si>
  <si>
    <t>8</t>
  </si>
  <si>
    <t>16INX2 DEAD</t>
  </si>
  <si>
    <t>12IN DEAD</t>
  </si>
  <si>
    <t>36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</si>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</sst>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164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0" fontId="1" fillId="0" borderId="0" xfId="0" applyFont="1" applyAlignment="1">
      <alignment horizontal="center"/>
    </xf>
    <xf numFmtId="0" fontId="1" fillId="4" borderId="0" xfId="0" applyFont="1" applyFill="1"/>
    <xf numFmtId="1" fontId="0" fillId="2" borderId="0" xfId="0" applyNumberFormat="1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E4959-52E6-44FD-A775-50D5EA84A41E}">
  <dimension ref="A1:V331"/>
  <sheetViews>
    <sheetView workbookViewId="0">
      <selection activeCell="B2" sqref="B2"/>
    </sheetView>
  </sheetViews>
  <sheetFormatPr defaultRowHeight="15" x14ac:dyDescent="0.25"/>
  <cols>
    <col min="1" max="1" width="7.28515625" style="8" bestFit="1" customWidth="1"/>
    <col min="2" max="2" width="7.28515625" style="3" bestFit="1" customWidth="1"/>
    <col min="3" max="3" width="12" style="4" bestFit="1" customWidth="1"/>
    <col min="4" max="4" width="12.5703125" style="4" bestFit="1" customWidth="1"/>
    <col min="5" max="5" width="9.28515625" style="4" bestFit="1" customWidth="1"/>
    <col min="6" max="6" width="12.7109375" style="3" bestFit="1" customWidth="1"/>
    <col min="7" max="7" width="5.85546875" style="1" bestFit="1" customWidth="1"/>
    <col min="8" max="8" width="24.42578125" style="1" bestFit="1" customWidth="1"/>
    <col min="9" max="13" width="9.140625" style="3"/>
    <col min="15" max="15" width="9.140625" style="1"/>
    <col min="16" max="16" width="11.5703125" style="2" bestFit="1" customWidth="1"/>
    <col min="17" max="17" width="12.5703125" style="2" bestFit="1" customWidth="1"/>
    <col min="18" max="20" width="9.140625" style="1"/>
    <col min="21" max="21" width="10.28515625" style="1" bestFit="1" customWidth="1"/>
    <col min="22" max="22" width="11" style="9" bestFit="1" customWidth="1"/>
  </cols>
  <sheetData>
    <row r="1" spans="1:22" x14ac:dyDescent="0.25">
      <c r="A1" s="8" t="s">
        <v>2</v>
      </c>
      <c r="B1" s="3" t="s">
        <v>1</v>
      </c>
      <c r="C1" s="4" t="s">
        <v>3</v>
      </c>
      <c r="D1" s="4" t="s">
        <v>4</v>
      </c>
      <c r="E1" s="4" t="s">
        <v>5</v>
      </c>
      <c r="F1" s="3" t="s">
        <v>6</v>
      </c>
      <c r="G1" s="1" t="s">
        <v>12</v>
      </c>
      <c r="H1" s="1" t="s">
        <v>13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O1" s="1" t="s">
        <v>2</v>
      </c>
      <c r="P1" s="2" t="s">
        <v>3</v>
      </c>
      <c r="Q1" s="2" t="s">
        <v>4</v>
      </c>
      <c r="R1" s="1" t="s">
        <v>5</v>
      </c>
      <c r="S1" s="1" t="s">
        <v>6</v>
      </c>
      <c r="T1" s="1" t="s">
        <v>12</v>
      </c>
      <c r="U1" s="1" t="s">
        <v>13</v>
      </c>
      <c r="V1" s="9" t="s">
        <v>14</v>
      </c>
    </row>
    <row r="2" spans="1:22" x14ac:dyDescent="0.25">
      <c r="A2" s="8" t="s">
        <v>15</v>
      </c>
      <c r="B2" s="3" t="s">
        <v>15</v>
      </c>
      <c r="C2" s="3">
        <v>336421.47110000002</v>
      </c>
      <c r="D2" s="4">
        <v>215765.7015</v>
      </c>
      <c r="E2" s="3">
        <v>992.63969999999995</v>
      </c>
      <c r="F2" s="3" t="s">
        <v>16</v>
      </c>
      <c r="G2" s="1" t="str">
        <f t="shared" ref="G2:G3" si="0">IF(OR(I2&gt;0,J2&gt;0,K2&gt;0,L2&gt;0,M2&gt;0),"NOTE","")</f>
        <v>NOTE</v>
      </c>
      <c r="H2" s="1" t="str">
        <f>IF(OR(I2&gt;0,J2&gt;0,K2&gt;0,L2&gt;0),CONCATENATE(I2,IF(J2&gt;0,CONCATENATE(" ",J2),J2),IF(K2&gt;0,CONCATENATE(" ",K2),K2),IF(L2&gt;0,CONCATENATE(" ",L2),L2),IF(M2&gt;0,CONCATENATE(" ",M2),M2)),"")</f>
        <v>Asphalt</v>
      </c>
      <c r="I2" s="3" t="s">
        <v>406</v>
      </c>
      <c r="N2" s="6">
        <v>1</v>
      </c>
      <c r="O2" s="7" t="str">
        <f>A2</f>
        <v>SV1001</v>
      </c>
      <c r="P2" s="2">
        <f>C2*$N$2</f>
        <v>336421.47110000002</v>
      </c>
      <c r="Q2" s="2">
        <f>D2*$N$2</f>
        <v>215765.7015</v>
      </c>
      <c r="R2" s="2">
        <f>E2</f>
        <v>992.63969999999995</v>
      </c>
      <c r="S2" s="2" t="str">
        <f>F2</f>
        <v>EP BL*</v>
      </c>
      <c r="T2" s="2" t="str">
        <f>G2</f>
        <v>NOTE</v>
      </c>
      <c r="U2" s="2" t="str">
        <f>H2</f>
        <v>Asphalt</v>
      </c>
      <c r="V2" s="9" t="str">
        <f>IF(T2="note",CONCATENATE(S2,"(",U2,")"),S2)</f>
        <v>EP BL*(Asphalt)</v>
      </c>
    </row>
    <row r="3" spans="1:22" x14ac:dyDescent="0.25">
      <c r="A3" s="8" t="s">
        <v>17</v>
      </c>
      <c r="B3" s="3" t="s">
        <v>17</v>
      </c>
      <c r="C3" s="3">
        <v>336415.60639999999</v>
      </c>
      <c r="D3" s="4">
        <v>215769.4578</v>
      </c>
      <c r="E3" s="3">
        <v>992.44970000000001</v>
      </c>
      <c r="F3" s="3" t="s">
        <v>18</v>
      </c>
      <c r="G3" s="1" t="str">
        <f t="shared" si="0"/>
        <v>NOTE</v>
      </c>
      <c r="H3" s="1" t="str">
        <f t="shared" ref="H3:H66" si="1">IF(OR(I3&gt;0,J3&gt;0,K3&gt;0,L3&gt;0),CONCATENATE(I3,IF(J3&gt;0,CONCATENATE(" ",J3),J3),IF(K3&gt;0,CONCATENATE(" ",K3),K3),IF(L3&gt;0,CONCATENATE(" ",L3),L3),IF(M3&gt;0,CONCATENATE(" ",M3),M3)),"")</f>
        <v>Asphalt Stone</v>
      </c>
      <c r="I3" s="3" t="s">
        <v>406</v>
      </c>
      <c r="L3" s="3" t="s">
        <v>407</v>
      </c>
      <c r="N3" s="5" t="s">
        <v>0</v>
      </c>
      <c r="O3" s="7" t="str">
        <f t="shared" ref="O3:O66" si="2">A3</f>
        <v>SV1002</v>
      </c>
      <c r="P3" s="2">
        <f t="shared" ref="P3:P66" si="3">C3*$N$2</f>
        <v>336415.60639999999</v>
      </c>
      <c r="Q3" s="2">
        <f t="shared" ref="Q3:Q66" si="4">D3*$N$2</f>
        <v>215769.4578</v>
      </c>
      <c r="R3" s="2">
        <f t="shared" ref="R3:R66" si="5">E3</f>
        <v>992.44970000000001</v>
      </c>
      <c r="S3" s="2" t="str">
        <f t="shared" ref="S3:S66" si="6">F3</f>
        <v>EP DR BL*</v>
      </c>
      <c r="T3" s="2" t="str">
        <f t="shared" ref="T3:T66" si="7">G3</f>
        <v>NOTE</v>
      </c>
      <c r="U3" s="2" t="str">
        <f t="shared" ref="U3:U66" si="8">H3</f>
        <v>Asphalt Stone</v>
      </c>
      <c r="V3" s="9" t="str">
        <f t="shared" ref="V3:V66" si="9">IF(T3="note",CONCATENATE(S3,"(",U3,")"),S3)</f>
        <v>EP DR BL*(Asphalt Stone)</v>
      </c>
    </row>
    <row r="4" spans="1:22" x14ac:dyDescent="0.25">
      <c r="A4" s="8" t="s">
        <v>19</v>
      </c>
      <c r="B4" s="3" t="s">
        <v>19</v>
      </c>
      <c r="C4" s="3">
        <v>336423.7965</v>
      </c>
      <c r="D4" s="4">
        <v>215765.83499999999</v>
      </c>
      <c r="E4" s="3">
        <v>992.84670000000006</v>
      </c>
      <c r="F4" s="3" t="s">
        <v>20</v>
      </c>
      <c r="G4" s="1" t="str">
        <f>IF(OR(I4&gt;0,J4&gt;0,K4&gt;0,L4&gt;0,M4&gt;0),"NOTE","")</f>
        <v>NOTE</v>
      </c>
      <c r="H4" s="1" t="str">
        <f t="shared" si="1"/>
        <v>White</v>
      </c>
      <c r="I4" s="3" t="s">
        <v>408</v>
      </c>
      <c r="O4" s="7" t="str">
        <f t="shared" si="2"/>
        <v>SV1003</v>
      </c>
      <c r="P4" s="2">
        <f t="shared" si="3"/>
        <v>336423.7965</v>
      </c>
      <c r="Q4" s="2">
        <f t="shared" si="4"/>
        <v>215765.83499999999</v>
      </c>
      <c r="R4" s="2">
        <f t="shared" si="5"/>
        <v>992.84670000000006</v>
      </c>
      <c r="S4" s="2" t="str">
        <f t="shared" si="6"/>
        <v>PAINTL BL*</v>
      </c>
      <c r="T4" s="2" t="str">
        <f t="shared" si="7"/>
        <v>NOTE</v>
      </c>
      <c r="U4" s="2" t="str">
        <f t="shared" si="8"/>
        <v>White</v>
      </c>
      <c r="V4" s="9" t="str">
        <f t="shared" si="9"/>
        <v>PAINTL BL*(White)</v>
      </c>
    </row>
    <row r="5" spans="1:22" x14ac:dyDescent="0.25">
      <c r="A5" s="8" t="s">
        <v>21</v>
      </c>
      <c r="B5" s="3" t="s">
        <v>21</v>
      </c>
      <c r="C5" s="3">
        <v>336431.7403</v>
      </c>
      <c r="D5" s="4">
        <v>215772.16399999999</v>
      </c>
      <c r="E5" s="3">
        <v>993.1816</v>
      </c>
      <c r="F5" s="3" t="s">
        <v>22</v>
      </c>
      <c r="G5" s="1" t="str">
        <f t="shared" ref="G5:G6" si="10">IF(OR(I5&gt;0,J5&gt;0,K5&gt;0,L5&gt;0,M5&gt;0),"NOTE","")</f>
        <v/>
      </c>
      <c r="H5" s="1" t="str">
        <f t="shared" si="1"/>
        <v/>
      </c>
      <c r="O5" s="7" t="str">
        <f t="shared" si="2"/>
        <v>SV1004</v>
      </c>
      <c r="P5" s="2">
        <f t="shared" si="3"/>
        <v>336431.7403</v>
      </c>
      <c r="Q5" s="2">
        <f t="shared" si="4"/>
        <v>215772.16399999999</v>
      </c>
      <c r="R5" s="2">
        <f t="shared" si="5"/>
        <v>993.1816</v>
      </c>
      <c r="S5" s="2" t="str">
        <f t="shared" si="6"/>
        <v>CP BL*</v>
      </c>
      <c r="T5" s="2" t="str">
        <f t="shared" si="7"/>
        <v/>
      </c>
      <c r="U5" s="2" t="str">
        <f t="shared" si="8"/>
        <v/>
      </c>
      <c r="V5" s="9" t="str">
        <f t="shared" si="9"/>
        <v>CP BL*</v>
      </c>
    </row>
    <row r="6" spans="1:22" x14ac:dyDescent="0.25">
      <c r="A6" s="8" t="s">
        <v>23</v>
      </c>
      <c r="B6" s="3" t="s">
        <v>23</v>
      </c>
      <c r="C6" s="3">
        <v>336441.1678</v>
      </c>
      <c r="D6" s="4">
        <v>215778.60070000001</v>
      </c>
      <c r="E6" s="3">
        <v>993.15250000000003</v>
      </c>
      <c r="F6" s="3" t="s">
        <v>24</v>
      </c>
      <c r="G6" s="1" t="str">
        <f t="shared" si="10"/>
        <v>NOTE</v>
      </c>
      <c r="H6" s="1" t="str">
        <f t="shared" si="1"/>
        <v>White</v>
      </c>
      <c r="I6" s="3" t="s">
        <v>408</v>
      </c>
      <c r="O6" s="7" t="str">
        <f t="shared" si="2"/>
        <v>SV1005</v>
      </c>
      <c r="P6" s="2">
        <f t="shared" si="3"/>
        <v>336441.1678</v>
      </c>
      <c r="Q6" s="2">
        <f t="shared" si="4"/>
        <v>215778.60070000001</v>
      </c>
      <c r="R6" s="2">
        <f t="shared" si="5"/>
        <v>993.15250000000003</v>
      </c>
      <c r="S6" s="2" t="str">
        <f t="shared" si="6"/>
        <v>PAINTL1 BL*</v>
      </c>
      <c r="T6" s="2" t="str">
        <f t="shared" si="7"/>
        <v>NOTE</v>
      </c>
      <c r="U6" s="2" t="str">
        <f t="shared" si="8"/>
        <v>White</v>
      </c>
      <c r="V6" s="9" t="str">
        <f t="shared" si="9"/>
        <v>PAINTL1 BL*(White)</v>
      </c>
    </row>
    <row r="7" spans="1:22" x14ac:dyDescent="0.25">
      <c r="A7" s="8" t="s">
        <v>25</v>
      </c>
      <c r="B7" s="3" t="s">
        <v>25</v>
      </c>
      <c r="C7" s="3">
        <v>336443.78240000003</v>
      </c>
      <c r="D7" s="4">
        <v>215777.6378</v>
      </c>
      <c r="E7" s="3">
        <v>993.11850000000004</v>
      </c>
      <c r="F7" s="3" t="s">
        <v>26</v>
      </c>
      <c r="G7" s="1" t="str">
        <f t="shared" ref="G7:G70" si="11">IF(OR(I7&gt;0,J7&gt;0,K7&gt;0,L7&gt;0,M7&gt;0),"NOTE","")</f>
        <v>NOTE</v>
      </c>
      <c r="H7" s="1" t="str">
        <f t="shared" si="1"/>
        <v xml:space="preserve"> Stone</v>
      </c>
      <c r="L7" s="3" t="s">
        <v>407</v>
      </c>
      <c r="O7" s="7" t="str">
        <f t="shared" si="2"/>
        <v>SV1006</v>
      </c>
      <c r="P7" s="2">
        <f t="shared" si="3"/>
        <v>336443.78240000003</v>
      </c>
      <c r="Q7" s="2">
        <f t="shared" si="4"/>
        <v>215777.6378</v>
      </c>
      <c r="R7" s="2">
        <f t="shared" si="5"/>
        <v>993.11850000000004</v>
      </c>
      <c r="S7" s="2" t="str">
        <f t="shared" si="6"/>
        <v>EP1 BL* DR1 BL*</v>
      </c>
      <c r="T7" s="2" t="str">
        <f t="shared" si="7"/>
        <v>NOTE</v>
      </c>
      <c r="U7" s="2" t="str">
        <f t="shared" si="8"/>
        <v xml:space="preserve"> Stone</v>
      </c>
      <c r="V7" s="9" t="str">
        <f t="shared" si="9"/>
        <v>EP1 BL* DR1 BL*( Stone)</v>
      </c>
    </row>
    <row r="8" spans="1:22" x14ac:dyDescent="0.25">
      <c r="A8" s="8" t="s">
        <v>27</v>
      </c>
      <c r="B8" s="3" t="s">
        <v>27</v>
      </c>
      <c r="C8" s="3">
        <v>336447.81469999999</v>
      </c>
      <c r="D8" s="4">
        <v>215782.15460000001</v>
      </c>
      <c r="E8" s="3">
        <v>992.74659999999994</v>
      </c>
      <c r="F8" s="3" t="s">
        <v>28</v>
      </c>
      <c r="G8" s="1" t="str">
        <f t="shared" si="11"/>
        <v>NOTE</v>
      </c>
      <c r="H8" s="1" t="str">
        <f t="shared" si="1"/>
        <v>Stone</v>
      </c>
      <c r="I8" s="3" t="s">
        <v>407</v>
      </c>
      <c r="O8" s="7" t="str">
        <f t="shared" si="2"/>
        <v>SV1007</v>
      </c>
      <c r="P8" s="2">
        <f t="shared" si="3"/>
        <v>336447.81469999999</v>
      </c>
      <c r="Q8" s="2">
        <f t="shared" si="4"/>
        <v>215782.15460000001</v>
      </c>
      <c r="R8" s="2">
        <f t="shared" si="5"/>
        <v>992.74659999999994</v>
      </c>
      <c r="S8" s="2" t="str">
        <f t="shared" si="6"/>
        <v>DR1</v>
      </c>
      <c r="T8" s="2" t="str">
        <f t="shared" si="7"/>
        <v>NOTE</v>
      </c>
      <c r="U8" s="2" t="str">
        <f t="shared" si="8"/>
        <v>Stone</v>
      </c>
      <c r="V8" s="9" t="str">
        <f t="shared" si="9"/>
        <v>DR1(Stone)</v>
      </c>
    </row>
    <row r="9" spans="1:22" x14ac:dyDescent="0.25">
      <c r="A9" s="8" t="s">
        <v>29</v>
      </c>
      <c r="B9" s="3" t="s">
        <v>29</v>
      </c>
      <c r="C9" s="3">
        <v>336454.6287</v>
      </c>
      <c r="D9" s="4">
        <v>215785.98929999999</v>
      </c>
      <c r="E9" s="3">
        <v>992.79470000000003</v>
      </c>
      <c r="F9" s="3" t="s">
        <v>28</v>
      </c>
      <c r="G9" s="1" t="str">
        <f t="shared" si="11"/>
        <v>NOTE</v>
      </c>
      <c r="H9" s="1" t="str">
        <f t="shared" si="1"/>
        <v>Stone</v>
      </c>
      <c r="I9" s="3" t="s">
        <v>407</v>
      </c>
      <c r="O9" s="7" t="str">
        <f t="shared" si="2"/>
        <v>SV1008</v>
      </c>
      <c r="P9" s="2">
        <f t="shared" si="3"/>
        <v>336454.6287</v>
      </c>
      <c r="Q9" s="2">
        <f t="shared" si="4"/>
        <v>215785.98929999999</v>
      </c>
      <c r="R9" s="2">
        <f t="shared" si="5"/>
        <v>992.79470000000003</v>
      </c>
      <c r="S9" s="2" t="str">
        <f t="shared" si="6"/>
        <v>DR1</v>
      </c>
      <c r="T9" s="2" t="str">
        <f t="shared" si="7"/>
        <v>NOTE</v>
      </c>
      <c r="U9" s="2" t="str">
        <f t="shared" si="8"/>
        <v>Stone</v>
      </c>
      <c r="V9" s="9" t="str">
        <f t="shared" si="9"/>
        <v>DR1(Stone)</v>
      </c>
    </row>
    <row r="10" spans="1:22" x14ac:dyDescent="0.25">
      <c r="A10" s="8" t="s">
        <v>30</v>
      </c>
      <c r="B10" s="3" t="s">
        <v>30</v>
      </c>
      <c r="C10" s="3">
        <v>336473.9976</v>
      </c>
      <c r="D10" s="4">
        <v>215790.5588</v>
      </c>
      <c r="E10" s="3">
        <v>992.86130000000003</v>
      </c>
      <c r="F10" s="3" t="s">
        <v>28</v>
      </c>
      <c r="G10" s="1" t="str">
        <f t="shared" si="11"/>
        <v>NOTE</v>
      </c>
      <c r="H10" s="1" t="str">
        <f t="shared" si="1"/>
        <v>Stone</v>
      </c>
      <c r="I10" s="3" t="s">
        <v>407</v>
      </c>
      <c r="O10" s="7" t="str">
        <f t="shared" si="2"/>
        <v>SV1009</v>
      </c>
      <c r="P10" s="2">
        <f t="shared" si="3"/>
        <v>336473.9976</v>
      </c>
      <c r="Q10" s="2">
        <f t="shared" si="4"/>
        <v>215790.5588</v>
      </c>
      <c r="R10" s="2">
        <f t="shared" si="5"/>
        <v>992.86130000000003</v>
      </c>
      <c r="S10" s="2" t="str">
        <f t="shared" si="6"/>
        <v>DR1</v>
      </c>
      <c r="T10" s="2" t="str">
        <f t="shared" si="7"/>
        <v>NOTE</v>
      </c>
      <c r="U10" s="2" t="str">
        <f t="shared" si="8"/>
        <v>Stone</v>
      </c>
      <c r="V10" s="9" t="str">
        <f t="shared" si="9"/>
        <v>DR1(Stone)</v>
      </c>
    </row>
    <row r="11" spans="1:22" x14ac:dyDescent="0.25">
      <c r="A11" s="8" t="s">
        <v>31</v>
      </c>
      <c r="B11" s="3" t="s">
        <v>31</v>
      </c>
      <c r="C11" s="3">
        <v>336470.9694</v>
      </c>
      <c r="D11" s="4">
        <v>215796.21109999999</v>
      </c>
      <c r="E11" s="3">
        <v>993.28060000000005</v>
      </c>
      <c r="F11" s="3" t="s">
        <v>32</v>
      </c>
      <c r="G11" s="1" t="str">
        <f t="shared" si="11"/>
        <v/>
      </c>
      <c r="H11" s="1" t="str">
        <f t="shared" si="1"/>
        <v/>
      </c>
      <c r="O11" s="7" t="str">
        <f t="shared" si="2"/>
        <v>SV1010</v>
      </c>
      <c r="P11" s="2">
        <f t="shared" si="3"/>
        <v>336470.9694</v>
      </c>
      <c r="Q11" s="2">
        <f t="shared" si="4"/>
        <v>215796.21109999999</v>
      </c>
      <c r="R11" s="2">
        <f t="shared" si="5"/>
        <v>993.28060000000005</v>
      </c>
      <c r="S11" s="2" t="str">
        <f t="shared" si="6"/>
        <v>X</v>
      </c>
      <c r="T11" s="2" t="str">
        <f t="shared" si="7"/>
        <v/>
      </c>
      <c r="U11" s="2" t="str">
        <f t="shared" si="8"/>
        <v/>
      </c>
      <c r="V11" s="9" t="str">
        <f t="shared" si="9"/>
        <v>X</v>
      </c>
    </row>
    <row r="12" spans="1:22" x14ac:dyDescent="0.25">
      <c r="A12" s="8" t="s">
        <v>33</v>
      </c>
      <c r="B12" s="3" t="s">
        <v>33</v>
      </c>
      <c r="C12" s="3">
        <v>336469.77299999999</v>
      </c>
      <c r="D12" s="4">
        <v>215801.66589999999</v>
      </c>
      <c r="E12" s="3">
        <v>992.68430000000001</v>
      </c>
      <c r="F12" s="3" t="s">
        <v>34</v>
      </c>
      <c r="G12" s="1" t="str">
        <f t="shared" si="11"/>
        <v>NOTE</v>
      </c>
      <c r="H12" s="1" t="str">
        <f t="shared" si="1"/>
        <v>Stone</v>
      </c>
      <c r="I12" s="3" t="s">
        <v>407</v>
      </c>
      <c r="O12" s="7" t="str">
        <f t="shared" si="2"/>
        <v>SV1011</v>
      </c>
      <c r="P12" s="2">
        <f t="shared" si="3"/>
        <v>336469.77299999999</v>
      </c>
      <c r="Q12" s="2">
        <f t="shared" si="4"/>
        <v>215801.66589999999</v>
      </c>
      <c r="R12" s="2">
        <f t="shared" si="5"/>
        <v>992.68430000000001</v>
      </c>
      <c r="S12" s="2" t="str">
        <f t="shared" si="6"/>
        <v>DR1 BL*</v>
      </c>
      <c r="T12" s="2" t="str">
        <f t="shared" si="7"/>
        <v>NOTE</v>
      </c>
      <c r="U12" s="2" t="str">
        <f t="shared" si="8"/>
        <v>Stone</v>
      </c>
      <c r="V12" s="9" t="str">
        <f t="shared" si="9"/>
        <v>DR1 BL*(Stone)</v>
      </c>
    </row>
    <row r="13" spans="1:22" x14ac:dyDescent="0.25">
      <c r="A13" s="8" t="s">
        <v>35</v>
      </c>
      <c r="B13" s="3" t="s">
        <v>35</v>
      </c>
      <c r="C13" s="3">
        <v>336455.27850000001</v>
      </c>
      <c r="D13" s="4">
        <v>215797.20120000001</v>
      </c>
      <c r="E13" s="3">
        <v>992.93230000000005</v>
      </c>
      <c r="F13" s="3" t="s">
        <v>28</v>
      </c>
      <c r="G13" s="1" t="str">
        <f t="shared" si="11"/>
        <v>NOTE</v>
      </c>
      <c r="H13" s="1" t="str">
        <f t="shared" si="1"/>
        <v>Stone</v>
      </c>
      <c r="I13" s="3" t="s">
        <v>407</v>
      </c>
      <c r="O13" s="7" t="str">
        <f t="shared" si="2"/>
        <v>SV1012</v>
      </c>
      <c r="P13" s="2">
        <f t="shared" si="3"/>
        <v>336455.27850000001</v>
      </c>
      <c r="Q13" s="2">
        <f t="shared" si="4"/>
        <v>215797.20120000001</v>
      </c>
      <c r="R13" s="2">
        <f t="shared" si="5"/>
        <v>992.93230000000005</v>
      </c>
      <c r="S13" s="2" t="str">
        <f t="shared" si="6"/>
        <v>DR1</v>
      </c>
      <c r="T13" s="2" t="str">
        <f t="shared" si="7"/>
        <v>NOTE</v>
      </c>
      <c r="U13" s="2" t="str">
        <f t="shared" si="8"/>
        <v>Stone</v>
      </c>
      <c r="V13" s="9" t="str">
        <f t="shared" si="9"/>
        <v>DR1(Stone)</v>
      </c>
    </row>
    <row r="14" spans="1:22" x14ac:dyDescent="0.25">
      <c r="A14" s="8" t="s">
        <v>36</v>
      </c>
      <c r="B14" s="3" t="s">
        <v>36</v>
      </c>
      <c r="C14" s="3">
        <v>336457.72649999999</v>
      </c>
      <c r="D14" s="4">
        <v>215792.7396</v>
      </c>
      <c r="E14" s="3">
        <v>993.26440000000002</v>
      </c>
      <c r="F14" s="3" t="s">
        <v>32</v>
      </c>
      <c r="G14" s="1" t="str">
        <f t="shared" si="11"/>
        <v/>
      </c>
      <c r="H14" s="1" t="str">
        <f t="shared" si="1"/>
        <v/>
      </c>
      <c r="O14" s="7" t="str">
        <f t="shared" si="2"/>
        <v>SV1013</v>
      </c>
      <c r="P14" s="2">
        <f t="shared" si="3"/>
        <v>336457.72649999999</v>
      </c>
      <c r="Q14" s="2">
        <f t="shared" si="4"/>
        <v>215792.7396</v>
      </c>
      <c r="R14" s="2">
        <f t="shared" si="5"/>
        <v>993.26440000000002</v>
      </c>
      <c r="S14" s="2" t="str">
        <f t="shared" si="6"/>
        <v>X</v>
      </c>
      <c r="T14" s="2" t="str">
        <f t="shared" si="7"/>
        <v/>
      </c>
      <c r="U14" s="2" t="str">
        <f t="shared" si="8"/>
        <v/>
      </c>
      <c r="V14" s="9" t="str">
        <f t="shared" si="9"/>
        <v>X</v>
      </c>
    </row>
    <row r="15" spans="1:22" x14ac:dyDescent="0.25">
      <c r="A15" s="8" t="s">
        <v>37</v>
      </c>
      <c r="B15" s="3" t="s">
        <v>37</v>
      </c>
      <c r="C15" s="3">
        <v>336448.10590000002</v>
      </c>
      <c r="D15" s="4">
        <v>215789.0722</v>
      </c>
      <c r="E15" s="3">
        <v>992.86199999999997</v>
      </c>
      <c r="F15" s="3" t="s">
        <v>32</v>
      </c>
      <c r="G15" s="1" t="str">
        <f t="shared" si="11"/>
        <v/>
      </c>
      <c r="H15" s="1" t="str">
        <f t="shared" si="1"/>
        <v/>
      </c>
      <c r="O15" s="7" t="str">
        <f t="shared" si="2"/>
        <v>SV1014</v>
      </c>
      <c r="P15" s="2">
        <f t="shared" si="3"/>
        <v>336448.10590000002</v>
      </c>
      <c r="Q15" s="2">
        <f t="shared" si="4"/>
        <v>215789.0722</v>
      </c>
      <c r="R15" s="2">
        <f t="shared" si="5"/>
        <v>992.86199999999997</v>
      </c>
      <c r="S15" s="2" t="str">
        <f t="shared" si="6"/>
        <v>X</v>
      </c>
      <c r="T15" s="2" t="str">
        <f t="shared" si="7"/>
        <v/>
      </c>
      <c r="U15" s="2" t="str">
        <f t="shared" si="8"/>
        <v/>
      </c>
      <c r="V15" s="9" t="str">
        <f t="shared" si="9"/>
        <v>X</v>
      </c>
    </row>
    <row r="16" spans="1:22" x14ac:dyDescent="0.25">
      <c r="A16" s="8" t="s">
        <v>38</v>
      </c>
      <c r="B16" s="3" t="s">
        <v>38</v>
      </c>
      <c r="C16" s="3">
        <v>336444.64159999997</v>
      </c>
      <c r="D16" s="4">
        <v>215793.8947</v>
      </c>
      <c r="E16" s="3">
        <v>992.77829999999994</v>
      </c>
      <c r="F16" s="3" t="s">
        <v>28</v>
      </c>
      <c r="G16" s="1" t="str">
        <f t="shared" si="11"/>
        <v>NOTE</v>
      </c>
      <c r="H16" s="1" t="str">
        <f t="shared" si="1"/>
        <v>Stone</v>
      </c>
      <c r="I16" s="3" t="s">
        <v>407</v>
      </c>
      <c r="O16" s="7" t="str">
        <f t="shared" si="2"/>
        <v>SV1015</v>
      </c>
      <c r="P16" s="2">
        <f t="shared" si="3"/>
        <v>336444.64159999997</v>
      </c>
      <c r="Q16" s="2">
        <f t="shared" si="4"/>
        <v>215793.8947</v>
      </c>
      <c r="R16" s="2">
        <f t="shared" si="5"/>
        <v>992.77829999999994</v>
      </c>
      <c r="S16" s="2" t="str">
        <f t="shared" si="6"/>
        <v>DR1</v>
      </c>
      <c r="T16" s="2" t="str">
        <f t="shared" si="7"/>
        <v>NOTE</v>
      </c>
      <c r="U16" s="2" t="str">
        <f t="shared" si="8"/>
        <v>Stone</v>
      </c>
      <c r="V16" s="9" t="str">
        <f t="shared" si="9"/>
        <v>DR1(Stone)</v>
      </c>
    </row>
    <row r="17" spans="1:22" x14ac:dyDescent="0.25">
      <c r="A17" s="8" t="s">
        <v>39</v>
      </c>
      <c r="B17" s="3" t="s">
        <v>39</v>
      </c>
      <c r="C17" s="3">
        <v>336437.82679999998</v>
      </c>
      <c r="D17" s="4">
        <v>215792.32750000001</v>
      </c>
      <c r="E17" s="3">
        <v>992.72929999999997</v>
      </c>
      <c r="F17" s="3" t="s">
        <v>28</v>
      </c>
      <c r="G17" s="1" t="str">
        <f t="shared" si="11"/>
        <v>NOTE</v>
      </c>
      <c r="H17" s="1" t="str">
        <f t="shared" si="1"/>
        <v>Stone</v>
      </c>
      <c r="I17" s="3" t="s">
        <v>407</v>
      </c>
      <c r="O17" s="7" t="str">
        <f t="shared" si="2"/>
        <v>SV1016</v>
      </c>
      <c r="P17" s="2">
        <f t="shared" si="3"/>
        <v>336437.82679999998</v>
      </c>
      <c r="Q17" s="2">
        <f t="shared" si="4"/>
        <v>215792.32750000001</v>
      </c>
      <c r="R17" s="2">
        <f t="shared" si="5"/>
        <v>992.72929999999997</v>
      </c>
      <c r="S17" s="2" t="str">
        <f t="shared" si="6"/>
        <v>DR1</v>
      </c>
      <c r="T17" s="2" t="str">
        <f t="shared" si="7"/>
        <v>NOTE</v>
      </c>
      <c r="U17" s="2" t="str">
        <f t="shared" si="8"/>
        <v>Stone</v>
      </c>
      <c r="V17" s="9" t="str">
        <f t="shared" si="9"/>
        <v>DR1(Stone)</v>
      </c>
    </row>
    <row r="18" spans="1:22" x14ac:dyDescent="0.25">
      <c r="A18" s="8" t="s">
        <v>40</v>
      </c>
      <c r="B18" s="3" t="s">
        <v>40</v>
      </c>
      <c r="C18" s="3">
        <v>336429.55109999998</v>
      </c>
      <c r="D18" s="4">
        <v>215794.65030000001</v>
      </c>
      <c r="E18" s="3">
        <v>992.7876</v>
      </c>
      <c r="F18" s="3" t="s">
        <v>41</v>
      </c>
      <c r="G18" s="1" t="str">
        <f t="shared" si="11"/>
        <v>NOTE</v>
      </c>
      <c r="H18" s="1" t="str">
        <f t="shared" si="1"/>
        <v>Stone</v>
      </c>
      <c r="I18" s="3" t="s">
        <v>407</v>
      </c>
      <c r="O18" s="7" t="str">
        <f t="shared" si="2"/>
        <v>SV1017</v>
      </c>
      <c r="P18" s="2">
        <f t="shared" si="3"/>
        <v>336429.55109999998</v>
      </c>
      <c r="Q18" s="2">
        <f t="shared" si="4"/>
        <v>215794.65030000001</v>
      </c>
      <c r="R18" s="2">
        <f t="shared" si="5"/>
        <v>992.7876</v>
      </c>
      <c r="S18" s="2" t="str">
        <f t="shared" si="6"/>
        <v>DR1 EP1</v>
      </c>
      <c r="T18" s="2" t="str">
        <f t="shared" si="7"/>
        <v>NOTE</v>
      </c>
      <c r="U18" s="2" t="str">
        <f t="shared" si="8"/>
        <v>Stone</v>
      </c>
      <c r="V18" s="9" t="str">
        <f t="shared" si="9"/>
        <v>DR1 EP1(Stone)</v>
      </c>
    </row>
    <row r="19" spans="1:22" x14ac:dyDescent="0.25">
      <c r="A19" s="8" t="s">
        <v>42</v>
      </c>
      <c r="B19" s="3" t="s">
        <v>42</v>
      </c>
      <c r="C19" s="3">
        <v>336413.4706</v>
      </c>
      <c r="D19" s="4">
        <v>215813.7169</v>
      </c>
      <c r="E19" s="3">
        <v>992.36469999999997</v>
      </c>
      <c r="F19" s="3" t="s">
        <v>43</v>
      </c>
      <c r="G19" s="1" t="str">
        <f t="shared" si="11"/>
        <v/>
      </c>
      <c r="H19" s="1" t="str">
        <f t="shared" si="1"/>
        <v/>
      </c>
      <c r="O19" s="7" t="str">
        <f t="shared" si="2"/>
        <v>SV1018</v>
      </c>
      <c r="P19" s="2">
        <f t="shared" si="3"/>
        <v>336413.4706</v>
      </c>
      <c r="Q19" s="2">
        <f t="shared" si="4"/>
        <v>215813.7169</v>
      </c>
      <c r="R19" s="2">
        <f t="shared" si="5"/>
        <v>992.36469999999997</v>
      </c>
      <c r="S19" s="2" t="str">
        <f t="shared" si="6"/>
        <v>EP1</v>
      </c>
      <c r="T19" s="2" t="str">
        <f t="shared" si="7"/>
        <v/>
      </c>
      <c r="U19" s="2" t="str">
        <f t="shared" si="8"/>
        <v/>
      </c>
      <c r="V19" s="9" t="str">
        <f t="shared" si="9"/>
        <v>EP1</v>
      </c>
    </row>
    <row r="20" spans="1:22" x14ac:dyDescent="0.25">
      <c r="A20" s="8" t="s">
        <v>44</v>
      </c>
      <c r="B20" s="3" t="s">
        <v>44</v>
      </c>
      <c r="C20" s="3">
        <v>336412.57140000002</v>
      </c>
      <c r="D20" s="4">
        <v>215812.89840000001</v>
      </c>
      <c r="E20" s="3">
        <v>992.42190000000005</v>
      </c>
      <c r="F20" s="3" t="s">
        <v>45</v>
      </c>
      <c r="G20" s="1" t="str">
        <f t="shared" si="11"/>
        <v>NOTE</v>
      </c>
      <c r="H20" s="1" t="str">
        <f t="shared" si="1"/>
        <v>White</v>
      </c>
      <c r="I20" s="3" t="s">
        <v>408</v>
      </c>
      <c r="O20" s="7" t="str">
        <f t="shared" si="2"/>
        <v>SV1019</v>
      </c>
      <c r="P20" s="2">
        <f t="shared" si="3"/>
        <v>336412.57140000002</v>
      </c>
      <c r="Q20" s="2">
        <f t="shared" si="4"/>
        <v>215812.89840000001</v>
      </c>
      <c r="R20" s="2">
        <f t="shared" si="5"/>
        <v>992.42190000000005</v>
      </c>
      <c r="S20" s="2" t="str">
        <f t="shared" si="6"/>
        <v>PAINTL1</v>
      </c>
      <c r="T20" s="2" t="str">
        <f t="shared" si="7"/>
        <v>NOTE</v>
      </c>
      <c r="U20" s="2" t="str">
        <f t="shared" si="8"/>
        <v>White</v>
      </c>
      <c r="V20" s="9" t="str">
        <f t="shared" si="9"/>
        <v>PAINTL1(White)</v>
      </c>
    </row>
    <row r="21" spans="1:22" x14ac:dyDescent="0.25">
      <c r="A21" s="8" t="s">
        <v>46</v>
      </c>
      <c r="B21" s="3" t="s">
        <v>46</v>
      </c>
      <c r="C21" s="3">
        <v>336403.11849999998</v>
      </c>
      <c r="D21" s="4">
        <v>215806.47390000001</v>
      </c>
      <c r="E21" s="3">
        <v>992.45749999999998</v>
      </c>
      <c r="F21" s="3" t="s">
        <v>47</v>
      </c>
      <c r="G21" s="1" t="str">
        <f t="shared" si="11"/>
        <v/>
      </c>
      <c r="H21" s="1" t="str">
        <f t="shared" si="1"/>
        <v/>
      </c>
      <c r="O21" s="7" t="str">
        <f t="shared" si="2"/>
        <v>SV1020</v>
      </c>
      <c r="P21" s="2">
        <f t="shared" si="3"/>
        <v>336403.11849999998</v>
      </c>
      <c r="Q21" s="2">
        <f t="shared" si="4"/>
        <v>215806.47390000001</v>
      </c>
      <c r="R21" s="2">
        <f t="shared" si="5"/>
        <v>992.45749999999998</v>
      </c>
      <c r="S21" s="2" t="str">
        <f t="shared" si="6"/>
        <v>CP</v>
      </c>
      <c r="T21" s="2" t="str">
        <f t="shared" si="7"/>
        <v/>
      </c>
      <c r="U21" s="2" t="str">
        <f t="shared" si="8"/>
        <v/>
      </c>
      <c r="V21" s="9" t="str">
        <f t="shared" si="9"/>
        <v>CP</v>
      </c>
    </row>
    <row r="22" spans="1:22" x14ac:dyDescent="0.25">
      <c r="A22" s="8" t="s">
        <v>48</v>
      </c>
      <c r="B22" s="3" t="s">
        <v>48</v>
      </c>
      <c r="C22" s="3">
        <v>336395.1789</v>
      </c>
      <c r="D22" s="4">
        <v>215799.88750000001</v>
      </c>
      <c r="E22" s="3">
        <v>992.28729999999996</v>
      </c>
      <c r="F22" s="3" t="s">
        <v>49</v>
      </c>
      <c r="G22" s="1" t="str">
        <f t="shared" si="11"/>
        <v>NOTE</v>
      </c>
      <c r="H22" s="1" t="str">
        <f t="shared" si="1"/>
        <v>White</v>
      </c>
      <c r="I22" s="3" t="s">
        <v>408</v>
      </c>
      <c r="O22" s="7" t="str">
        <f t="shared" si="2"/>
        <v>SV1021</v>
      </c>
      <c r="P22" s="2">
        <f t="shared" si="3"/>
        <v>336395.1789</v>
      </c>
      <c r="Q22" s="2">
        <f t="shared" si="4"/>
        <v>215799.88750000001</v>
      </c>
      <c r="R22" s="2">
        <f t="shared" si="5"/>
        <v>992.28729999999996</v>
      </c>
      <c r="S22" s="2" t="str">
        <f t="shared" si="6"/>
        <v>PAINTL</v>
      </c>
      <c r="T22" s="2" t="str">
        <f t="shared" si="7"/>
        <v>NOTE</v>
      </c>
      <c r="U22" s="2" t="str">
        <f t="shared" si="8"/>
        <v>White</v>
      </c>
      <c r="V22" s="9" t="str">
        <f t="shared" si="9"/>
        <v>PAINTL(White)</v>
      </c>
    </row>
    <row r="23" spans="1:22" x14ac:dyDescent="0.25">
      <c r="A23" s="8" t="s">
        <v>50</v>
      </c>
      <c r="B23" s="3" t="s">
        <v>50</v>
      </c>
      <c r="C23" s="3">
        <v>336392.19530000002</v>
      </c>
      <c r="D23" s="4">
        <v>215797.10980000001</v>
      </c>
      <c r="E23" s="3">
        <v>992.00429999999994</v>
      </c>
      <c r="F23" s="3" t="s">
        <v>51</v>
      </c>
      <c r="G23" s="1" t="str">
        <f t="shared" si="11"/>
        <v>NOTE</v>
      </c>
      <c r="H23" s="1" t="str">
        <f t="shared" si="1"/>
        <v>Asphalt</v>
      </c>
      <c r="I23" s="3" t="s">
        <v>406</v>
      </c>
      <c r="O23" s="7" t="str">
        <f t="shared" si="2"/>
        <v>SV1022</v>
      </c>
      <c r="P23" s="2">
        <f t="shared" si="3"/>
        <v>336392.19530000002</v>
      </c>
      <c r="Q23" s="2">
        <f t="shared" si="4"/>
        <v>215797.10980000001</v>
      </c>
      <c r="R23" s="2">
        <f t="shared" si="5"/>
        <v>992.00429999999994</v>
      </c>
      <c r="S23" s="2" t="str">
        <f t="shared" si="6"/>
        <v>EP</v>
      </c>
      <c r="T23" s="2" t="str">
        <f t="shared" si="7"/>
        <v>NOTE</v>
      </c>
      <c r="U23" s="2" t="str">
        <f t="shared" si="8"/>
        <v>Asphalt</v>
      </c>
      <c r="V23" s="9" t="str">
        <f t="shared" si="9"/>
        <v>EP(Asphalt)</v>
      </c>
    </row>
    <row r="24" spans="1:22" x14ac:dyDescent="0.25">
      <c r="A24" s="8" t="s">
        <v>52</v>
      </c>
      <c r="B24" s="3" t="s">
        <v>52</v>
      </c>
      <c r="C24" s="3">
        <v>336359.93150000001</v>
      </c>
      <c r="D24" s="4">
        <v>215834.8333</v>
      </c>
      <c r="E24" s="3">
        <v>990.91189999999995</v>
      </c>
      <c r="F24" s="3" t="s">
        <v>51</v>
      </c>
      <c r="G24" s="1" t="str">
        <f t="shared" si="11"/>
        <v>NOTE</v>
      </c>
      <c r="H24" s="1" t="str">
        <f t="shared" si="1"/>
        <v>Asphalt</v>
      </c>
      <c r="I24" s="3" t="s">
        <v>406</v>
      </c>
      <c r="O24" s="7" t="str">
        <f t="shared" si="2"/>
        <v>SV1023</v>
      </c>
      <c r="P24" s="2">
        <f t="shared" si="3"/>
        <v>336359.93150000001</v>
      </c>
      <c r="Q24" s="2">
        <f t="shared" si="4"/>
        <v>215834.8333</v>
      </c>
      <c r="R24" s="2">
        <f t="shared" si="5"/>
        <v>990.91189999999995</v>
      </c>
      <c r="S24" s="2" t="str">
        <f t="shared" si="6"/>
        <v>EP</v>
      </c>
      <c r="T24" s="2" t="str">
        <f t="shared" si="7"/>
        <v>NOTE</v>
      </c>
      <c r="U24" s="2" t="str">
        <f t="shared" si="8"/>
        <v>Asphalt</v>
      </c>
      <c r="V24" s="9" t="str">
        <f t="shared" si="9"/>
        <v>EP(Asphalt)</v>
      </c>
    </row>
    <row r="25" spans="1:22" x14ac:dyDescent="0.25">
      <c r="A25" s="8" t="s">
        <v>53</v>
      </c>
      <c r="B25" s="3" t="s">
        <v>53</v>
      </c>
      <c r="C25" s="3">
        <v>336362.79969999997</v>
      </c>
      <c r="D25" s="4">
        <v>215837.05410000001</v>
      </c>
      <c r="E25" s="3">
        <v>991.31910000000005</v>
      </c>
      <c r="F25" s="3" t="s">
        <v>49</v>
      </c>
      <c r="G25" s="1" t="str">
        <f t="shared" si="11"/>
        <v>NOTE</v>
      </c>
      <c r="H25" s="1" t="str">
        <f t="shared" si="1"/>
        <v>White</v>
      </c>
      <c r="I25" s="3" t="s">
        <v>408</v>
      </c>
      <c r="O25" s="7" t="str">
        <f t="shared" si="2"/>
        <v>SV1024</v>
      </c>
      <c r="P25" s="2">
        <f t="shared" si="3"/>
        <v>336362.79969999997</v>
      </c>
      <c r="Q25" s="2">
        <f t="shared" si="4"/>
        <v>215837.05410000001</v>
      </c>
      <c r="R25" s="2">
        <f t="shared" si="5"/>
        <v>991.31910000000005</v>
      </c>
      <c r="S25" s="2" t="str">
        <f t="shared" si="6"/>
        <v>PAINTL</v>
      </c>
      <c r="T25" s="2" t="str">
        <f t="shared" si="7"/>
        <v>NOTE</v>
      </c>
      <c r="U25" s="2" t="str">
        <f t="shared" si="8"/>
        <v>White</v>
      </c>
      <c r="V25" s="9" t="str">
        <f t="shared" si="9"/>
        <v>PAINTL(White)</v>
      </c>
    </row>
    <row r="26" spans="1:22" x14ac:dyDescent="0.25">
      <c r="A26" s="8" t="s">
        <v>54</v>
      </c>
      <c r="B26" s="3" t="s">
        <v>54</v>
      </c>
      <c r="C26" s="3">
        <v>336371.04440000001</v>
      </c>
      <c r="D26" s="4">
        <v>215843.82639999999</v>
      </c>
      <c r="E26" s="3">
        <v>991.58960000000002</v>
      </c>
      <c r="F26" s="3" t="s">
        <v>47</v>
      </c>
      <c r="G26" s="1" t="str">
        <f t="shared" si="11"/>
        <v/>
      </c>
      <c r="H26" s="1" t="str">
        <f t="shared" si="1"/>
        <v/>
      </c>
      <c r="O26" s="7" t="str">
        <f t="shared" si="2"/>
        <v>SV1025</v>
      </c>
      <c r="P26" s="2">
        <f t="shared" si="3"/>
        <v>336371.04440000001</v>
      </c>
      <c r="Q26" s="2">
        <f t="shared" si="4"/>
        <v>215843.82639999999</v>
      </c>
      <c r="R26" s="2">
        <f t="shared" si="5"/>
        <v>991.58960000000002</v>
      </c>
      <c r="S26" s="2" t="str">
        <f t="shared" si="6"/>
        <v>CP</v>
      </c>
      <c r="T26" s="2" t="str">
        <f t="shared" si="7"/>
        <v/>
      </c>
      <c r="U26" s="2" t="str">
        <f t="shared" si="8"/>
        <v/>
      </c>
      <c r="V26" s="9" t="str">
        <f t="shared" si="9"/>
        <v>CP</v>
      </c>
    </row>
    <row r="27" spans="1:22" x14ac:dyDescent="0.25">
      <c r="A27" s="8" t="s">
        <v>55</v>
      </c>
      <c r="B27" s="3" t="s">
        <v>55</v>
      </c>
      <c r="C27" s="3">
        <v>336379.38270000002</v>
      </c>
      <c r="D27" s="4">
        <v>215851.3063</v>
      </c>
      <c r="E27" s="3">
        <v>991.68709999999999</v>
      </c>
      <c r="F27" s="3" t="s">
        <v>45</v>
      </c>
      <c r="G27" s="1" t="str">
        <f t="shared" si="11"/>
        <v>NOTE</v>
      </c>
      <c r="H27" s="1" t="str">
        <f t="shared" si="1"/>
        <v>White</v>
      </c>
      <c r="I27" s="3" t="s">
        <v>408</v>
      </c>
      <c r="O27" s="7" t="str">
        <f t="shared" si="2"/>
        <v>SV1026</v>
      </c>
      <c r="P27" s="2">
        <f t="shared" si="3"/>
        <v>336379.38270000002</v>
      </c>
      <c r="Q27" s="2">
        <f t="shared" si="4"/>
        <v>215851.3063</v>
      </c>
      <c r="R27" s="2">
        <f t="shared" si="5"/>
        <v>991.68709999999999</v>
      </c>
      <c r="S27" s="2" t="str">
        <f t="shared" si="6"/>
        <v>PAINTL1</v>
      </c>
      <c r="T27" s="2" t="str">
        <f t="shared" si="7"/>
        <v>NOTE</v>
      </c>
      <c r="U27" s="2" t="str">
        <f t="shared" si="8"/>
        <v>White</v>
      </c>
      <c r="V27" s="9" t="str">
        <f t="shared" si="9"/>
        <v>PAINTL1(White)</v>
      </c>
    </row>
    <row r="28" spans="1:22" x14ac:dyDescent="0.25">
      <c r="A28" s="8" t="s">
        <v>56</v>
      </c>
      <c r="B28" s="3" t="s">
        <v>56</v>
      </c>
      <c r="C28" s="3">
        <v>336380.63589999999</v>
      </c>
      <c r="D28" s="4">
        <v>215852.27729999999</v>
      </c>
      <c r="E28" s="3">
        <v>991.64589999999998</v>
      </c>
      <c r="F28" s="3" t="s">
        <v>43</v>
      </c>
      <c r="G28" s="1" t="str">
        <f t="shared" si="11"/>
        <v/>
      </c>
      <c r="H28" s="1" t="str">
        <f t="shared" si="1"/>
        <v/>
      </c>
      <c r="O28" s="7" t="str">
        <f t="shared" si="2"/>
        <v>SV1027</v>
      </c>
      <c r="P28" s="2">
        <f t="shared" si="3"/>
        <v>336380.63589999999</v>
      </c>
      <c r="Q28" s="2">
        <f t="shared" si="4"/>
        <v>215852.27729999999</v>
      </c>
      <c r="R28" s="2">
        <f t="shared" si="5"/>
        <v>991.64589999999998</v>
      </c>
      <c r="S28" s="2" t="str">
        <f t="shared" si="6"/>
        <v>EP1</v>
      </c>
      <c r="T28" s="2" t="str">
        <f t="shared" si="7"/>
        <v/>
      </c>
      <c r="U28" s="2" t="str">
        <f t="shared" si="8"/>
        <v/>
      </c>
      <c r="V28" s="9" t="str">
        <f t="shared" si="9"/>
        <v>EP1</v>
      </c>
    </row>
    <row r="29" spans="1:22" x14ac:dyDescent="0.25">
      <c r="A29" s="8" t="s">
        <v>57</v>
      </c>
      <c r="B29" s="3" t="s">
        <v>57</v>
      </c>
      <c r="C29" s="3">
        <v>336347.12170000002</v>
      </c>
      <c r="D29" s="4">
        <v>215887.96030000001</v>
      </c>
      <c r="E29" s="3">
        <v>990.89509999999996</v>
      </c>
      <c r="F29" s="3" t="s">
        <v>43</v>
      </c>
      <c r="G29" s="1" t="str">
        <f t="shared" si="11"/>
        <v/>
      </c>
      <c r="H29" s="1" t="str">
        <f t="shared" si="1"/>
        <v/>
      </c>
      <c r="O29" s="7" t="str">
        <f t="shared" si="2"/>
        <v>SV1028</v>
      </c>
      <c r="P29" s="2">
        <f t="shared" si="3"/>
        <v>336347.12170000002</v>
      </c>
      <c r="Q29" s="2">
        <f t="shared" si="4"/>
        <v>215887.96030000001</v>
      </c>
      <c r="R29" s="2">
        <f t="shared" si="5"/>
        <v>990.89509999999996</v>
      </c>
      <c r="S29" s="2" t="str">
        <f t="shared" si="6"/>
        <v>EP1</v>
      </c>
      <c r="T29" s="2" t="str">
        <f t="shared" si="7"/>
        <v/>
      </c>
      <c r="U29" s="2" t="str">
        <f t="shared" si="8"/>
        <v/>
      </c>
      <c r="V29" s="9" t="str">
        <f t="shared" si="9"/>
        <v>EP1</v>
      </c>
    </row>
    <row r="30" spans="1:22" x14ac:dyDescent="0.25">
      <c r="A30" s="8" t="s">
        <v>58</v>
      </c>
      <c r="B30" s="3" t="s">
        <v>58</v>
      </c>
      <c r="C30" s="3">
        <v>336346.27010000002</v>
      </c>
      <c r="D30" s="4">
        <v>215887.1078</v>
      </c>
      <c r="E30" s="3">
        <v>990.89359999999999</v>
      </c>
      <c r="F30" s="3" t="s">
        <v>45</v>
      </c>
      <c r="G30" s="1" t="str">
        <f t="shared" si="11"/>
        <v>NOTE</v>
      </c>
      <c r="H30" s="1" t="str">
        <f t="shared" si="1"/>
        <v>White</v>
      </c>
      <c r="I30" s="3" t="s">
        <v>408</v>
      </c>
      <c r="O30" s="7" t="str">
        <f t="shared" si="2"/>
        <v>SV1029</v>
      </c>
      <c r="P30" s="2">
        <f t="shared" si="3"/>
        <v>336346.27010000002</v>
      </c>
      <c r="Q30" s="2">
        <f t="shared" si="4"/>
        <v>215887.1078</v>
      </c>
      <c r="R30" s="2">
        <f t="shared" si="5"/>
        <v>990.89359999999999</v>
      </c>
      <c r="S30" s="2" t="str">
        <f t="shared" si="6"/>
        <v>PAINTL1</v>
      </c>
      <c r="T30" s="2" t="str">
        <f t="shared" si="7"/>
        <v>NOTE</v>
      </c>
      <c r="U30" s="2" t="str">
        <f t="shared" si="8"/>
        <v>White</v>
      </c>
      <c r="V30" s="9" t="str">
        <f t="shared" si="9"/>
        <v>PAINTL1(White)</v>
      </c>
    </row>
    <row r="31" spans="1:22" x14ac:dyDescent="0.25">
      <c r="A31" s="8" t="s">
        <v>59</v>
      </c>
      <c r="B31" s="3" t="s">
        <v>59</v>
      </c>
      <c r="C31" s="3">
        <v>336337.8075</v>
      </c>
      <c r="D31" s="4">
        <v>215880.48199999999</v>
      </c>
      <c r="E31" s="3">
        <v>990.55629999999996</v>
      </c>
      <c r="F31" s="3" t="s">
        <v>47</v>
      </c>
      <c r="G31" s="1" t="str">
        <f t="shared" si="11"/>
        <v/>
      </c>
      <c r="H31" s="1" t="str">
        <f t="shared" si="1"/>
        <v/>
      </c>
      <c r="O31" s="7" t="str">
        <f t="shared" si="2"/>
        <v>SV1030</v>
      </c>
      <c r="P31" s="2">
        <f t="shared" si="3"/>
        <v>336337.8075</v>
      </c>
      <c r="Q31" s="2">
        <f t="shared" si="4"/>
        <v>215880.48199999999</v>
      </c>
      <c r="R31" s="2">
        <f t="shared" si="5"/>
        <v>990.55629999999996</v>
      </c>
      <c r="S31" s="2" t="str">
        <f t="shared" si="6"/>
        <v>CP</v>
      </c>
      <c r="T31" s="2" t="str">
        <f t="shared" si="7"/>
        <v/>
      </c>
      <c r="U31" s="2" t="str">
        <f t="shared" si="8"/>
        <v/>
      </c>
      <c r="V31" s="9" t="str">
        <f t="shared" si="9"/>
        <v>CP</v>
      </c>
    </row>
    <row r="32" spans="1:22" x14ac:dyDescent="0.25">
      <c r="A32" s="8" t="s">
        <v>60</v>
      </c>
      <c r="B32" s="3" t="s">
        <v>60</v>
      </c>
      <c r="C32" s="3">
        <v>336329.82510000002</v>
      </c>
      <c r="D32" s="4">
        <v>215873.1385</v>
      </c>
      <c r="E32" s="3">
        <v>990.07140000000004</v>
      </c>
      <c r="F32" s="3" t="s">
        <v>49</v>
      </c>
      <c r="G32" s="1" t="str">
        <f t="shared" si="11"/>
        <v>NOTE</v>
      </c>
      <c r="H32" s="1" t="str">
        <f t="shared" si="1"/>
        <v>White</v>
      </c>
      <c r="I32" s="3" t="s">
        <v>408</v>
      </c>
      <c r="O32" s="7" t="str">
        <f t="shared" si="2"/>
        <v>SV1031</v>
      </c>
      <c r="P32" s="2">
        <f t="shared" si="3"/>
        <v>336329.82510000002</v>
      </c>
      <c r="Q32" s="2">
        <f t="shared" si="4"/>
        <v>215873.1385</v>
      </c>
      <c r="R32" s="2">
        <f t="shared" si="5"/>
        <v>990.07140000000004</v>
      </c>
      <c r="S32" s="2" t="str">
        <f t="shared" si="6"/>
        <v>PAINTL</v>
      </c>
      <c r="T32" s="2" t="str">
        <f t="shared" si="7"/>
        <v>NOTE</v>
      </c>
      <c r="U32" s="2" t="str">
        <f t="shared" si="8"/>
        <v>White</v>
      </c>
      <c r="V32" s="9" t="str">
        <f t="shared" si="9"/>
        <v>PAINTL(White)</v>
      </c>
    </row>
    <row r="33" spans="1:22" x14ac:dyDescent="0.25">
      <c r="A33" s="8" t="s">
        <v>61</v>
      </c>
      <c r="B33" s="3" t="s">
        <v>61</v>
      </c>
      <c r="C33" s="3">
        <v>336331.13669999997</v>
      </c>
      <c r="D33" s="4">
        <v>215867.68979999999</v>
      </c>
      <c r="E33" s="3">
        <v>989.95709999999997</v>
      </c>
      <c r="F33" s="3" t="s">
        <v>51</v>
      </c>
      <c r="G33" s="1" t="str">
        <f t="shared" si="11"/>
        <v>NOTE</v>
      </c>
      <c r="H33" s="1" t="str">
        <f t="shared" si="1"/>
        <v>Asphalt</v>
      </c>
      <c r="I33" s="3" t="s">
        <v>406</v>
      </c>
      <c r="O33" s="7" t="str">
        <f t="shared" si="2"/>
        <v>SV1032</v>
      </c>
      <c r="P33" s="2">
        <f t="shared" si="3"/>
        <v>336331.13669999997</v>
      </c>
      <c r="Q33" s="2">
        <f t="shared" si="4"/>
        <v>215867.68979999999</v>
      </c>
      <c r="R33" s="2">
        <f t="shared" si="5"/>
        <v>989.95709999999997</v>
      </c>
      <c r="S33" s="2" t="str">
        <f t="shared" si="6"/>
        <v>EP</v>
      </c>
      <c r="T33" s="2" t="str">
        <f t="shared" si="7"/>
        <v>NOTE</v>
      </c>
      <c r="U33" s="2" t="str">
        <f t="shared" si="8"/>
        <v>Asphalt</v>
      </c>
      <c r="V33" s="9" t="str">
        <f t="shared" si="9"/>
        <v>EP(Asphalt)</v>
      </c>
    </row>
    <row r="34" spans="1:22" x14ac:dyDescent="0.25">
      <c r="A34" s="8" t="s">
        <v>62</v>
      </c>
      <c r="B34" s="3" t="s">
        <v>62</v>
      </c>
      <c r="C34" s="3">
        <v>336329.05619999999</v>
      </c>
      <c r="D34" s="4">
        <v>215872.3855</v>
      </c>
      <c r="E34" s="3">
        <v>989.91989999999998</v>
      </c>
      <c r="F34" s="3" t="s">
        <v>51</v>
      </c>
      <c r="G34" s="1" t="str">
        <f t="shared" si="11"/>
        <v>NOTE</v>
      </c>
      <c r="H34" s="1" t="str">
        <f t="shared" si="1"/>
        <v>Asphalt</v>
      </c>
      <c r="I34" s="3" t="s">
        <v>406</v>
      </c>
      <c r="O34" s="7" t="str">
        <f t="shared" si="2"/>
        <v>SV1033</v>
      </c>
      <c r="P34" s="2">
        <f t="shared" si="3"/>
        <v>336329.05619999999</v>
      </c>
      <c r="Q34" s="2">
        <f t="shared" si="4"/>
        <v>215872.3855</v>
      </c>
      <c r="R34" s="2">
        <f t="shared" si="5"/>
        <v>989.91989999999998</v>
      </c>
      <c r="S34" s="2" t="str">
        <f t="shared" si="6"/>
        <v>EP</v>
      </c>
      <c r="T34" s="2" t="str">
        <f t="shared" si="7"/>
        <v>NOTE</v>
      </c>
      <c r="U34" s="2" t="str">
        <f t="shared" si="8"/>
        <v>Asphalt</v>
      </c>
      <c r="V34" s="9" t="str">
        <f t="shared" si="9"/>
        <v>EP(Asphalt)</v>
      </c>
    </row>
    <row r="35" spans="1:22" x14ac:dyDescent="0.25">
      <c r="A35" s="8" t="s">
        <v>63</v>
      </c>
      <c r="B35" s="3" t="s">
        <v>63</v>
      </c>
      <c r="C35" s="3">
        <v>336294.23440000002</v>
      </c>
      <c r="D35" s="4">
        <v>215906.31649999999</v>
      </c>
      <c r="E35" s="3">
        <v>988.93219999999997</v>
      </c>
      <c r="F35" s="3" t="s">
        <v>51</v>
      </c>
      <c r="G35" s="1" t="str">
        <f t="shared" si="11"/>
        <v>NOTE</v>
      </c>
      <c r="H35" s="1" t="str">
        <f t="shared" si="1"/>
        <v>Asphalt</v>
      </c>
      <c r="I35" s="3" t="s">
        <v>406</v>
      </c>
      <c r="O35" s="7" t="str">
        <f t="shared" si="2"/>
        <v>SV1034</v>
      </c>
      <c r="P35" s="2">
        <f t="shared" si="3"/>
        <v>336294.23440000002</v>
      </c>
      <c r="Q35" s="2">
        <f t="shared" si="4"/>
        <v>215906.31649999999</v>
      </c>
      <c r="R35" s="2">
        <f t="shared" si="5"/>
        <v>988.93219999999997</v>
      </c>
      <c r="S35" s="2" t="str">
        <f t="shared" si="6"/>
        <v>EP</v>
      </c>
      <c r="T35" s="2" t="str">
        <f t="shared" si="7"/>
        <v>NOTE</v>
      </c>
      <c r="U35" s="2" t="str">
        <f t="shared" si="8"/>
        <v>Asphalt</v>
      </c>
      <c r="V35" s="9" t="str">
        <f t="shared" si="9"/>
        <v>EP(Asphalt)</v>
      </c>
    </row>
    <row r="36" spans="1:22" x14ac:dyDescent="0.25">
      <c r="A36" s="8" t="s">
        <v>64</v>
      </c>
      <c r="B36" s="3" t="s">
        <v>64</v>
      </c>
      <c r="C36" s="3">
        <v>336294.85830000002</v>
      </c>
      <c r="D36" s="4">
        <v>215906.99119999999</v>
      </c>
      <c r="E36" s="3">
        <v>989.11720000000003</v>
      </c>
      <c r="F36" s="3" t="s">
        <v>49</v>
      </c>
      <c r="G36" s="1" t="str">
        <f t="shared" si="11"/>
        <v>NOTE</v>
      </c>
      <c r="H36" s="1" t="str">
        <f t="shared" si="1"/>
        <v>White</v>
      </c>
      <c r="I36" s="3" t="s">
        <v>408</v>
      </c>
      <c r="O36" s="7" t="str">
        <f t="shared" si="2"/>
        <v>SV1035</v>
      </c>
      <c r="P36" s="2">
        <f t="shared" si="3"/>
        <v>336294.85830000002</v>
      </c>
      <c r="Q36" s="2">
        <f t="shared" si="4"/>
        <v>215906.99119999999</v>
      </c>
      <c r="R36" s="2">
        <f t="shared" si="5"/>
        <v>989.11720000000003</v>
      </c>
      <c r="S36" s="2" t="str">
        <f t="shared" si="6"/>
        <v>PAINTL</v>
      </c>
      <c r="T36" s="2" t="str">
        <f t="shared" si="7"/>
        <v>NOTE</v>
      </c>
      <c r="U36" s="2" t="str">
        <f t="shared" si="8"/>
        <v>White</v>
      </c>
      <c r="V36" s="9" t="str">
        <f t="shared" si="9"/>
        <v>PAINTL(White)</v>
      </c>
    </row>
    <row r="37" spans="1:22" x14ac:dyDescent="0.25">
      <c r="A37" s="8" t="s">
        <v>65</v>
      </c>
      <c r="B37" s="3" t="s">
        <v>65</v>
      </c>
      <c r="C37" s="3">
        <v>336301.61589999998</v>
      </c>
      <c r="D37" s="4">
        <v>215915.03909999999</v>
      </c>
      <c r="E37" s="3">
        <v>989.77390000000003</v>
      </c>
      <c r="F37" s="3" t="s">
        <v>47</v>
      </c>
      <c r="G37" s="1" t="str">
        <f t="shared" si="11"/>
        <v/>
      </c>
      <c r="H37" s="1" t="str">
        <f t="shared" si="1"/>
        <v/>
      </c>
      <c r="O37" s="7" t="str">
        <f t="shared" si="2"/>
        <v>SV1036</v>
      </c>
      <c r="P37" s="2">
        <f t="shared" si="3"/>
        <v>336301.61589999998</v>
      </c>
      <c r="Q37" s="2">
        <f t="shared" si="4"/>
        <v>215915.03909999999</v>
      </c>
      <c r="R37" s="2">
        <f t="shared" si="5"/>
        <v>989.77390000000003</v>
      </c>
      <c r="S37" s="2" t="str">
        <f t="shared" si="6"/>
        <v>CP</v>
      </c>
      <c r="T37" s="2" t="str">
        <f t="shared" si="7"/>
        <v/>
      </c>
      <c r="U37" s="2" t="str">
        <f t="shared" si="8"/>
        <v/>
      </c>
      <c r="V37" s="9" t="str">
        <f t="shared" si="9"/>
        <v>CP</v>
      </c>
    </row>
    <row r="38" spans="1:22" x14ac:dyDescent="0.25">
      <c r="A38" s="8" t="s">
        <v>66</v>
      </c>
      <c r="B38" s="3" t="s">
        <v>66</v>
      </c>
      <c r="C38" s="3">
        <v>336308.37199999997</v>
      </c>
      <c r="D38" s="4">
        <v>215923.18719999999</v>
      </c>
      <c r="E38" s="3">
        <v>990.32749999999999</v>
      </c>
      <c r="F38" s="3" t="s">
        <v>45</v>
      </c>
      <c r="G38" s="1" t="str">
        <f t="shared" si="11"/>
        <v>NOTE</v>
      </c>
      <c r="H38" s="1" t="str">
        <f t="shared" si="1"/>
        <v>White</v>
      </c>
      <c r="I38" s="3" t="s">
        <v>408</v>
      </c>
      <c r="O38" s="7" t="str">
        <f t="shared" si="2"/>
        <v>SV1037</v>
      </c>
      <c r="P38" s="2">
        <f t="shared" si="3"/>
        <v>336308.37199999997</v>
      </c>
      <c r="Q38" s="2">
        <f t="shared" si="4"/>
        <v>215923.18719999999</v>
      </c>
      <c r="R38" s="2">
        <f t="shared" si="5"/>
        <v>990.32749999999999</v>
      </c>
      <c r="S38" s="2" t="str">
        <f t="shared" si="6"/>
        <v>PAINTL1</v>
      </c>
      <c r="T38" s="2" t="str">
        <f t="shared" si="7"/>
        <v>NOTE</v>
      </c>
      <c r="U38" s="2" t="str">
        <f t="shared" si="8"/>
        <v>White</v>
      </c>
      <c r="V38" s="9" t="str">
        <f t="shared" si="9"/>
        <v>PAINTL1(White)</v>
      </c>
    </row>
    <row r="39" spans="1:22" x14ac:dyDescent="0.25">
      <c r="A39" s="8" t="s">
        <v>67</v>
      </c>
      <c r="B39" s="3" t="s">
        <v>67</v>
      </c>
      <c r="C39" s="3">
        <v>336309.3848</v>
      </c>
      <c r="D39" s="4">
        <v>215924.505</v>
      </c>
      <c r="E39" s="3">
        <v>990.37909999999999</v>
      </c>
      <c r="F39" s="3" t="s">
        <v>43</v>
      </c>
      <c r="G39" s="1" t="str">
        <f t="shared" si="11"/>
        <v/>
      </c>
      <c r="H39" s="1" t="str">
        <f t="shared" si="1"/>
        <v/>
      </c>
      <c r="O39" s="7" t="str">
        <f t="shared" si="2"/>
        <v>SV1038</v>
      </c>
      <c r="P39" s="2">
        <f t="shared" si="3"/>
        <v>336309.3848</v>
      </c>
      <c r="Q39" s="2">
        <f t="shared" si="4"/>
        <v>215924.505</v>
      </c>
      <c r="R39" s="2">
        <f t="shared" si="5"/>
        <v>990.37909999999999</v>
      </c>
      <c r="S39" s="2" t="str">
        <f t="shared" si="6"/>
        <v>EP1</v>
      </c>
      <c r="T39" s="2" t="str">
        <f t="shared" si="7"/>
        <v/>
      </c>
      <c r="U39" s="2" t="str">
        <f t="shared" si="8"/>
        <v/>
      </c>
      <c r="V39" s="9" t="str">
        <f t="shared" si="9"/>
        <v>EP1</v>
      </c>
    </row>
    <row r="40" spans="1:22" x14ac:dyDescent="0.25">
      <c r="A40" s="8" t="s">
        <v>68</v>
      </c>
      <c r="B40" s="3" t="s">
        <v>68</v>
      </c>
      <c r="C40" s="3">
        <v>336272.4779</v>
      </c>
      <c r="D40" s="4">
        <v>215953.8296</v>
      </c>
      <c r="E40" s="3">
        <v>990.30650000000003</v>
      </c>
      <c r="F40" s="3" t="s">
        <v>43</v>
      </c>
      <c r="G40" s="1" t="str">
        <f t="shared" si="11"/>
        <v/>
      </c>
      <c r="H40" s="1" t="str">
        <f t="shared" si="1"/>
        <v/>
      </c>
      <c r="O40" s="7" t="str">
        <f t="shared" si="2"/>
        <v>SV1039</v>
      </c>
      <c r="P40" s="2">
        <f t="shared" si="3"/>
        <v>336272.4779</v>
      </c>
      <c r="Q40" s="2">
        <f t="shared" si="4"/>
        <v>215953.8296</v>
      </c>
      <c r="R40" s="2">
        <f t="shared" si="5"/>
        <v>990.30650000000003</v>
      </c>
      <c r="S40" s="2" t="str">
        <f t="shared" si="6"/>
        <v>EP1</v>
      </c>
      <c r="T40" s="2" t="str">
        <f t="shared" si="7"/>
        <v/>
      </c>
      <c r="U40" s="2" t="str">
        <f t="shared" si="8"/>
        <v/>
      </c>
      <c r="V40" s="9" t="str">
        <f t="shared" si="9"/>
        <v>EP1</v>
      </c>
    </row>
    <row r="41" spans="1:22" x14ac:dyDescent="0.25">
      <c r="A41" s="8" t="s">
        <v>69</v>
      </c>
      <c r="B41" s="3" t="s">
        <v>69</v>
      </c>
      <c r="C41" s="3">
        <v>336271.65700000001</v>
      </c>
      <c r="D41" s="4">
        <v>215952.8149</v>
      </c>
      <c r="E41" s="3">
        <v>990.2645</v>
      </c>
      <c r="F41" s="3" t="s">
        <v>45</v>
      </c>
      <c r="G41" s="1" t="str">
        <f t="shared" si="11"/>
        <v>NOTE</v>
      </c>
      <c r="H41" s="1" t="str">
        <f t="shared" si="1"/>
        <v>White</v>
      </c>
      <c r="I41" s="3" t="s">
        <v>408</v>
      </c>
      <c r="O41" s="7" t="str">
        <f t="shared" si="2"/>
        <v>SV1040</v>
      </c>
      <c r="P41" s="2">
        <f t="shared" si="3"/>
        <v>336271.65700000001</v>
      </c>
      <c r="Q41" s="2">
        <f t="shared" si="4"/>
        <v>215952.8149</v>
      </c>
      <c r="R41" s="2">
        <f t="shared" si="5"/>
        <v>990.2645</v>
      </c>
      <c r="S41" s="2" t="str">
        <f t="shared" si="6"/>
        <v>PAINTL1</v>
      </c>
      <c r="T41" s="2" t="str">
        <f t="shared" si="7"/>
        <v>NOTE</v>
      </c>
      <c r="U41" s="2" t="str">
        <f t="shared" si="8"/>
        <v>White</v>
      </c>
      <c r="V41" s="9" t="str">
        <f t="shared" si="9"/>
        <v>PAINTL1(White)</v>
      </c>
    </row>
    <row r="42" spans="1:22" x14ac:dyDescent="0.25">
      <c r="A42" s="8" t="s">
        <v>70</v>
      </c>
      <c r="B42" s="3" t="s">
        <v>70</v>
      </c>
      <c r="C42" s="3">
        <v>336265.18089999998</v>
      </c>
      <c r="D42" s="4">
        <v>215944.93789999999</v>
      </c>
      <c r="E42" s="3">
        <v>989.44809999999995</v>
      </c>
      <c r="F42" s="3" t="s">
        <v>47</v>
      </c>
      <c r="G42" s="1" t="str">
        <f t="shared" si="11"/>
        <v/>
      </c>
      <c r="H42" s="1" t="str">
        <f t="shared" si="1"/>
        <v/>
      </c>
      <c r="O42" s="7" t="str">
        <f t="shared" si="2"/>
        <v>SV1041</v>
      </c>
      <c r="P42" s="2">
        <f t="shared" si="3"/>
        <v>336265.18089999998</v>
      </c>
      <c r="Q42" s="2">
        <f t="shared" si="4"/>
        <v>215944.93789999999</v>
      </c>
      <c r="R42" s="2">
        <f t="shared" si="5"/>
        <v>989.44809999999995</v>
      </c>
      <c r="S42" s="2" t="str">
        <f t="shared" si="6"/>
        <v>CP</v>
      </c>
      <c r="T42" s="2" t="str">
        <f t="shared" si="7"/>
        <v/>
      </c>
      <c r="U42" s="2" t="str">
        <f t="shared" si="8"/>
        <v/>
      </c>
      <c r="V42" s="9" t="str">
        <f t="shared" si="9"/>
        <v>CP</v>
      </c>
    </row>
    <row r="43" spans="1:22" x14ac:dyDescent="0.25">
      <c r="A43" s="8" t="s">
        <v>71</v>
      </c>
      <c r="B43" s="3" t="s">
        <v>71</v>
      </c>
      <c r="C43" s="3">
        <v>336258.30910000001</v>
      </c>
      <c r="D43" s="4">
        <v>215936.7916</v>
      </c>
      <c r="E43" s="3">
        <v>988.69659999999999</v>
      </c>
      <c r="F43" s="3" t="s">
        <v>49</v>
      </c>
      <c r="G43" s="1" t="str">
        <f t="shared" si="11"/>
        <v>NOTE</v>
      </c>
      <c r="H43" s="1" t="str">
        <f t="shared" si="1"/>
        <v>White</v>
      </c>
      <c r="I43" s="3" t="s">
        <v>408</v>
      </c>
      <c r="O43" s="7" t="str">
        <f t="shared" si="2"/>
        <v>SV1042</v>
      </c>
      <c r="P43" s="2">
        <f t="shared" si="3"/>
        <v>336258.30910000001</v>
      </c>
      <c r="Q43" s="2">
        <f t="shared" si="4"/>
        <v>215936.7916</v>
      </c>
      <c r="R43" s="2">
        <f t="shared" si="5"/>
        <v>988.69659999999999</v>
      </c>
      <c r="S43" s="2" t="str">
        <f t="shared" si="6"/>
        <v>PAINTL</v>
      </c>
      <c r="T43" s="2" t="str">
        <f t="shared" si="7"/>
        <v>NOTE</v>
      </c>
      <c r="U43" s="2" t="str">
        <f t="shared" si="8"/>
        <v>White</v>
      </c>
      <c r="V43" s="9" t="str">
        <f t="shared" si="9"/>
        <v>PAINTL(White)</v>
      </c>
    </row>
    <row r="44" spans="1:22" x14ac:dyDescent="0.25">
      <c r="A44" s="8" t="s">
        <v>72</v>
      </c>
      <c r="B44" s="3" t="s">
        <v>72</v>
      </c>
      <c r="C44" s="3">
        <v>336257.46429999999</v>
      </c>
      <c r="D44" s="4">
        <v>215935.9007</v>
      </c>
      <c r="E44" s="3">
        <v>988.54070000000002</v>
      </c>
      <c r="F44" s="3" t="s">
        <v>51</v>
      </c>
      <c r="G44" s="1" t="str">
        <f t="shared" si="11"/>
        <v>NOTE</v>
      </c>
      <c r="H44" s="1" t="str">
        <f t="shared" si="1"/>
        <v>Asphalt</v>
      </c>
      <c r="I44" s="3" t="s">
        <v>406</v>
      </c>
      <c r="O44" s="7" t="str">
        <f t="shared" si="2"/>
        <v>SV1043</v>
      </c>
      <c r="P44" s="2">
        <f t="shared" si="3"/>
        <v>336257.46429999999</v>
      </c>
      <c r="Q44" s="2">
        <f t="shared" si="4"/>
        <v>215935.9007</v>
      </c>
      <c r="R44" s="2">
        <f t="shared" si="5"/>
        <v>988.54070000000002</v>
      </c>
      <c r="S44" s="2" t="str">
        <f t="shared" si="6"/>
        <v>EP</v>
      </c>
      <c r="T44" s="2" t="str">
        <f t="shared" si="7"/>
        <v>NOTE</v>
      </c>
      <c r="U44" s="2" t="str">
        <f t="shared" si="8"/>
        <v>Asphalt</v>
      </c>
      <c r="V44" s="9" t="str">
        <f t="shared" si="9"/>
        <v>EP(Asphalt)</v>
      </c>
    </row>
    <row r="45" spans="1:22" x14ac:dyDescent="0.25">
      <c r="A45" s="8" t="s">
        <v>73</v>
      </c>
      <c r="B45" s="3" t="s">
        <v>73</v>
      </c>
      <c r="C45" s="3">
        <v>336217.55099999998</v>
      </c>
      <c r="D45" s="4">
        <v>215962.8682</v>
      </c>
      <c r="E45" s="3">
        <v>988.61090000000002</v>
      </c>
      <c r="F45" s="3" t="s">
        <v>51</v>
      </c>
      <c r="G45" s="1" t="str">
        <f t="shared" si="11"/>
        <v>NOTE</v>
      </c>
      <c r="H45" s="1" t="str">
        <f t="shared" si="1"/>
        <v>Asphalt</v>
      </c>
      <c r="I45" s="3" t="s">
        <v>406</v>
      </c>
      <c r="O45" s="7" t="str">
        <f t="shared" si="2"/>
        <v>SV1044</v>
      </c>
      <c r="P45" s="2">
        <f t="shared" si="3"/>
        <v>336217.55099999998</v>
      </c>
      <c r="Q45" s="2">
        <f t="shared" si="4"/>
        <v>215962.8682</v>
      </c>
      <c r="R45" s="2">
        <f t="shared" si="5"/>
        <v>988.61090000000002</v>
      </c>
      <c r="S45" s="2" t="str">
        <f t="shared" si="6"/>
        <v>EP</v>
      </c>
      <c r="T45" s="2" t="str">
        <f t="shared" si="7"/>
        <v>NOTE</v>
      </c>
      <c r="U45" s="2" t="str">
        <f t="shared" si="8"/>
        <v>Asphalt</v>
      </c>
      <c r="V45" s="9" t="str">
        <f t="shared" si="9"/>
        <v>EP(Asphalt)</v>
      </c>
    </row>
    <row r="46" spans="1:22" x14ac:dyDescent="0.25">
      <c r="A46" s="8" t="s">
        <v>74</v>
      </c>
      <c r="B46" s="3" t="s">
        <v>74</v>
      </c>
      <c r="C46" s="3">
        <v>336217.92330000002</v>
      </c>
      <c r="D46" s="4">
        <v>215963.63370000001</v>
      </c>
      <c r="E46" s="3">
        <v>988.74760000000003</v>
      </c>
      <c r="F46" s="3" t="s">
        <v>49</v>
      </c>
      <c r="G46" s="1" t="str">
        <f t="shared" si="11"/>
        <v>NOTE</v>
      </c>
      <c r="H46" s="1" t="str">
        <f t="shared" si="1"/>
        <v>White</v>
      </c>
      <c r="I46" s="3" t="s">
        <v>408</v>
      </c>
      <c r="O46" s="7" t="str">
        <f t="shared" si="2"/>
        <v>SV1045</v>
      </c>
      <c r="P46" s="2">
        <f t="shared" si="3"/>
        <v>336217.92330000002</v>
      </c>
      <c r="Q46" s="2">
        <f t="shared" si="4"/>
        <v>215963.63370000001</v>
      </c>
      <c r="R46" s="2">
        <f t="shared" si="5"/>
        <v>988.74760000000003</v>
      </c>
      <c r="S46" s="2" t="str">
        <f t="shared" si="6"/>
        <v>PAINTL</v>
      </c>
      <c r="T46" s="2" t="str">
        <f t="shared" si="7"/>
        <v>NOTE</v>
      </c>
      <c r="U46" s="2" t="str">
        <f t="shared" si="8"/>
        <v>White</v>
      </c>
      <c r="V46" s="9" t="str">
        <f t="shared" si="9"/>
        <v>PAINTL(White)</v>
      </c>
    </row>
    <row r="47" spans="1:22" x14ac:dyDescent="0.25">
      <c r="A47" s="8" t="s">
        <v>75</v>
      </c>
      <c r="B47" s="3" t="s">
        <v>75</v>
      </c>
      <c r="C47" s="3">
        <v>336222.98019999999</v>
      </c>
      <c r="D47" s="4">
        <v>215972.7671</v>
      </c>
      <c r="E47" s="3">
        <v>989.40470000000005</v>
      </c>
      <c r="F47" s="3" t="s">
        <v>47</v>
      </c>
      <c r="G47" s="1" t="str">
        <f t="shared" si="11"/>
        <v/>
      </c>
      <c r="H47" s="1" t="str">
        <f t="shared" si="1"/>
        <v/>
      </c>
      <c r="O47" s="7" t="str">
        <f t="shared" si="2"/>
        <v>SV1046</v>
      </c>
      <c r="P47" s="2">
        <f t="shared" si="3"/>
        <v>336222.98019999999</v>
      </c>
      <c r="Q47" s="2">
        <f t="shared" si="4"/>
        <v>215972.7671</v>
      </c>
      <c r="R47" s="2">
        <f t="shared" si="5"/>
        <v>989.40470000000005</v>
      </c>
      <c r="S47" s="2" t="str">
        <f t="shared" si="6"/>
        <v>CP</v>
      </c>
      <c r="T47" s="2" t="str">
        <f t="shared" si="7"/>
        <v/>
      </c>
      <c r="U47" s="2" t="str">
        <f t="shared" si="8"/>
        <v/>
      </c>
      <c r="V47" s="9" t="str">
        <f t="shared" si="9"/>
        <v>CP</v>
      </c>
    </row>
    <row r="48" spans="1:22" x14ac:dyDescent="0.25">
      <c r="A48" s="8" t="s">
        <v>76</v>
      </c>
      <c r="B48" s="3" t="s">
        <v>76</v>
      </c>
      <c r="C48" s="3">
        <v>336228.81880000001</v>
      </c>
      <c r="D48" s="4">
        <v>215981.25760000001</v>
      </c>
      <c r="E48" s="3">
        <v>990.28880000000004</v>
      </c>
      <c r="F48" s="3" t="s">
        <v>45</v>
      </c>
      <c r="G48" s="1" t="str">
        <f t="shared" si="11"/>
        <v>NOTE</v>
      </c>
      <c r="H48" s="1" t="str">
        <f t="shared" si="1"/>
        <v>White</v>
      </c>
      <c r="I48" s="3" t="s">
        <v>408</v>
      </c>
      <c r="O48" s="7" t="str">
        <f t="shared" si="2"/>
        <v>SV1047</v>
      </c>
      <c r="P48" s="2">
        <f t="shared" si="3"/>
        <v>336228.81880000001</v>
      </c>
      <c r="Q48" s="2">
        <f t="shared" si="4"/>
        <v>215981.25760000001</v>
      </c>
      <c r="R48" s="2">
        <f t="shared" si="5"/>
        <v>990.28880000000004</v>
      </c>
      <c r="S48" s="2" t="str">
        <f t="shared" si="6"/>
        <v>PAINTL1</v>
      </c>
      <c r="T48" s="2" t="str">
        <f t="shared" si="7"/>
        <v>NOTE</v>
      </c>
      <c r="U48" s="2" t="str">
        <f t="shared" si="8"/>
        <v>White</v>
      </c>
      <c r="V48" s="9" t="str">
        <f t="shared" si="9"/>
        <v>PAINTL1(White)</v>
      </c>
    </row>
    <row r="49" spans="1:22" x14ac:dyDescent="0.25">
      <c r="A49" s="8" t="s">
        <v>77</v>
      </c>
      <c r="B49" s="3" t="s">
        <v>77</v>
      </c>
      <c r="C49" s="3">
        <v>336229.56020000001</v>
      </c>
      <c r="D49" s="4">
        <v>215982.4143</v>
      </c>
      <c r="E49" s="3">
        <v>990.36360000000002</v>
      </c>
      <c r="F49" s="3" t="s">
        <v>43</v>
      </c>
      <c r="G49" s="1" t="str">
        <f t="shared" si="11"/>
        <v/>
      </c>
      <c r="H49" s="1" t="str">
        <f t="shared" si="1"/>
        <v/>
      </c>
      <c r="O49" s="7" t="str">
        <f t="shared" si="2"/>
        <v>SV1048</v>
      </c>
      <c r="P49" s="2">
        <f t="shared" si="3"/>
        <v>336229.56020000001</v>
      </c>
      <c r="Q49" s="2">
        <f t="shared" si="4"/>
        <v>215982.4143</v>
      </c>
      <c r="R49" s="2">
        <f t="shared" si="5"/>
        <v>990.36360000000002</v>
      </c>
      <c r="S49" s="2" t="str">
        <f t="shared" si="6"/>
        <v>EP1</v>
      </c>
      <c r="T49" s="2" t="str">
        <f t="shared" si="7"/>
        <v/>
      </c>
      <c r="U49" s="2" t="str">
        <f t="shared" si="8"/>
        <v/>
      </c>
      <c r="V49" s="9" t="str">
        <f t="shared" si="9"/>
        <v>EP1</v>
      </c>
    </row>
    <row r="50" spans="1:22" x14ac:dyDescent="0.25">
      <c r="A50" s="8" t="s">
        <v>78</v>
      </c>
      <c r="B50" s="3" t="s">
        <v>78</v>
      </c>
      <c r="C50" s="3">
        <v>336187.0281</v>
      </c>
      <c r="D50" s="4">
        <v>216005.55129999999</v>
      </c>
      <c r="E50" s="3">
        <v>990.34569999999997</v>
      </c>
      <c r="F50" s="3" t="s">
        <v>43</v>
      </c>
      <c r="G50" s="1" t="str">
        <f t="shared" si="11"/>
        <v/>
      </c>
      <c r="H50" s="1" t="str">
        <f t="shared" si="1"/>
        <v/>
      </c>
      <c r="O50" s="7" t="str">
        <f t="shared" si="2"/>
        <v>SV1049</v>
      </c>
      <c r="P50" s="2">
        <f t="shared" si="3"/>
        <v>336187.0281</v>
      </c>
      <c r="Q50" s="2">
        <f t="shared" si="4"/>
        <v>216005.55129999999</v>
      </c>
      <c r="R50" s="2">
        <f t="shared" si="5"/>
        <v>990.34569999999997</v>
      </c>
      <c r="S50" s="2" t="str">
        <f t="shared" si="6"/>
        <v>EP1</v>
      </c>
      <c r="T50" s="2" t="str">
        <f t="shared" si="7"/>
        <v/>
      </c>
      <c r="U50" s="2" t="str">
        <f t="shared" si="8"/>
        <v/>
      </c>
      <c r="V50" s="9" t="str">
        <f t="shared" si="9"/>
        <v>EP1</v>
      </c>
    </row>
    <row r="51" spans="1:22" x14ac:dyDescent="0.25">
      <c r="A51" s="8" t="s">
        <v>79</v>
      </c>
      <c r="B51" s="3" t="s">
        <v>79</v>
      </c>
      <c r="C51" s="3">
        <v>336186.3763</v>
      </c>
      <c r="D51" s="4">
        <v>216004.1036</v>
      </c>
      <c r="E51" s="3">
        <v>990.3</v>
      </c>
      <c r="F51" s="3" t="s">
        <v>45</v>
      </c>
      <c r="G51" s="1" t="str">
        <f t="shared" si="11"/>
        <v>NOTE</v>
      </c>
      <c r="H51" s="1" t="str">
        <f t="shared" si="1"/>
        <v>White</v>
      </c>
      <c r="I51" s="3" t="s">
        <v>408</v>
      </c>
      <c r="O51" s="7" t="str">
        <f t="shared" si="2"/>
        <v>SV1050</v>
      </c>
      <c r="P51" s="2">
        <f t="shared" si="3"/>
        <v>336186.3763</v>
      </c>
      <c r="Q51" s="2">
        <f t="shared" si="4"/>
        <v>216004.1036</v>
      </c>
      <c r="R51" s="2">
        <f t="shared" si="5"/>
        <v>990.3</v>
      </c>
      <c r="S51" s="2" t="str">
        <f t="shared" si="6"/>
        <v>PAINTL1</v>
      </c>
      <c r="T51" s="2" t="str">
        <f t="shared" si="7"/>
        <v>NOTE</v>
      </c>
      <c r="U51" s="2" t="str">
        <f t="shared" si="8"/>
        <v>White</v>
      </c>
      <c r="V51" s="9" t="str">
        <f t="shared" si="9"/>
        <v>PAINTL1(White)</v>
      </c>
    </row>
    <row r="52" spans="1:22" x14ac:dyDescent="0.25">
      <c r="A52" s="8" t="s">
        <v>80</v>
      </c>
      <c r="B52" s="3" t="s">
        <v>80</v>
      </c>
      <c r="C52" s="3">
        <v>336180.83860000002</v>
      </c>
      <c r="D52" s="4">
        <v>215995.65270000001</v>
      </c>
      <c r="E52" s="3">
        <v>989.61310000000003</v>
      </c>
      <c r="F52" s="3" t="s">
        <v>47</v>
      </c>
      <c r="G52" s="1" t="str">
        <f t="shared" si="11"/>
        <v/>
      </c>
      <c r="H52" s="1" t="str">
        <f t="shared" si="1"/>
        <v/>
      </c>
      <c r="O52" s="7" t="str">
        <f t="shared" si="2"/>
        <v>SV1051</v>
      </c>
      <c r="P52" s="2">
        <f t="shared" si="3"/>
        <v>336180.83860000002</v>
      </c>
      <c r="Q52" s="2">
        <f t="shared" si="4"/>
        <v>215995.65270000001</v>
      </c>
      <c r="R52" s="2">
        <f t="shared" si="5"/>
        <v>989.61310000000003</v>
      </c>
      <c r="S52" s="2" t="str">
        <f t="shared" si="6"/>
        <v>CP</v>
      </c>
      <c r="T52" s="2" t="str">
        <f t="shared" si="7"/>
        <v/>
      </c>
      <c r="U52" s="2" t="str">
        <f t="shared" si="8"/>
        <v/>
      </c>
      <c r="V52" s="9" t="str">
        <f t="shared" si="9"/>
        <v>CP</v>
      </c>
    </row>
    <row r="53" spans="1:22" x14ac:dyDescent="0.25">
      <c r="A53" s="8" t="s">
        <v>81</v>
      </c>
      <c r="B53" s="3" t="s">
        <v>81</v>
      </c>
      <c r="C53" s="3">
        <v>336175.86410000001</v>
      </c>
      <c r="D53" s="4">
        <v>215985.91409999999</v>
      </c>
      <c r="E53" s="3">
        <v>988.94600000000003</v>
      </c>
      <c r="F53" s="3" t="s">
        <v>49</v>
      </c>
      <c r="G53" s="1" t="str">
        <f t="shared" si="11"/>
        <v>NOTE</v>
      </c>
      <c r="H53" s="1" t="str">
        <f t="shared" si="1"/>
        <v>White</v>
      </c>
      <c r="I53" s="3" t="s">
        <v>408</v>
      </c>
      <c r="O53" s="7" t="str">
        <f t="shared" si="2"/>
        <v>SV1052</v>
      </c>
      <c r="P53" s="2">
        <f t="shared" si="3"/>
        <v>336175.86410000001</v>
      </c>
      <c r="Q53" s="2">
        <f t="shared" si="4"/>
        <v>215985.91409999999</v>
      </c>
      <c r="R53" s="2">
        <f t="shared" si="5"/>
        <v>988.94600000000003</v>
      </c>
      <c r="S53" s="2" t="str">
        <f t="shared" si="6"/>
        <v>PAINTL</v>
      </c>
      <c r="T53" s="2" t="str">
        <f t="shared" si="7"/>
        <v>NOTE</v>
      </c>
      <c r="U53" s="2" t="str">
        <f t="shared" si="8"/>
        <v>White</v>
      </c>
      <c r="V53" s="9" t="str">
        <f t="shared" si="9"/>
        <v>PAINTL(White)</v>
      </c>
    </row>
    <row r="54" spans="1:22" x14ac:dyDescent="0.25">
      <c r="A54" s="8" t="s">
        <v>82</v>
      </c>
      <c r="B54" s="3" t="s">
        <v>82</v>
      </c>
      <c r="C54" s="3">
        <v>336175.40179999999</v>
      </c>
      <c r="D54" s="4">
        <v>215985.03080000001</v>
      </c>
      <c r="E54" s="3">
        <v>988.74149999999997</v>
      </c>
      <c r="F54" s="3" t="s">
        <v>51</v>
      </c>
      <c r="G54" s="1" t="str">
        <f t="shared" si="11"/>
        <v>NOTE</v>
      </c>
      <c r="H54" s="1" t="str">
        <f t="shared" si="1"/>
        <v>Asphalt</v>
      </c>
      <c r="I54" s="3" t="s">
        <v>406</v>
      </c>
      <c r="O54" s="7" t="str">
        <f t="shared" si="2"/>
        <v>SV1053</v>
      </c>
      <c r="P54" s="2">
        <f t="shared" si="3"/>
        <v>336175.40179999999</v>
      </c>
      <c r="Q54" s="2">
        <f t="shared" si="4"/>
        <v>215985.03080000001</v>
      </c>
      <c r="R54" s="2">
        <f t="shared" si="5"/>
        <v>988.74149999999997</v>
      </c>
      <c r="S54" s="2" t="str">
        <f t="shared" si="6"/>
        <v>EP</v>
      </c>
      <c r="T54" s="2" t="str">
        <f t="shared" si="7"/>
        <v>NOTE</v>
      </c>
      <c r="U54" s="2" t="str">
        <f t="shared" si="8"/>
        <v>Asphalt</v>
      </c>
      <c r="V54" s="9" t="str">
        <f t="shared" si="9"/>
        <v>EP(Asphalt)</v>
      </c>
    </row>
    <row r="55" spans="1:22" x14ac:dyDescent="0.25">
      <c r="A55" s="8" t="s">
        <v>83</v>
      </c>
      <c r="B55" s="3" t="s">
        <v>83</v>
      </c>
      <c r="C55" s="3">
        <v>336131.14559999999</v>
      </c>
      <c r="D55" s="4">
        <v>216003.37239999999</v>
      </c>
      <c r="E55" s="3">
        <v>989.30759999999998</v>
      </c>
      <c r="F55" s="3" t="s">
        <v>51</v>
      </c>
      <c r="G55" s="1" t="str">
        <f t="shared" si="11"/>
        <v>NOTE</v>
      </c>
      <c r="H55" s="1" t="str">
        <f t="shared" si="1"/>
        <v>Asphalt</v>
      </c>
      <c r="I55" s="3" t="s">
        <v>406</v>
      </c>
      <c r="O55" s="7" t="str">
        <f t="shared" si="2"/>
        <v>SV1054</v>
      </c>
      <c r="P55" s="2">
        <f t="shared" si="3"/>
        <v>336131.14559999999</v>
      </c>
      <c r="Q55" s="2">
        <f t="shared" si="4"/>
        <v>216003.37239999999</v>
      </c>
      <c r="R55" s="2">
        <f t="shared" si="5"/>
        <v>989.30759999999998</v>
      </c>
      <c r="S55" s="2" t="str">
        <f t="shared" si="6"/>
        <v>EP</v>
      </c>
      <c r="T55" s="2" t="str">
        <f t="shared" si="7"/>
        <v>NOTE</v>
      </c>
      <c r="U55" s="2" t="str">
        <f t="shared" si="8"/>
        <v>Asphalt</v>
      </c>
      <c r="V55" s="9" t="str">
        <f t="shared" si="9"/>
        <v>EP(Asphalt)</v>
      </c>
    </row>
    <row r="56" spans="1:22" x14ac:dyDescent="0.25">
      <c r="A56" s="8" t="s">
        <v>84</v>
      </c>
      <c r="B56" s="3" t="s">
        <v>84</v>
      </c>
      <c r="C56" s="3">
        <v>336131.62880000001</v>
      </c>
      <c r="D56" s="4">
        <v>216004.2683</v>
      </c>
      <c r="E56" s="3">
        <v>989.48889999999994</v>
      </c>
      <c r="F56" s="3" t="s">
        <v>49</v>
      </c>
      <c r="G56" s="1" t="str">
        <f t="shared" si="11"/>
        <v>NOTE</v>
      </c>
      <c r="H56" s="1" t="str">
        <f t="shared" si="1"/>
        <v>White</v>
      </c>
      <c r="I56" s="3" t="s">
        <v>408</v>
      </c>
      <c r="O56" s="7" t="str">
        <f t="shared" si="2"/>
        <v>SV1055</v>
      </c>
      <c r="P56" s="2">
        <f t="shared" si="3"/>
        <v>336131.62880000001</v>
      </c>
      <c r="Q56" s="2">
        <f t="shared" si="4"/>
        <v>216004.2683</v>
      </c>
      <c r="R56" s="2">
        <f t="shared" si="5"/>
        <v>989.48889999999994</v>
      </c>
      <c r="S56" s="2" t="str">
        <f t="shared" si="6"/>
        <v>PAINTL</v>
      </c>
      <c r="T56" s="2" t="str">
        <f t="shared" si="7"/>
        <v>NOTE</v>
      </c>
      <c r="U56" s="2" t="str">
        <f t="shared" si="8"/>
        <v>White</v>
      </c>
      <c r="V56" s="9" t="str">
        <f t="shared" si="9"/>
        <v>PAINTL(White)</v>
      </c>
    </row>
    <row r="57" spans="1:22" x14ac:dyDescent="0.25">
      <c r="A57" s="8" t="s">
        <v>85</v>
      </c>
      <c r="B57" s="3" t="s">
        <v>85</v>
      </c>
      <c r="C57" s="3">
        <v>336135.62030000001</v>
      </c>
      <c r="D57" s="4">
        <v>216014.56299999999</v>
      </c>
      <c r="E57" s="3">
        <v>989.96460000000002</v>
      </c>
      <c r="F57" s="3" t="s">
        <v>47</v>
      </c>
      <c r="G57" s="1" t="str">
        <f t="shared" si="11"/>
        <v/>
      </c>
      <c r="H57" s="1" t="str">
        <f t="shared" si="1"/>
        <v/>
      </c>
      <c r="O57" s="7" t="str">
        <f t="shared" si="2"/>
        <v>SV1056</v>
      </c>
      <c r="P57" s="2">
        <f t="shared" si="3"/>
        <v>336135.62030000001</v>
      </c>
      <c r="Q57" s="2">
        <f t="shared" si="4"/>
        <v>216014.56299999999</v>
      </c>
      <c r="R57" s="2">
        <f t="shared" si="5"/>
        <v>989.96460000000002</v>
      </c>
      <c r="S57" s="2" t="str">
        <f t="shared" si="6"/>
        <v>CP</v>
      </c>
      <c r="T57" s="2" t="str">
        <f t="shared" si="7"/>
        <v/>
      </c>
      <c r="U57" s="2" t="str">
        <f t="shared" si="8"/>
        <v/>
      </c>
      <c r="V57" s="9" t="str">
        <f t="shared" si="9"/>
        <v>CP</v>
      </c>
    </row>
    <row r="58" spans="1:22" x14ac:dyDescent="0.25">
      <c r="A58" s="8" t="s">
        <v>86</v>
      </c>
      <c r="B58" s="3" t="s">
        <v>86</v>
      </c>
      <c r="C58" s="3">
        <v>336138.18680000002</v>
      </c>
      <c r="D58" s="4">
        <v>216024.36249999999</v>
      </c>
      <c r="E58" s="3">
        <v>990.3854</v>
      </c>
      <c r="F58" s="3" t="s">
        <v>45</v>
      </c>
      <c r="G58" s="1" t="str">
        <f t="shared" si="11"/>
        <v>NOTE</v>
      </c>
      <c r="H58" s="1" t="str">
        <f t="shared" si="1"/>
        <v>White</v>
      </c>
      <c r="I58" s="3" t="s">
        <v>408</v>
      </c>
      <c r="O58" s="7" t="str">
        <f t="shared" si="2"/>
        <v>SV1057</v>
      </c>
      <c r="P58" s="2">
        <f t="shared" si="3"/>
        <v>336138.18680000002</v>
      </c>
      <c r="Q58" s="2">
        <f t="shared" si="4"/>
        <v>216024.36249999999</v>
      </c>
      <c r="R58" s="2">
        <f t="shared" si="5"/>
        <v>990.3854</v>
      </c>
      <c r="S58" s="2" t="str">
        <f t="shared" si="6"/>
        <v>PAINTL1</v>
      </c>
      <c r="T58" s="2" t="str">
        <f t="shared" si="7"/>
        <v>NOTE</v>
      </c>
      <c r="U58" s="2" t="str">
        <f t="shared" si="8"/>
        <v>White</v>
      </c>
      <c r="V58" s="9" t="str">
        <f t="shared" si="9"/>
        <v>PAINTL1(White)</v>
      </c>
    </row>
    <row r="59" spans="1:22" x14ac:dyDescent="0.25">
      <c r="A59" s="8" t="s">
        <v>87</v>
      </c>
      <c r="B59" s="3" t="s">
        <v>87</v>
      </c>
      <c r="C59" s="3">
        <v>336138.49890000001</v>
      </c>
      <c r="D59" s="4">
        <v>216025.50930000001</v>
      </c>
      <c r="E59" s="3">
        <v>990.38430000000005</v>
      </c>
      <c r="F59" s="3" t="s">
        <v>43</v>
      </c>
      <c r="G59" s="1" t="str">
        <f t="shared" si="11"/>
        <v/>
      </c>
      <c r="H59" s="1" t="str">
        <f t="shared" si="1"/>
        <v/>
      </c>
      <c r="O59" s="7" t="str">
        <f t="shared" si="2"/>
        <v>SV1058</v>
      </c>
      <c r="P59" s="2">
        <f t="shared" si="3"/>
        <v>336138.49890000001</v>
      </c>
      <c r="Q59" s="2">
        <f t="shared" si="4"/>
        <v>216025.50930000001</v>
      </c>
      <c r="R59" s="2">
        <f t="shared" si="5"/>
        <v>990.38430000000005</v>
      </c>
      <c r="S59" s="2" t="str">
        <f t="shared" si="6"/>
        <v>EP1</v>
      </c>
      <c r="T59" s="2" t="str">
        <f t="shared" si="7"/>
        <v/>
      </c>
      <c r="U59" s="2" t="str">
        <f t="shared" si="8"/>
        <v/>
      </c>
      <c r="V59" s="9" t="str">
        <f t="shared" si="9"/>
        <v>EP1</v>
      </c>
    </row>
    <row r="60" spans="1:22" x14ac:dyDescent="0.25">
      <c r="A60" s="8" t="s">
        <v>88</v>
      </c>
      <c r="B60" s="3" t="s">
        <v>88</v>
      </c>
      <c r="C60" s="3">
        <v>336093.32650000002</v>
      </c>
      <c r="D60" s="4">
        <v>216040.2096</v>
      </c>
      <c r="E60" s="3">
        <v>990.13969999999995</v>
      </c>
      <c r="F60" s="3" t="s">
        <v>43</v>
      </c>
      <c r="G60" s="1" t="str">
        <f t="shared" si="11"/>
        <v/>
      </c>
      <c r="H60" s="1" t="str">
        <f t="shared" si="1"/>
        <v/>
      </c>
      <c r="O60" s="7" t="str">
        <f t="shared" si="2"/>
        <v>SV1059</v>
      </c>
      <c r="P60" s="2">
        <f t="shared" si="3"/>
        <v>336093.32650000002</v>
      </c>
      <c r="Q60" s="2">
        <f t="shared" si="4"/>
        <v>216040.2096</v>
      </c>
      <c r="R60" s="2">
        <f t="shared" si="5"/>
        <v>990.13969999999995</v>
      </c>
      <c r="S60" s="2" t="str">
        <f t="shared" si="6"/>
        <v>EP1</v>
      </c>
      <c r="T60" s="2" t="str">
        <f t="shared" si="7"/>
        <v/>
      </c>
      <c r="U60" s="2" t="str">
        <f t="shared" si="8"/>
        <v/>
      </c>
      <c r="V60" s="9" t="str">
        <f t="shared" si="9"/>
        <v>EP1</v>
      </c>
    </row>
    <row r="61" spans="1:22" x14ac:dyDescent="0.25">
      <c r="A61" s="8" t="s">
        <v>89</v>
      </c>
      <c r="B61" s="3" t="s">
        <v>89</v>
      </c>
      <c r="C61" s="3">
        <v>336092.96889999998</v>
      </c>
      <c r="D61" s="4">
        <v>216039.4615</v>
      </c>
      <c r="E61" s="3">
        <v>990.1558</v>
      </c>
      <c r="F61" s="3" t="s">
        <v>45</v>
      </c>
      <c r="G61" s="1" t="str">
        <f t="shared" si="11"/>
        <v>NOTE</v>
      </c>
      <c r="H61" s="1" t="str">
        <f t="shared" si="1"/>
        <v>White</v>
      </c>
      <c r="I61" s="3" t="s">
        <v>408</v>
      </c>
      <c r="O61" s="7" t="str">
        <f t="shared" si="2"/>
        <v>SV1060</v>
      </c>
      <c r="P61" s="2">
        <f t="shared" si="3"/>
        <v>336092.96889999998</v>
      </c>
      <c r="Q61" s="2">
        <f t="shared" si="4"/>
        <v>216039.4615</v>
      </c>
      <c r="R61" s="2">
        <f t="shared" si="5"/>
        <v>990.1558</v>
      </c>
      <c r="S61" s="2" t="str">
        <f t="shared" si="6"/>
        <v>PAINTL1</v>
      </c>
      <c r="T61" s="2" t="str">
        <f t="shared" si="7"/>
        <v>NOTE</v>
      </c>
      <c r="U61" s="2" t="str">
        <f t="shared" si="8"/>
        <v>White</v>
      </c>
      <c r="V61" s="9" t="str">
        <f t="shared" si="9"/>
        <v>PAINTL1(White)</v>
      </c>
    </row>
    <row r="62" spans="1:22" x14ac:dyDescent="0.25">
      <c r="A62" s="8" t="s">
        <v>90</v>
      </c>
      <c r="B62" s="3" t="s">
        <v>90</v>
      </c>
      <c r="C62" s="3">
        <v>336089.8529</v>
      </c>
      <c r="D62" s="4">
        <v>216030.03289999999</v>
      </c>
      <c r="E62" s="3">
        <v>990.13729999999998</v>
      </c>
      <c r="F62" s="3" t="s">
        <v>47</v>
      </c>
      <c r="G62" s="1" t="str">
        <f t="shared" si="11"/>
        <v/>
      </c>
      <c r="H62" s="1" t="str">
        <f t="shared" si="1"/>
        <v/>
      </c>
      <c r="O62" s="7" t="str">
        <f t="shared" si="2"/>
        <v>SV1061</v>
      </c>
      <c r="P62" s="2">
        <f t="shared" si="3"/>
        <v>336089.8529</v>
      </c>
      <c r="Q62" s="2">
        <f t="shared" si="4"/>
        <v>216030.03289999999</v>
      </c>
      <c r="R62" s="2">
        <f t="shared" si="5"/>
        <v>990.13729999999998</v>
      </c>
      <c r="S62" s="2" t="str">
        <f t="shared" si="6"/>
        <v>CP</v>
      </c>
      <c r="T62" s="2" t="str">
        <f t="shared" si="7"/>
        <v/>
      </c>
      <c r="U62" s="2" t="str">
        <f t="shared" si="8"/>
        <v/>
      </c>
      <c r="V62" s="9" t="str">
        <f t="shared" si="9"/>
        <v>CP</v>
      </c>
    </row>
    <row r="63" spans="1:22" x14ac:dyDescent="0.25">
      <c r="A63" s="8" t="s">
        <v>91</v>
      </c>
      <c r="B63" s="3" t="s">
        <v>91</v>
      </c>
      <c r="C63" s="3">
        <v>336086.42229999998</v>
      </c>
      <c r="D63" s="4">
        <v>216019.74220000001</v>
      </c>
      <c r="E63" s="3">
        <v>989.89300000000003</v>
      </c>
      <c r="F63" s="3" t="s">
        <v>49</v>
      </c>
      <c r="G63" s="1" t="str">
        <f t="shared" si="11"/>
        <v>NOTE</v>
      </c>
      <c r="H63" s="1" t="str">
        <f t="shared" si="1"/>
        <v>White</v>
      </c>
      <c r="I63" s="3" t="s">
        <v>408</v>
      </c>
      <c r="O63" s="7" t="str">
        <f t="shared" si="2"/>
        <v>SV1062</v>
      </c>
      <c r="P63" s="2">
        <f t="shared" si="3"/>
        <v>336086.42229999998</v>
      </c>
      <c r="Q63" s="2">
        <f t="shared" si="4"/>
        <v>216019.74220000001</v>
      </c>
      <c r="R63" s="2">
        <f t="shared" si="5"/>
        <v>989.89300000000003</v>
      </c>
      <c r="S63" s="2" t="str">
        <f t="shared" si="6"/>
        <v>PAINTL</v>
      </c>
      <c r="T63" s="2" t="str">
        <f t="shared" si="7"/>
        <v>NOTE</v>
      </c>
      <c r="U63" s="2" t="str">
        <f t="shared" si="8"/>
        <v>White</v>
      </c>
      <c r="V63" s="9" t="str">
        <f t="shared" si="9"/>
        <v>PAINTL(White)</v>
      </c>
    </row>
    <row r="64" spans="1:22" x14ac:dyDescent="0.25">
      <c r="A64" s="8" t="s">
        <v>92</v>
      </c>
      <c r="B64" s="3" t="s">
        <v>92</v>
      </c>
      <c r="C64" s="3">
        <v>336085.92609999998</v>
      </c>
      <c r="D64" s="4">
        <v>216018.13389999999</v>
      </c>
      <c r="E64" s="3">
        <v>989.74810000000002</v>
      </c>
      <c r="F64" s="3" t="s">
        <v>51</v>
      </c>
      <c r="G64" s="1" t="str">
        <f t="shared" si="11"/>
        <v>NOTE</v>
      </c>
      <c r="H64" s="1" t="str">
        <f t="shared" si="1"/>
        <v>Asphalt</v>
      </c>
      <c r="I64" s="3" t="s">
        <v>406</v>
      </c>
      <c r="O64" s="7" t="str">
        <f t="shared" si="2"/>
        <v>SV1063</v>
      </c>
      <c r="P64" s="2">
        <f t="shared" si="3"/>
        <v>336085.92609999998</v>
      </c>
      <c r="Q64" s="2">
        <f t="shared" si="4"/>
        <v>216018.13389999999</v>
      </c>
      <c r="R64" s="2">
        <f t="shared" si="5"/>
        <v>989.74810000000002</v>
      </c>
      <c r="S64" s="2" t="str">
        <f t="shared" si="6"/>
        <v>EP</v>
      </c>
      <c r="T64" s="2" t="str">
        <f t="shared" si="7"/>
        <v>NOTE</v>
      </c>
      <c r="U64" s="2" t="str">
        <f t="shared" si="8"/>
        <v>Asphalt</v>
      </c>
      <c r="V64" s="9" t="str">
        <f t="shared" si="9"/>
        <v>EP(Asphalt)</v>
      </c>
    </row>
    <row r="65" spans="1:22" x14ac:dyDescent="0.25">
      <c r="A65" s="8" t="s">
        <v>93</v>
      </c>
      <c r="B65" s="3" t="s">
        <v>93</v>
      </c>
      <c r="C65" s="3">
        <v>336087.42170000001</v>
      </c>
      <c r="D65" s="4">
        <v>216031.01459999999</v>
      </c>
      <c r="E65" s="3">
        <v>990.12670000000003</v>
      </c>
      <c r="F65" s="3" t="s">
        <v>94</v>
      </c>
      <c r="G65" s="1" t="str">
        <f t="shared" si="11"/>
        <v/>
      </c>
      <c r="H65" s="1" t="str">
        <f t="shared" si="1"/>
        <v/>
      </c>
      <c r="O65" s="7" t="str">
        <f t="shared" si="2"/>
        <v>SV1064</v>
      </c>
      <c r="P65" s="2">
        <f t="shared" si="3"/>
        <v>336087.42170000001</v>
      </c>
      <c r="Q65" s="2">
        <f t="shared" si="4"/>
        <v>216031.01459999999</v>
      </c>
      <c r="R65" s="2">
        <f t="shared" si="5"/>
        <v>990.12670000000003</v>
      </c>
      <c r="S65" s="2" t="str">
        <f t="shared" si="6"/>
        <v>RPM</v>
      </c>
      <c r="T65" s="2" t="str">
        <f t="shared" si="7"/>
        <v/>
      </c>
      <c r="U65" s="2" t="str">
        <f t="shared" si="8"/>
        <v/>
      </c>
      <c r="V65" s="9" t="str">
        <f t="shared" si="9"/>
        <v>RPM</v>
      </c>
    </row>
    <row r="66" spans="1:22" x14ac:dyDescent="0.25">
      <c r="A66" s="8" t="s">
        <v>95</v>
      </c>
      <c r="B66" s="3" t="s">
        <v>95</v>
      </c>
      <c r="C66" s="3">
        <v>336093.93440000003</v>
      </c>
      <c r="D66" s="4">
        <v>216042.14840000001</v>
      </c>
      <c r="E66" s="3">
        <v>989.99040000000002</v>
      </c>
      <c r="F66" s="3" t="s">
        <v>96</v>
      </c>
      <c r="G66" s="1" t="str">
        <f t="shared" si="11"/>
        <v/>
      </c>
      <c r="H66" s="1" t="str">
        <f t="shared" si="1"/>
        <v/>
      </c>
      <c r="O66" s="7" t="str">
        <f t="shared" si="2"/>
        <v>SV1065</v>
      </c>
      <c r="P66" s="2">
        <f t="shared" si="3"/>
        <v>336093.93440000003</v>
      </c>
      <c r="Q66" s="2">
        <f t="shared" si="4"/>
        <v>216042.14840000001</v>
      </c>
      <c r="R66" s="2">
        <f t="shared" si="5"/>
        <v>989.99040000000002</v>
      </c>
      <c r="S66" s="2" t="str">
        <f t="shared" si="6"/>
        <v>TB BL*</v>
      </c>
      <c r="T66" s="2" t="str">
        <f t="shared" si="7"/>
        <v/>
      </c>
      <c r="U66" s="2" t="str">
        <f t="shared" si="8"/>
        <v/>
      </c>
      <c r="V66" s="9" t="str">
        <f t="shared" si="9"/>
        <v>TB BL*</v>
      </c>
    </row>
    <row r="67" spans="1:22" x14ac:dyDescent="0.25">
      <c r="A67" s="8" t="s">
        <v>97</v>
      </c>
      <c r="B67" s="3" t="s">
        <v>97</v>
      </c>
      <c r="C67" s="3">
        <v>336094.14419999998</v>
      </c>
      <c r="D67" s="4">
        <v>216042.50539999999</v>
      </c>
      <c r="E67" s="3">
        <v>989.96730000000002</v>
      </c>
      <c r="F67" s="3" t="s">
        <v>98</v>
      </c>
      <c r="G67" s="1" t="str">
        <f t="shared" si="11"/>
        <v/>
      </c>
      <c r="H67" s="1" t="str">
        <f t="shared" ref="H67:H130" si="12">IF(OR(I67&gt;0,J67&gt;0,K67&gt;0,L67&gt;0),CONCATENATE(I67,IF(J67&gt;0,CONCATENATE(" ",J67),J67),IF(K67&gt;0,CONCATENATE(" ",K67),K67),IF(L67&gt;0,CONCATENATE(" ",L67),L67),IF(M67&gt;0,CONCATENATE(" ",M67),M67)),"")</f>
        <v/>
      </c>
      <c r="O67" s="7" t="str">
        <f t="shared" ref="O67:O121" si="13">A67</f>
        <v>SV1066</v>
      </c>
      <c r="P67" s="2">
        <f t="shared" ref="P67:P121" si="14">C67*$N$2</f>
        <v>336094.14419999998</v>
      </c>
      <c r="Q67" s="2">
        <f t="shared" ref="Q67:Q121" si="15">D67*$N$2</f>
        <v>216042.50539999999</v>
      </c>
      <c r="R67" s="2">
        <f t="shared" ref="R67:R121" si="16">E67</f>
        <v>989.96730000000002</v>
      </c>
      <c r="S67" s="2" t="str">
        <f t="shared" ref="S67:S121" si="17">F67</f>
        <v>GRLT BL*</v>
      </c>
      <c r="T67" s="2" t="str">
        <f t="shared" ref="T67:T121" si="18">G67</f>
        <v/>
      </c>
      <c r="U67" s="2" t="str">
        <f t="shared" ref="U67:U121" si="19">H67</f>
        <v/>
      </c>
      <c r="V67" s="9" t="str">
        <f t="shared" ref="V67:V130" si="20">IF(T67="note",CONCATENATE(S67,"(",U67,")"),S67)</f>
        <v>GRLT BL*</v>
      </c>
    </row>
    <row r="68" spans="1:22" x14ac:dyDescent="0.25">
      <c r="A68" s="8" t="s">
        <v>99</v>
      </c>
      <c r="B68" s="3" t="s">
        <v>99</v>
      </c>
      <c r="C68" s="3">
        <v>336095.17969999998</v>
      </c>
      <c r="D68" s="4">
        <v>216047.18979999999</v>
      </c>
      <c r="E68" s="3">
        <v>988.42200000000003</v>
      </c>
      <c r="F68" s="3" t="s">
        <v>100</v>
      </c>
      <c r="G68" s="1" t="str">
        <f t="shared" si="11"/>
        <v>NOTE</v>
      </c>
      <c r="H68" s="1" t="str">
        <f t="shared" si="12"/>
        <v>Stone</v>
      </c>
      <c r="I68" s="3" t="s">
        <v>407</v>
      </c>
      <c r="O68" s="7" t="str">
        <f t="shared" si="13"/>
        <v>SV1067</v>
      </c>
      <c r="P68" s="2">
        <f t="shared" si="14"/>
        <v>336095.17969999998</v>
      </c>
      <c r="Q68" s="2">
        <f t="shared" si="15"/>
        <v>216047.18979999999</v>
      </c>
      <c r="R68" s="2">
        <f t="shared" si="16"/>
        <v>988.42200000000003</v>
      </c>
      <c r="S68" s="2" t="str">
        <f t="shared" si="17"/>
        <v>EB BL*</v>
      </c>
      <c r="T68" s="2" t="str">
        <f t="shared" si="18"/>
        <v>NOTE</v>
      </c>
      <c r="U68" s="2" t="str">
        <f t="shared" si="19"/>
        <v>Stone</v>
      </c>
      <c r="V68" s="9" t="str">
        <f t="shared" si="20"/>
        <v>EB BL*(Stone)</v>
      </c>
    </row>
    <row r="69" spans="1:22" x14ac:dyDescent="0.25">
      <c r="A69" s="8" t="s">
        <v>101</v>
      </c>
      <c r="B69" s="3" t="s">
        <v>101</v>
      </c>
      <c r="C69" s="3">
        <v>336095.58500000002</v>
      </c>
      <c r="D69" s="4">
        <v>216051.0778</v>
      </c>
      <c r="E69" s="3">
        <v>986.93610000000001</v>
      </c>
      <c r="F69" s="3" t="s">
        <v>102</v>
      </c>
      <c r="G69" s="1" t="str">
        <f t="shared" si="11"/>
        <v/>
      </c>
      <c r="H69" s="1" t="str">
        <f t="shared" si="12"/>
        <v/>
      </c>
      <c r="O69" s="7" t="str">
        <f t="shared" si="13"/>
        <v>SV1068</v>
      </c>
      <c r="P69" s="2">
        <f t="shared" si="14"/>
        <v>336095.58500000002</v>
      </c>
      <c r="Q69" s="2">
        <f t="shared" si="15"/>
        <v>216051.0778</v>
      </c>
      <c r="R69" s="2">
        <f t="shared" si="16"/>
        <v>986.93610000000001</v>
      </c>
      <c r="S69" s="2" t="str">
        <f t="shared" si="17"/>
        <v>TSL BL*</v>
      </c>
      <c r="T69" s="2" t="str">
        <f t="shared" si="18"/>
        <v/>
      </c>
      <c r="U69" s="2" t="str">
        <f t="shared" si="19"/>
        <v/>
      </c>
      <c r="V69" s="9" t="str">
        <f t="shared" si="20"/>
        <v>TSL BL*</v>
      </c>
    </row>
    <row r="70" spans="1:22" x14ac:dyDescent="0.25">
      <c r="A70" s="8" t="s">
        <v>103</v>
      </c>
      <c r="B70" s="3" t="s">
        <v>103</v>
      </c>
      <c r="C70" s="3">
        <v>336097.60210000002</v>
      </c>
      <c r="D70" s="4">
        <v>216056.49100000001</v>
      </c>
      <c r="E70" s="3">
        <v>986.09180000000003</v>
      </c>
      <c r="F70" s="3" t="s">
        <v>104</v>
      </c>
      <c r="G70" s="1" t="str">
        <f t="shared" si="11"/>
        <v/>
      </c>
      <c r="H70" s="1" t="str">
        <f t="shared" si="12"/>
        <v/>
      </c>
      <c r="O70" s="7" t="str">
        <f t="shared" si="13"/>
        <v>SV1069</v>
      </c>
      <c r="P70" s="2">
        <f t="shared" si="14"/>
        <v>336097.60210000002</v>
      </c>
      <c r="Q70" s="2">
        <f t="shared" si="15"/>
        <v>216056.49100000001</v>
      </c>
      <c r="R70" s="2">
        <f t="shared" si="16"/>
        <v>986.09180000000003</v>
      </c>
      <c r="S70" s="2" t="str">
        <f t="shared" si="17"/>
        <v>WOODSL BL*</v>
      </c>
      <c r="T70" s="2" t="str">
        <f t="shared" si="18"/>
        <v/>
      </c>
      <c r="U70" s="2" t="str">
        <f t="shared" si="19"/>
        <v/>
      </c>
      <c r="V70" s="9" t="str">
        <f t="shared" si="20"/>
        <v>WOODSL BL*</v>
      </c>
    </row>
    <row r="71" spans="1:22" x14ac:dyDescent="0.25">
      <c r="A71" s="8" t="s">
        <v>105</v>
      </c>
      <c r="B71" s="3" t="s">
        <v>105</v>
      </c>
      <c r="C71" s="3">
        <v>336102.6778</v>
      </c>
      <c r="D71" s="4">
        <v>216056.61350000001</v>
      </c>
      <c r="E71" s="3">
        <v>986.86800000000005</v>
      </c>
      <c r="F71" s="3" t="s">
        <v>106</v>
      </c>
      <c r="G71" s="1" t="str">
        <f t="shared" ref="G71:G134" si="21">IF(OR(I71&gt;0,J71&gt;0,K71&gt;0,L71&gt;0,M71&gt;0),"NOTE","")</f>
        <v>NOTE</v>
      </c>
      <c r="H71" s="1" t="str">
        <f t="shared" si="12"/>
        <v xml:space="preserve"> 1LINE DOWN. 1 BOX AT GRND LVL A4579081</v>
      </c>
      <c r="J71" s="3" t="s">
        <v>409</v>
      </c>
      <c r="K71" s="3" t="s">
        <v>410</v>
      </c>
      <c r="O71" s="7" t="str">
        <f t="shared" si="13"/>
        <v>SV1070</v>
      </c>
      <c r="P71" s="2">
        <f t="shared" si="14"/>
        <v>336102.6778</v>
      </c>
      <c r="Q71" s="2">
        <f t="shared" si="15"/>
        <v>216056.61350000001</v>
      </c>
      <c r="R71" s="2">
        <f t="shared" si="16"/>
        <v>986.86800000000005</v>
      </c>
      <c r="S71" s="2" t="str">
        <f t="shared" si="17"/>
        <v>TP</v>
      </c>
      <c r="T71" s="2" t="str">
        <f t="shared" si="18"/>
        <v>NOTE</v>
      </c>
      <c r="U71" s="2" t="str">
        <f t="shared" si="19"/>
        <v xml:space="preserve"> 1LINE DOWN. 1 BOX AT GRND LVL A4579081</v>
      </c>
      <c r="V71" s="9" t="str">
        <f t="shared" si="20"/>
        <v>TP( 1LINE DOWN. 1 BOX AT GRND LVL A4579081)</v>
      </c>
    </row>
    <row r="72" spans="1:22" x14ac:dyDescent="0.25">
      <c r="A72" s="8" t="s">
        <v>107</v>
      </c>
      <c r="B72" s="3" t="s">
        <v>107</v>
      </c>
      <c r="C72" s="3">
        <v>336103.74119999999</v>
      </c>
      <c r="D72" s="4">
        <v>216055.9241</v>
      </c>
      <c r="E72" s="3">
        <v>986.91470000000004</v>
      </c>
      <c r="F72" s="3" t="s">
        <v>108</v>
      </c>
      <c r="G72" s="1" t="str">
        <f t="shared" si="21"/>
        <v>NOTE</v>
      </c>
      <c r="H72" s="1" t="str">
        <f t="shared" si="12"/>
        <v>Underground</v>
      </c>
      <c r="I72" s="3" t="s">
        <v>411</v>
      </c>
      <c r="O72" s="7" t="str">
        <f t="shared" si="13"/>
        <v>SV1071</v>
      </c>
      <c r="P72" s="2">
        <f t="shared" si="14"/>
        <v>336103.74119999999</v>
      </c>
      <c r="Q72" s="2">
        <f t="shared" si="15"/>
        <v>216055.9241</v>
      </c>
      <c r="R72" s="2">
        <f t="shared" si="16"/>
        <v>986.91470000000004</v>
      </c>
      <c r="S72" s="2" t="str">
        <f t="shared" si="17"/>
        <v>TL BL*</v>
      </c>
      <c r="T72" s="2" t="str">
        <f t="shared" si="18"/>
        <v>NOTE</v>
      </c>
      <c r="U72" s="2" t="str">
        <f t="shared" si="19"/>
        <v>Underground</v>
      </c>
      <c r="V72" s="9" t="str">
        <f t="shared" si="20"/>
        <v>TL BL*(Underground)</v>
      </c>
    </row>
    <row r="73" spans="1:22" x14ac:dyDescent="0.25">
      <c r="A73" s="8" t="s">
        <v>109</v>
      </c>
      <c r="B73" s="3" t="s">
        <v>109</v>
      </c>
      <c r="C73" s="3">
        <v>336122.08860000002</v>
      </c>
      <c r="D73" s="4">
        <v>216050.71530000001</v>
      </c>
      <c r="E73" s="3">
        <v>986.63379999999995</v>
      </c>
      <c r="F73" s="3" t="s">
        <v>110</v>
      </c>
      <c r="G73" s="1" t="str">
        <f t="shared" si="21"/>
        <v/>
      </c>
      <c r="H73" s="1" t="str">
        <f t="shared" si="12"/>
        <v/>
      </c>
      <c r="O73" s="7" t="str">
        <f t="shared" si="13"/>
        <v>SV1072</v>
      </c>
      <c r="P73" s="2">
        <f t="shared" si="14"/>
        <v>336122.08860000002</v>
      </c>
      <c r="Q73" s="2">
        <f t="shared" si="15"/>
        <v>216050.71530000001</v>
      </c>
      <c r="R73" s="2">
        <f t="shared" si="16"/>
        <v>986.63379999999995</v>
      </c>
      <c r="S73" s="2" t="str">
        <f t="shared" si="17"/>
        <v>DM</v>
      </c>
      <c r="T73" s="2" t="str">
        <f t="shared" si="18"/>
        <v/>
      </c>
      <c r="U73" s="2" t="str">
        <f t="shared" si="19"/>
        <v/>
      </c>
      <c r="V73" s="9" t="str">
        <f t="shared" si="20"/>
        <v>DM</v>
      </c>
    </row>
    <row r="74" spans="1:22" x14ac:dyDescent="0.25">
      <c r="A74" s="8" t="s">
        <v>111</v>
      </c>
      <c r="B74" s="3" t="s">
        <v>111</v>
      </c>
      <c r="C74" s="3">
        <v>336144.89049999998</v>
      </c>
      <c r="D74" s="4">
        <v>216042.21979999999</v>
      </c>
      <c r="E74" s="3">
        <v>986.68619999999999</v>
      </c>
      <c r="F74" s="3" t="s">
        <v>112</v>
      </c>
      <c r="G74" s="1" t="str">
        <f t="shared" si="21"/>
        <v/>
      </c>
      <c r="H74" s="1" t="str">
        <f t="shared" si="12"/>
        <v/>
      </c>
      <c r="O74" s="7" t="str">
        <f t="shared" si="13"/>
        <v>SV1073</v>
      </c>
      <c r="P74" s="2">
        <f t="shared" si="14"/>
        <v>336144.89049999998</v>
      </c>
      <c r="Q74" s="2">
        <f t="shared" si="15"/>
        <v>216042.21979999999</v>
      </c>
      <c r="R74" s="2">
        <f t="shared" si="16"/>
        <v>986.68619999999999</v>
      </c>
      <c r="S74" s="2" t="str">
        <f t="shared" si="17"/>
        <v>WOODSL</v>
      </c>
      <c r="T74" s="2" t="str">
        <f t="shared" si="18"/>
        <v/>
      </c>
      <c r="U74" s="2" t="str">
        <f t="shared" si="19"/>
        <v/>
      </c>
      <c r="V74" s="9" t="str">
        <f t="shared" si="20"/>
        <v>WOODSL</v>
      </c>
    </row>
    <row r="75" spans="1:22" x14ac:dyDescent="0.25">
      <c r="A75" s="8" t="s">
        <v>113</v>
      </c>
      <c r="B75" s="3" t="s">
        <v>113</v>
      </c>
      <c r="C75" s="3">
        <v>336142.9081</v>
      </c>
      <c r="D75" s="4">
        <v>216037.0019</v>
      </c>
      <c r="E75" s="3">
        <v>987.11959999999999</v>
      </c>
      <c r="F75" s="3" t="s">
        <v>114</v>
      </c>
      <c r="G75" s="1" t="str">
        <f t="shared" si="21"/>
        <v/>
      </c>
      <c r="H75" s="1" t="str">
        <f t="shared" si="12"/>
        <v/>
      </c>
      <c r="O75" s="7" t="str">
        <f t="shared" si="13"/>
        <v>SV1074</v>
      </c>
      <c r="P75" s="2">
        <f t="shared" si="14"/>
        <v>336142.9081</v>
      </c>
      <c r="Q75" s="2">
        <f t="shared" si="15"/>
        <v>216037.0019</v>
      </c>
      <c r="R75" s="2">
        <f t="shared" si="16"/>
        <v>987.11959999999999</v>
      </c>
      <c r="S75" s="2" t="str">
        <f t="shared" si="17"/>
        <v>TSL</v>
      </c>
      <c r="T75" s="2" t="str">
        <f t="shared" si="18"/>
        <v/>
      </c>
      <c r="U75" s="2" t="str">
        <f t="shared" si="19"/>
        <v/>
      </c>
      <c r="V75" s="9" t="str">
        <f t="shared" si="20"/>
        <v>TSL</v>
      </c>
    </row>
    <row r="76" spans="1:22" x14ac:dyDescent="0.25">
      <c r="A76" s="8" t="s">
        <v>115</v>
      </c>
      <c r="B76" s="3" t="s">
        <v>115</v>
      </c>
      <c r="C76" s="3">
        <v>336141.08760000003</v>
      </c>
      <c r="D76" s="4">
        <v>216031.97500000001</v>
      </c>
      <c r="E76" s="3">
        <v>988.61260000000004</v>
      </c>
      <c r="F76" s="3" t="s">
        <v>116</v>
      </c>
      <c r="G76" s="1" t="str">
        <f t="shared" si="21"/>
        <v>NOTE</v>
      </c>
      <c r="H76" s="1" t="str">
        <f t="shared" si="12"/>
        <v>Stone</v>
      </c>
      <c r="I76" s="3" t="s">
        <v>407</v>
      </c>
      <c r="O76" s="7" t="str">
        <f t="shared" si="13"/>
        <v>SV1075</v>
      </c>
      <c r="P76" s="2">
        <f t="shared" si="14"/>
        <v>336141.08760000003</v>
      </c>
      <c r="Q76" s="2">
        <f t="shared" si="15"/>
        <v>216031.97500000001</v>
      </c>
      <c r="R76" s="2">
        <f t="shared" si="16"/>
        <v>988.61260000000004</v>
      </c>
      <c r="S76" s="2" t="str">
        <f t="shared" si="17"/>
        <v>EB</v>
      </c>
      <c r="T76" s="2" t="str">
        <f t="shared" si="18"/>
        <v>NOTE</v>
      </c>
      <c r="U76" s="2" t="str">
        <f t="shared" si="19"/>
        <v>Stone</v>
      </c>
      <c r="V76" s="9" t="str">
        <f t="shared" si="20"/>
        <v>EB(Stone)</v>
      </c>
    </row>
    <row r="77" spans="1:22" x14ac:dyDescent="0.25">
      <c r="A77" s="8" t="s">
        <v>117</v>
      </c>
      <c r="B77" s="3" t="s">
        <v>117</v>
      </c>
      <c r="C77" s="3">
        <v>336140.15159999998</v>
      </c>
      <c r="D77" s="4">
        <v>216027.2567</v>
      </c>
      <c r="E77" s="3">
        <v>990.12120000000004</v>
      </c>
      <c r="F77" s="3" t="s">
        <v>118</v>
      </c>
      <c r="G77" s="1" t="str">
        <f t="shared" si="21"/>
        <v/>
      </c>
      <c r="H77" s="1" t="str">
        <f t="shared" si="12"/>
        <v/>
      </c>
      <c r="O77" s="7" t="str">
        <f t="shared" si="13"/>
        <v>SV1076</v>
      </c>
      <c r="P77" s="2">
        <f t="shared" si="14"/>
        <v>336140.15159999998</v>
      </c>
      <c r="Q77" s="2">
        <f t="shared" si="15"/>
        <v>216027.2567</v>
      </c>
      <c r="R77" s="2">
        <f t="shared" si="16"/>
        <v>990.12120000000004</v>
      </c>
      <c r="S77" s="2" t="str">
        <f t="shared" si="17"/>
        <v>GRLT</v>
      </c>
      <c r="T77" s="2" t="str">
        <f t="shared" si="18"/>
        <v/>
      </c>
      <c r="U77" s="2" t="str">
        <f t="shared" si="19"/>
        <v/>
      </c>
      <c r="V77" s="9" t="str">
        <f t="shared" si="20"/>
        <v>GRLT</v>
      </c>
    </row>
    <row r="78" spans="1:22" x14ac:dyDescent="0.25">
      <c r="A78" s="8" t="s">
        <v>119</v>
      </c>
      <c r="B78" s="3" t="s">
        <v>119</v>
      </c>
      <c r="C78" s="3">
        <v>336139.79690000002</v>
      </c>
      <c r="D78" s="4">
        <v>216026.4424</v>
      </c>
      <c r="E78" s="3">
        <v>990.31700000000001</v>
      </c>
      <c r="F78" s="3" t="s">
        <v>120</v>
      </c>
      <c r="G78" s="1" t="str">
        <f t="shared" si="21"/>
        <v/>
      </c>
      <c r="H78" s="1" t="str">
        <f t="shared" si="12"/>
        <v/>
      </c>
      <c r="O78" s="7" t="str">
        <f t="shared" si="13"/>
        <v>SV1077</v>
      </c>
      <c r="P78" s="2">
        <f t="shared" si="14"/>
        <v>336139.79690000002</v>
      </c>
      <c r="Q78" s="2">
        <f t="shared" si="15"/>
        <v>216026.4424</v>
      </c>
      <c r="R78" s="2">
        <f t="shared" si="16"/>
        <v>990.31700000000001</v>
      </c>
      <c r="S78" s="2" t="str">
        <f t="shared" si="17"/>
        <v>TB</v>
      </c>
      <c r="T78" s="2" t="str">
        <f t="shared" si="18"/>
        <v/>
      </c>
      <c r="U78" s="2" t="str">
        <f t="shared" si="19"/>
        <v/>
      </c>
      <c r="V78" s="9" t="str">
        <f t="shared" si="20"/>
        <v>TB</v>
      </c>
    </row>
    <row r="79" spans="1:22" x14ac:dyDescent="0.25">
      <c r="A79" s="8" t="s">
        <v>121</v>
      </c>
      <c r="B79" s="3" t="s">
        <v>121</v>
      </c>
      <c r="C79" s="3">
        <v>336153.03110000002</v>
      </c>
      <c r="D79" s="4">
        <v>216024.50690000001</v>
      </c>
      <c r="E79" s="3">
        <v>989.4991</v>
      </c>
      <c r="F79" s="3" t="s">
        <v>122</v>
      </c>
      <c r="G79" s="1" t="str">
        <f t="shared" si="21"/>
        <v>NOTE</v>
      </c>
      <c r="H79" s="1" t="str">
        <f t="shared" si="12"/>
        <v>REFLECTIVE ARROW</v>
      </c>
      <c r="I79" s="3" t="s">
        <v>412</v>
      </c>
      <c r="O79" s="7" t="str">
        <f t="shared" si="13"/>
        <v>SV1078</v>
      </c>
      <c r="P79" s="2">
        <f t="shared" si="14"/>
        <v>336153.03110000002</v>
      </c>
      <c r="Q79" s="2">
        <f t="shared" si="15"/>
        <v>216024.50690000001</v>
      </c>
      <c r="R79" s="2">
        <f t="shared" si="16"/>
        <v>989.4991</v>
      </c>
      <c r="S79" s="2" t="str">
        <f t="shared" si="17"/>
        <v>SIGNPB</v>
      </c>
      <c r="T79" s="2" t="str">
        <f t="shared" si="18"/>
        <v>NOTE</v>
      </c>
      <c r="U79" s="2" t="str">
        <f t="shared" si="19"/>
        <v>REFLECTIVE ARROW</v>
      </c>
      <c r="V79" s="9" t="str">
        <f t="shared" si="20"/>
        <v>SIGNPB(REFLECTIVE ARROW)</v>
      </c>
    </row>
    <row r="80" spans="1:22" x14ac:dyDescent="0.25">
      <c r="A80" s="8" t="s">
        <v>123</v>
      </c>
      <c r="B80" s="3" t="s">
        <v>123</v>
      </c>
      <c r="C80" s="3">
        <v>336163.23469999997</v>
      </c>
      <c r="D80" s="4">
        <v>216037.68719999999</v>
      </c>
      <c r="E80" s="3">
        <v>986.48199999999997</v>
      </c>
      <c r="F80" s="3" t="s">
        <v>124</v>
      </c>
      <c r="G80" s="1" t="str">
        <f t="shared" si="21"/>
        <v>NOTE</v>
      </c>
      <c r="H80" s="1" t="str">
        <f t="shared" si="12"/>
        <v>Underground</v>
      </c>
      <c r="I80" s="3" t="s">
        <v>411</v>
      </c>
      <c r="O80" s="7" t="str">
        <f t="shared" si="13"/>
        <v>SV1079</v>
      </c>
      <c r="P80" s="2">
        <f t="shared" si="14"/>
        <v>336163.23469999997</v>
      </c>
      <c r="Q80" s="2">
        <f t="shared" si="15"/>
        <v>216037.68719999999</v>
      </c>
      <c r="R80" s="2">
        <f t="shared" si="16"/>
        <v>986.48199999999997</v>
      </c>
      <c r="S80" s="2" t="str">
        <f t="shared" si="17"/>
        <v>TL</v>
      </c>
      <c r="T80" s="2" t="str">
        <f t="shared" si="18"/>
        <v>NOTE</v>
      </c>
      <c r="U80" s="2" t="str">
        <f t="shared" si="19"/>
        <v>Underground</v>
      </c>
      <c r="V80" s="9" t="str">
        <f t="shared" si="20"/>
        <v>TL(Underground)</v>
      </c>
    </row>
    <row r="81" spans="1:22" x14ac:dyDescent="0.25">
      <c r="A81" s="8" t="s">
        <v>125</v>
      </c>
      <c r="B81" s="3" t="s">
        <v>125</v>
      </c>
      <c r="C81" s="3">
        <v>336194.8</v>
      </c>
      <c r="D81" s="4">
        <v>216019.03659999999</v>
      </c>
      <c r="E81" s="3">
        <v>986.80740000000003</v>
      </c>
      <c r="F81" s="3" t="s">
        <v>112</v>
      </c>
      <c r="G81" s="1" t="str">
        <f t="shared" si="21"/>
        <v/>
      </c>
      <c r="H81" s="1" t="str">
        <f t="shared" si="12"/>
        <v/>
      </c>
      <c r="O81" s="7" t="str">
        <f t="shared" si="13"/>
        <v>SV1080</v>
      </c>
      <c r="P81" s="2">
        <f t="shared" si="14"/>
        <v>336194.8</v>
      </c>
      <c r="Q81" s="2">
        <f t="shared" si="15"/>
        <v>216019.03659999999</v>
      </c>
      <c r="R81" s="2">
        <f t="shared" si="16"/>
        <v>986.80740000000003</v>
      </c>
      <c r="S81" s="2" t="str">
        <f t="shared" si="17"/>
        <v>WOODSL</v>
      </c>
      <c r="T81" s="2" t="str">
        <f t="shared" si="18"/>
        <v/>
      </c>
      <c r="U81" s="2" t="str">
        <f t="shared" si="19"/>
        <v/>
      </c>
      <c r="V81" s="9" t="str">
        <f t="shared" si="20"/>
        <v>WOODSL</v>
      </c>
    </row>
    <row r="82" spans="1:22" x14ac:dyDescent="0.25">
      <c r="A82" s="8" t="s">
        <v>126</v>
      </c>
      <c r="B82" s="3" t="s">
        <v>126</v>
      </c>
      <c r="C82" s="3">
        <v>336192.47019999998</v>
      </c>
      <c r="D82" s="4">
        <v>216015.73069999999</v>
      </c>
      <c r="E82" s="3">
        <v>987.2808</v>
      </c>
      <c r="F82" s="3" t="s">
        <v>114</v>
      </c>
      <c r="G82" s="1" t="str">
        <f t="shared" si="21"/>
        <v/>
      </c>
      <c r="H82" s="1" t="str">
        <f t="shared" si="12"/>
        <v/>
      </c>
      <c r="O82" s="7" t="str">
        <f t="shared" si="13"/>
        <v>SV1081</v>
      </c>
      <c r="P82" s="2">
        <f t="shared" si="14"/>
        <v>336192.47019999998</v>
      </c>
      <c r="Q82" s="2">
        <f t="shared" si="15"/>
        <v>216015.73069999999</v>
      </c>
      <c r="R82" s="2">
        <f t="shared" si="16"/>
        <v>987.2808</v>
      </c>
      <c r="S82" s="2" t="str">
        <f t="shared" si="17"/>
        <v>TSL</v>
      </c>
      <c r="T82" s="2" t="str">
        <f t="shared" si="18"/>
        <v/>
      </c>
      <c r="U82" s="2" t="str">
        <f t="shared" si="19"/>
        <v/>
      </c>
      <c r="V82" s="9" t="str">
        <f t="shared" si="20"/>
        <v>TSL</v>
      </c>
    </row>
    <row r="83" spans="1:22" x14ac:dyDescent="0.25">
      <c r="A83" s="8" t="s">
        <v>127</v>
      </c>
      <c r="B83" s="3" t="s">
        <v>127</v>
      </c>
      <c r="C83" s="3">
        <v>336189.96409999998</v>
      </c>
      <c r="D83" s="4">
        <v>216011.75570000001</v>
      </c>
      <c r="E83" s="3">
        <v>988.58140000000003</v>
      </c>
      <c r="F83" s="3" t="s">
        <v>116</v>
      </c>
      <c r="G83" s="1" t="str">
        <f t="shared" si="21"/>
        <v>NOTE</v>
      </c>
      <c r="H83" s="1" t="str">
        <f t="shared" si="12"/>
        <v>Stone</v>
      </c>
      <c r="I83" s="3" t="s">
        <v>407</v>
      </c>
      <c r="O83" s="7" t="str">
        <f t="shared" si="13"/>
        <v>SV1082</v>
      </c>
      <c r="P83" s="2">
        <f t="shared" si="14"/>
        <v>336189.96409999998</v>
      </c>
      <c r="Q83" s="2">
        <f t="shared" si="15"/>
        <v>216011.75570000001</v>
      </c>
      <c r="R83" s="2">
        <f t="shared" si="16"/>
        <v>988.58140000000003</v>
      </c>
      <c r="S83" s="2" t="str">
        <f t="shared" si="17"/>
        <v>EB</v>
      </c>
      <c r="T83" s="2" t="str">
        <f t="shared" si="18"/>
        <v>NOTE</v>
      </c>
      <c r="U83" s="2" t="str">
        <f t="shared" si="19"/>
        <v>Stone</v>
      </c>
      <c r="V83" s="9" t="str">
        <f t="shared" si="20"/>
        <v>EB(Stone)</v>
      </c>
    </row>
    <row r="84" spans="1:22" x14ac:dyDescent="0.25">
      <c r="A84" s="8" t="s">
        <v>128</v>
      </c>
      <c r="B84" s="3" t="s">
        <v>128</v>
      </c>
      <c r="C84" s="3">
        <v>336186.68160000001</v>
      </c>
      <c r="D84" s="4">
        <v>216008.33319999999</v>
      </c>
      <c r="E84" s="3">
        <v>990.02409999999998</v>
      </c>
      <c r="F84" s="3" t="s">
        <v>118</v>
      </c>
      <c r="G84" s="1" t="str">
        <f t="shared" si="21"/>
        <v/>
      </c>
      <c r="H84" s="1" t="str">
        <f t="shared" si="12"/>
        <v/>
      </c>
      <c r="O84" s="7" t="str">
        <f t="shared" si="13"/>
        <v>SV1083</v>
      </c>
      <c r="P84" s="2">
        <f t="shared" si="14"/>
        <v>336186.68160000001</v>
      </c>
      <c r="Q84" s="2">
        <f t="shared" si="15"/>
        <v>216008.33319999999</v>
      </c>
      <c r="R84" s="2">
        <f t="shared" si="16"/>
        <v>990.02409999999998</v>
      </c>
      <c r="S84" s="2" t="str">
        <f t="shared" si="17"/>
        <v>GRLT</v>
      </c>
      <c r="T84" s="2" t="str">
        <f t="shared" si="18"/>
        <v/>
      </c>
      <c r="U84" s="2" t="str">
        <f t="shared" si="19"/>
        <v/>
      </c>
      <c r="V84" s="9" t="str">
        <f t="shared" si="20"/>
        <v>GRLT</v>
      </c>
    </row>
    <row r="85" spans="1:22" x14ac:dyDescent="0.25">
      <c r="A85" s="8" t="s">
        <v>129</v>
      </c>
      <c r="B85" s="3" t="s">
        <v>129</v>
      </c>
      <c r="C85" s="3">
        <v>336186.45400000003</v>
      </c>
      <c r="D85" s="4">
        <v>216007.3499</v>
      </c>
      <c r="E85" s="3">
        <v>990.31870000000004</v>
      </c>
      <c r="F85" s="3" t="s">
        <v>120</v>
      </c>
      <c r="G85" s="1" t="str">
        <f t="shared" si="21"/>
        <v/>
      </c>
      <c r="H85" s="1" t="str">
        <f t="shared" si="12"/>
        <v/>
      </c>
      <c r="O85" s="7" t="str">
        <f t="shared" si="13"/>
        <v>SV1084</v>
      </c>
      <c r="P85" s="2">
        <f t="shared" si="14"/>
        <v>336186.45400000003</v>
      </c>
      <c r="Q85" s="2">
        <f t="shared" si="15"/>
        <v>216007.3499</v>
      </c>
      <c r="R85" s="2">
        <f t="shared" si="16"/>
        <v>990.31870000000004</v>
      </c>
      <c r="S85" s="2" t="str">
        <f t="shared" si="17"/>
        <v>TB</v>
      </c>
      <c r="T85" s="2" t="str">
        <f t="shared" si="18"/>
        <v/>
      </c>
      <c r="U85" s="2" t="str">
        <f t="shared" si="19"/>
        <v/>
      </c>
      <c r="V85" s="9" t="str">
        <f t="shared" si="20"/>
        <v>TB</v>
      </c>
    </row>
    <row r="86" spans="1:22" x14ac:dyDescent="0.25">
      <c r="A86" s="8" t="s">
        <v>130</v>
      </c>
      <c r="B86" s="3" t="s">
        <v>130</v>
      </c>
      <c r="C86" s="3">
        <v>336209.22240000003</v>
      </c>
      <c r="D86" s="4">
        <v>215999.62830000001</v>
      </c>
      <c r="E86" s="3">
        <v>989.34969999999998</v>
      </c>
      <c r="F86" s="3" t="s">
        <v>122</v>
      </c>
      <c r="G86" s="1" t="str">
        <f t="shared" si="21"/>
        <v>NOTE</v>
      </c>
      <c r="H86" s="1" t="str">
        <f t="shared" si="12"/>
        <v>REFLECTIVE ARROW</v>
      </c>
      <c r="I86" s="3" t="s">
        <v>412</v>
      </c>
      <c r="O86" s="7" t="str">
        <f t="shared" si="13"/>
        <v>SV1085</v>
      </c>
      <c r="P86" s="2">
        <f t="shared" si="14"/>
        <v>336209.22240000003</v>
      </c>
      <c r="Q86" s="2">
        <f t="shared" si="15"/>
        <v>215999.62830000001</v>
      </c>
      <c r="R86" s="2">
        <f t="shared" si="16"/>
        <v>989.34969999999998</v>
      </c>
      <c r="S86" s="2" t="str">
        <f t="shared" si="17"/>
        <v>SIGNPB</v>
      </c>
      <c r="T86" s="2" t="str">
        <f t="shared" si="18"/>
        <v>NOTE</v>
      </c>
      <c r="U86" s="2" t="str">
        <f t="shared" si="19"/>
        <v>REFLECTIVE ARROW</v>
      </c>
      <c r="V86" s="9" t="str">
        <f t="shared" si="20"/>
        <v>SIGNPB(REFLECTIVE ARROW)</v>
      </c>
    </row>
    <row r="87" spans="1:22" x14ac:dyDescent="0.25">
      <c r="A87" s="8" t="s">
        <v>131</v>
      </c>
      <c r="B87" s="3" t="s">
        <v>131</v>
      </c>
      <c r="C87" s="3">
        <v>336208.79869999998</v>
      </c>
      <c r="D87" s="4">
        <v>215998.12119999999</v>
      </c>
      <c r="E87" s="3">
        <v>989.83950000000004</v>
      </c>
      <c r="F87" s="3" t="s">
        <v>118</v>
      </c>
      <c r="G87" s="1" t="str">
        <f t="shared" si="21"/>
        <v/>
      </c>
      <c r="H87" s="1" t="str">
        <f t="shared" si="12"/>
        <v/>
      </c>
      <c r="O87" s="7" t="str">
        <f t="shared" si="13"/>
        <v>SV1086</v>
      </c>
      <c r="P87" s="2">
        <f t="shared" si="14"/>
        <v>336208.79869999998</v>
      </c>
      <c r="Q87" s="2">
        <f t="shared" si="15"/>
        <v>215998.12119999999</v>
      </c>
      <c r="R87" s="2">
        <f t="shared" si="16"/>
        <v>989.83950000000004</v>
      </c>
      <c r="S87" s="2" t="str">
        <f t="shared" si="17"/>
        <v>GRLT</v>
      </c>
      <c r="T87" s="2" t="str">
        <f t="shared" si="18"/>
        <v/>
      </c>
      <c r="U87" s="2" t="str">
        <f t="shared" si="19"/>
        <v/>
      </c>
      <c r="V87" s="9" t="str">
        <f t="shared" si="20"/>
        <v>GRLT</v>
      </c>
    </row>
    <row r="88" spans="1:22" x14ac:dyDescent="0.25">
      <c r="A88" s="8" t="s">
        <v>132</v>
      </c>
      <c r="B88" s="3" t="s">
        <v>132</v>
      </c>
      <c r="C88" s="3">
        <v>336225.55160000001</v>
      </c>
      <c r="D88" s="4">
        <v>215991.45</v>
      </c>
      <c r="E88" s="3">
        <v>989.21950000000004</v>
      </c>
      <c r="F88" s="3" t="s">
        <v>118</v>
      </c>
      <c r="G88" s="1" t="str">
        <f t="shared" si="21"/>
        <v/>
      </c>
      <c r="H88" s="1" t="str">
        <f t="shared" si="12"/>
        <v/>
      </c>
      <c r="O88" s="7" t="str">
        <f t="shared" si="13"/>
        <v>SV1087</v>
      </c>
      <c r="P88" s="2">
        <f t="shared" si="14"/>
        <v>336225.55160000001</v>
      </c>
      <c r="Q88" s="2">
        <f t="shared" si="15"/>
        <v>215991.45</v>
      </c>
      <c r="R88" s="2">
        <f t="shared" si="16"/>
        <v>989.21950000000004</v>
      </c>
      <c r="S88" s="2" t="str">
        <f t="shared" si="17"/>
        <v>GRLT</v>
      </c>
      <c r="T88" s="2" t="str">
        <f t="shared" si="18"/>
        <v/>
      </c>
      <c r="U88" s="2" t="str">
        <f t="shared" si="19"/>
        <v/>
      </c>
      <c r="V88" s="9" t="str">
        <f t="shared" si="20"/>
        <v>GRLT</v>
      </c>
    </row>
    <row r="89" spans="1:22" x14ac:dyDescent="0.25">
      <c r="A89" s="8" t="s">
        <v>133</v>
      </c>
      <c r="B89" s="3" t="s">
        <v>133</v>
      </c>
      <c r="C89" s="3">
        <v>336223.38750000001</v>
      </c>
      <c r="D89" s="4">
        <v>215991.8345</v>
      </c>
      <c r="E89" s="3">
        <v>989.34180000000003</v>
      </c>
      <c r="F89" s="3" t="s">
        <v>134</v>
      </c>
      <c r="G89" s="1" t="str">
        <f t="shared" si="21"/>
        <v/>
      </c>
      <c r="H89" s="1" t="str">
        <f t="shared" si="12"/>
        <v/>
      </c>
      <c r="O89" s="7" t="str">
        <f t="shared" si="13"/>
        <v>SV1088</v>
      </c>
      <c r="P89" s="2">
        <f t="shared" si="14"/>
        <v>336223.38750000001</v>
      </c>
      <c r="Q89" s="2">
        <f t="shared" si="15"/>
        <v>215991.8345</v>
      </c>
      <c r="R89" s="2">
        <f t="shared" si="16"/>
        <v>989.34180000000003</v>
      </c>
      <c r="S89" s="2" t="str">
        <f t="shared" si="17"/>
        <v>PAD BL*</v>
      </c>
      <c r="T89" s="2" t="str">
        <f t="shared" si="18"/>
        <v/>
      </c>
      <c r="U89" s="2" t="str">
        <f t="shared" si="19"/>
        <v/>
      </c>
      <c r="V89" s="9" t="str">
        <f t="shared" si="20"/>
        <v>PAD BL*</v>
      </c>
    </row>
    <row r="90" spans="1:22" x14ac:dyDescent="0.25">
      <c r="A90" s="8" t="s">
        <v>135</v>
      </c>
      <c r="B90" s="3" t="s">
        <v>135</v>
      </c>
      <c r="C90" s="3">
        <v>336224.30160000001</v>
      </c>
      <c r="D90" s="4">
        <v>215993.7297</v>
      </c>
      <c r="E90" s="3">
        <v>989.10929999999996</v>
      </c>
      <c r="F90" s="3" t="s">
        <v>136</v>
      </c>
      <c r="G90" s="1" t="str">
        <f t="shared" si="21"/>
        <v/>
      </c>
      <c r="H90" s="1" t="str">
        <f t="shared" si="12"/>
        <v/>
      </c>
      <c r="O90" s="7" t="str">
        <f t="shared" si="13"/>
        <v>SV1089</v>
      </c>
      <c r="P90" s="2">
        <f t="shared" si="14"/>
        <v>336224.30160000001</v>
      </c>
      <c r="Q90" s="2">
        <f t="shared" si="15"/>
        <v>215993.7297</v>
      </c>
      <c r="R90" s="2">
        <f t="shared" si="16"/>
        <v>989.10929999999996</v>
      </c>
      <c r="S90" s="2" t="str">
        <f t="shared" si="17"/>
        <v>PAD</v>
      </c>
      <c r="T90" s="2" t="str">
        <f t="shared" si="18"/>
        <v/>
      </c>
      <c r="U90" s="2" t="str">
        <f t="shared" si="19"/>
        <v/>
      </c>
      <c r="V90" s="9" t="str">
        <f t="shared" si="20"/>
        <v>PAD</v>
      </c>
    </row>
    <row r="91" spans="1:22" x14ac:dyDescent="0.25">
      <c r="A91" s="8" t="s">
        <v>137</v>
      </c>
      <c r="B91" s="3" t="s">
        <v>137</v>
      </c>
      <c r="C91" s="3">
        <v>336226.83</v>
      </c>
      <c r="D91" s="4">
        <v>215992.6758</v>
      </c>
      <c r="E91" s="3">
        <v>989.00450000000001</v>
      </c>
      <c r="F91" s="3" t="s">
        <v>136</v>
      </c>
      <c r="G91" s="1" t="str">
        <f t="shared" si="21"/>
        <v/>
      </c>
      <c r="H91" s="1" t="str">
        <f t="shared" si="12"/>
        <v/>
      </c>
      <c r="O91" s="7" t="str">
        <f t="shared" si="13"/>
        <v>SV1090</v>
      </c>
      <c r="P91" s="2">
        <f t="shared" si="14"/>
        <v>336226.83</v>
      </c>
      <c r="Q91" s="2">
        <f t="shared" si="15"/>
        <v>215992.6758</v>
      </c>
      <c r="R91" s="2">
        <f t="shared" si="16"/>
        <v>989.00450000000001</v>
      </c>
      <c r="S91" s="2" t="str">
        <f t="shared" si="17"/>
        <v>PAD</v>
      </c>
      <c r="T91" s="2" t="str">
        <f t="shared" si="18"/>
        <v/>
      </c>
      <c r="U91" s="2" t="str">
        <f t="shared" si="19"/>
        <v/>
      </c>
      <c r="V91" s="9" t="str">
        <f t="shared" si="20"/>
        <v>PAD</v>
      </c>
    </row>
    <row r="92" spans="1:22" x14ac:dyDescent="0.25">
      <c r="A92" s="8" t="s">
        <v>138</v>
      </c>
      <c r="B92" s="3" t="s">
        <v>138</v>
      </c>
      <c r="C92" s="3">
        <v>336225.86170000001</v>
      </c>
      <c r="D92" s="4">
        <v>215990.57610000001</v>
      </c>
      <c r="E92" s="3">
        <v>989.31119999999999</v>
      </c>
      <c r="F92" s="3" t="s">
        <v>139</v>
      </c>
      <c r="G92" s="1" t="str">
        <f t="shared" si="21"/>
        <v/>
      </c>
      <c r="H92" s="1" t="str">
        <f t="shared" si="12"/>
        <v/>
      </c>
      <c r="O92" s="7" t="str">
        <f t="shared" si="13"/>
        <v>SV1091</v>
      </c>
      <c r="P92" s="2">
        <f t="shared" si="14"/>
        <v>336225.86170000001</v>
      </c>
      <c r="Q92" s="2">
        <f t="shared" si="15"/>
        <v>215990.57610000001</v>
      </c>
      <c r="R92" s="2">
        <f t="shared" si="16"/>
        <v>989.31119999999999</v>
      </c>
      <c r="S92" s="2" t="str">
        <f t="shared" si="17"/>
        <v>PAD CL*</v>
      </c>
      <c r="T92" s="2" t="str">
        <f t="shared" si="18"/>
        <v/>
      </c>
      <c r="U92" s="2" t="str">
        <f t="shared" si="19"/>
        <v/>
      </c>
      <c r="V92" s="9" t="str">
        <f t="shared" si="20"/>
        <v>PAD CL*</v>
      </c>
    </row>
    <row r="93" spans="1:22" x14ac:dyDescent="0.25">
      <c r="A93" s="8" t="s">
        <v>140</v>
      </c>
      <c r="B93" s="3" t="s">
        <v>140</v>
      </c>
      <c r="C93" s="3">
        <v>336232.24339999998</v>
      </c>
      <c r="D93" s="4">
        <v>215982.4382</v>
      </c>
      <c r="E93" s="3">
        <v>990.26300000000003</v>
      </c>
      <c r="F93" s="3" t="s">
        <v>120</v>
      </c>
      <c r="G93" s="1" t="str">
        <f t="shared" si="21"/>
        <v/>
      </c>
      <c r="H93" s="1" t="str">
        <f t="shared" si="12"/>
        <v/>
      </c>
      <c r="O93" s="7" t="str">
        <f t="shared" si="13"/>
        <v>SV1092</v>
      </c>
      <c r="P93" s="2">
        <f t="shared" si="14"/>
        <v>336232.24339999998</v>
      </c>
      <c r="Q93" s="2">
        <f t="shared" si="15"/>
        <v>215982.4382</v>
      </c>
      <c r="R93" s="2">
        <f t="shared" si="16"/>
        <v>990.26300000000003</v>
      </c>
      <c r="S93" s="2" t="str">
        <f t="shared" si="17"/>
        <v>TB</v>
      </c>
      <c r="T93" s="2" t="str">
        <f t="shared" si="18"/>
        <v/>
      </c>
      <c r="U93" s="2" t="str">
        <f t="shared" si="19"/>
        <v/>
      </c>
      <c r="V93" s="9" t="str">
        <f t="shared" si="20"/>
        <v>TB</v>
      </c>
    </row>
    <row r="94" spans="1:22" x14ac:dyDescent="0.25">
      <c r="A94" s="8" t="s">
        <v>141</v>
      </c>
      <c r="B94" s="3" t="s">
        <v>141</v>
      </c>
      <c r="C94" s="3">
        <v>336237.3383</v>
      </c>
      <c r="D94" s="4">
        <v>215991.32610000001</v>
      </c>
      <c r="E94" s="3">
        <v>987.50409999999999</v>
      </c>
      <c r="F94" s="3" t="s">
        <v>114</v>
      </c>
      <c r="G94" s="1" t="str">
        <f t="shared" si="21"/>
        <v/>
      </c>
      <c r="H94" s="1" t="str">
        <f t="shared" si="12"/>
        <v/>
      </c>
      <c r="O94" s="7" t="str">
        <f t="shared" si="13"/>
        <v>SV1095</v>
      </c>
      <c r="P94" s="2">
        <f t="shared" si="14"/>
        <v>336237.3383</v>
      </c>
      <c r="Q94" s="2">
        <f t="shared" si="15"/>
        <v>215991.32610000001</v>
      </c>
      <c r="R94" s="2">
        <f t="shared" si="16"/>
        <v>987.50409999999999</v>
      </c>
      <c r="S94" s="2" t="str">
        <f t="shared" si="17"/>
        <v>TSL</v>
      </c>
      <c r="T94" s="2" t="str">
        <f t="shared" si="18"/>
        <v/>
      </c>
      <c r="U94" s="2" t="str">
        <f t="shared" si="19"/>
        <v/>
      </c>
      <c r="V94" s="9" t="str">
        <f t="shared" si="20"/>
        <v>TSL</v>
      </c>
    </row>
    <row r="95" spans="1:22" x14ac:dyDescent="0.25">
      <c r="A95" s="8" t="s">
        <v>142</v>
      </c>
      <c r="B95" s="3" t="s">
        <v>142</v>
      </c>
      <c r="C95" s="3">
        <v>336224.3493</v>
      </c>
      <c r="D95" s="4">
        <v>215994.98449999999</v>
      </c>
      <c r="E95" s="3">
        <v>988.54920000000004</v>
      </c>
      <c r="F95" s="3" t="s">
        <v>116</v>
      </c>
      <c r="G95" s="1" t="str">
        <f t="shared" si="21"/>
        <v>NOTE</v>
      </c>
      <c r="H95" s="1" t="str">
        <f t="shared" si="12"/>
        <v>Stone</v>
      </c>
      <c r="I95" s="3" t="s">
        <v>407</v>
      </c>
      <c r="O95" s="7" t="str">
        <f t="shared" si="13"/>
        <v>SV1098</v>
      </c>
      <c r="P95" s="2">
        <f t="shared" si="14"/>
        <v>336224.3493</v>
      </c>
      <c r="Q95" s="2">
        <f t="shared" si="15"/>
        <v>215994.98449999999</v>
      </c>
      <c r="R95" s="2">
        <f t="shared" si="16"/>
        <v>988.54920000000004</v>
      </c>
      <c r="S95" s="2" t="str">
        <f t="shared" si="17"/>
        <v>EB</v>
      </c>
      <c r="T95" s="2" t="str">
        <f t="shared" si="18"/>
        <v>NOTE</v>
      </c>
      <c r="U95" s="2" t="str">
        <f t="shared" si="19"/>
        <v>Stone</v>
      </c>
      <c r="V95" s="9" t="str">
        <f t="shared" si="20"/>
        <v>EB(Stone)</v>
      </c>
    </row>
    <row r="96" spans="1:22" x14ac:dyDescent="0.25">
      <c r="A96" s="8" t="s">
        <v>143</v>
      </c>
      <c r="B96" s="3" t="s">
        <v>143</v>
      </c>
      <c r="C96" s="3">
        <v>336228.23249999998</v>
      </c>
      <c r="D96" s="4">
        <v>215993.46950000001</v>
      </c>
      <c r="E96" s="3">
        <v>988.41639999999995</v>
      </c>
      <c r="F96" s="3" t="s">
        <v>116</v>
      </c>
      <c r="G96" s="1" t="str">
        <f t="shared" si="21"/>
        <v>NOTE</v>
      </c>
      <c r="H96" s="1" t="str">
        <f t="shared" si="12"/>
        <v>Stone</v>
      </c>
      <c r="I96" s="3" t="s">
        <v>407</v>
      </c>
      <c r="O96" s="7" t="str">
        <f t="shared" si="13"/>
        <v>SV1099</v>
      </c>
      <c r="P96" s="2">
        <f t="shared" si="14"/>
        <v>336228.23249999998</v>
      </c>
      <c r="Q96" s="2">
        <f t="shared" si="15"/>
        <v>215993.46950000001</v>
      </c>
      <c r="R96" s="2">
        <f t="shared" si="16"/>
        <v>988.41639999999995</v>
      </c>
      <c r="S96" s="2" t="str">
        <f t="shared" si="17"/>
        <v>EB</v>
      </c>
      <c r="T96" s="2" t="str">
        <f t="shared" si="18"/>
        <v>NOTE</v>
      </c>
      <c r="U96" s="2" t="str">
        <f t="shared" si="19"/>
        <v>Stone</v>
      </c>
      <c r="V96" s="9" t="str">
        <f t="shared" si="20"/>
        <v>EB(Stone)</v>
      </c>
    </row>
    <row r="97" spans="1:22" x14ac:dyDescent="0.25">
      <c r="A97" s="8" t="s">
        <v>144</v>
      </c>
      <c r="B97" s="3" t="s">
        <v>144</v>
      </c>
      <c r="C97" s="3">
        <v>336235.91629999998</v>
      </c>
      <c r="D97" s="4">
        <v>215982.95360000001</v>
      </c>
      <c r="E97" s="3">
        <v>989.81769999999995</v>
      </c>
      <c r="F97" s="3" t="s">
        <v>116</v>
      </c>
      <c r="G97" s="1" t="str">
        <f t="shared" si="21"/>
        <v>NOTE</v>
      </c>
      <c r="H97" s="1" t="str">
        <f t="shared" si="12"/>
        <v>Stone</v>
      </c>
      <c r="I97" s="3" t="s">
        <v>407</v>
      </c>
      <c r="O97" s="7" t="str">
        <f t="shared" si="13"/>
        <v>SV1100</v>
      </c>
      <c r="P97" s="2">
        <f t="shared" si="14"/>
        <v>336235.91629999998</v>
      </c>
      <c r="Q97" s="2">
        <f t="shared" si="15"/>
        <v>215982.95360000001</v>
      </c>
      <c r="R97" s="2">
        <f t="shared" si="16"/>
        <v>989.81769999999995</v>
      </c>
      <c r="S97" s="2" t="str">
        <f t="shared" si="17"/>
        <v>EB</v>
      </c>
      <c r="T97" s="2" t="str">
        <f t="shared" si="18"/>
        <v>NOTE</v>
      </c>
      <c r="U97" s="2" t="str">
        <f t="shared" si="19"/>
        <v>Stone</v>
      </c>
      <c r="V97" s="9" t="str">
        <f t="shared" si="20"/>
        <v>EB(Stone)</v>
      </c>
    </row>
    <row r="98" spans="1:22" x14ac:dyDescent="0.25">
      <c r="A98" s="8" t="s">
        <v>145</v>
      </c>
      <c r="B98" s="3" t="s">
        <v>145</v>
      </c>
      <c r="C98" s="3">
        <v>336241.70740000001</v>
      </c>
      <c r="D98" s="4">
        <v>215997.6618</v>
      </c>
      <c r="E98" s="3">
        <v>987.1345</v>
      </c>
      <c r="F98" s="3" t="s">
        <v>112</v>
      </c>
      <c r="G98" s="1" t="str">
        <f t="shared" si="21"/>
        <v/>
      </c>
      <c r="H98" s="1" t="str">
        <f t="shared" si="12"/>
        <v/>
      </c>
      <c r="O98" s="7" t="str">
        <f t="shared" si="13"/>
        <v>SV1101</v>
      </c>
      <c r="P98" s="2">
        <f t="shared" si="14"/>
        <v>336241.70740000001</v>
      </c>
      <c r="Q98" s="2">
        <f t="shared" si="15"/>
        <v>215997.6618</v>
      </c>
      <c r="R98" s="2">
        <f t="shared" si="16"/>
        <v>987.1345</v>
      </c>
      <c r="S98" s="2" t="str">
        <f t="shared" si="17"/>
        <v>WOODSL</v>
      </c>
      <c r="T98" s="2" t="str">
        <f t="shared" si="18"/>
        <v/>
      </c>
      <c r="U98" s="2" t="str">
        <f t="shared" si="19"/>
        <v/>
      </c>
      <c r="V98" s="9" t="str">
        <f t="shared" si="20"/>
        <v>WOODSL</v>
      </c>
    </row>
    <row r="99" spans="1:22" x14ac:dyDescent="0.25">
      <c r="A99" s="8" t="s">
        <v>146</v>
      </c>
      <c r="B99" s="3" t="s">
        <v>146</v>
      </c>
      <c r="C99" s="3">
        <v>336242.11930000002</v>
      </c>
      <c r="D99" s="4">
        <v>216006.45619999999</v>
      </c>
      <c r="E99" s="3">
        <v>986.76490000000001</v>
      </c>
      <c r="F99" s="3" t="s">
        <v>124</v>
      </c>
      <c r="G99" s="1" t="str">
        <f t="shared" si="21"/>
        <v>NOTE</v>
      </c>
      <c r="H99" s="1" t="str">
        <f t="shared" si="12"/>
        <v>Underground</v>
      </c>
      <c r="I99" s="3" t="s">
        <v>411</v>
      </c>
      <c r="O99" s="7" t="str">
        <f t="shared" si="13"/>
        <v>SV1102</v>
      </c>
      <c r="P99" s="2">
        <f t="shared" si="14"/>
        <v>336242.11930000002</v>
      </c>
      <c r="Q99" s="2">
        <f t="shared" si="15"/>
        <v>216006.45619999999</v>
      </c>
      <c r="R99" s="2">
        <f t="shared" si="16"/>
        <v>986.76490000000001</v>
      </c>
      <c r="S99" s="2" t="str">
        <f t="shared" si="17"/>
        <v>TL</v>
      </c>
      <c r="T99" s="2" t="str">
        <f t="shared" si="18"/>
        <v>NOTE</v>
      </c>
      <c r="U99" s="2" t="str">
        <f t="shared" si="19"/>
        <v>Underground</v>
      </c>
      <c r="V99" s="9" t="str">
        <f t="shared" si="20"/>
        <v>TL(Underground)</v>
      </c>
    </row>
    <row r="100" spans="1:22" x14ac:dyDescent="0.25">
      <c r="A100" s="8" t="s">
        <v>147</v>
      </c>
      <c r="B100" s="3" t="s">
        <v>147</v>
      </c>
      <c r="C100" s="3">
        <v>336258.59009999997</v>
      </c>
      <c r="D100" s="4">
        <v>215967.4884</v>
      </c>
      <c r="E100" s="3">
        <v>989.80909999999994</v>
      </c>
      <c r="F100" s="3" t="s">
        <v>122</v>
      </c>
      <c r="G100" s="1" t="str">
        <f t="shared" si="21"/>
        <v>NOTE</v>
      </c>
      <c r="H100" s="1" t="str">
        <f t="shared" si="12"/>
        <v>REFLECTIVE ARROW</v>
      </c>
      <c r="I100" s="3" t="s">
        <v>412</v>
      </c>
      <c r="O100" s="7" t="str">
        <f t="shared" si="13"/>
        <v>SV1103</v>
      </c>
      <c r="P100" s="2">
        <f t="shared" si="14"/>
        <v>336258.59009999997</v>
      </c>
      <c r="Q100" s="2">
        <f t="shared" si="15"/>
        <v>215967.4884</v>
      </c>
      <c r="R100" s="2">
        <f t="shared" si="16"/>
        <v>989.80909999999994</v>
      </c>
      <c r="S100" s="2" t="str">
        <f t="shared" si="17"/>
        <v>SIGNPB</v>
      </c>
      <c r="T100" s="2" t="str">
        <f t="shared" si="18"/>
        <v>NOTE</v>
      </c>
      <c r="U100" s="2" t="str">
        <f t="shared" si="19"/>
        <v>REFLECTIVE ARROW</v>
      </c>
      <c r="V100" s="9" t="str">
        <f t="shared" si="20"/>
        <v>SIGNPB(REFLECTIVE ARROW)</v>
      </c>
    </row>
    <row r="101" spans="1:22" x14ac:dyDescent="0.25">
      <c r="A101" s="8" t="s">
        <v>148</v>
      </c>
      <c r="B101" s="3" t="s">
        <v>148</v>
      </c>
      <c r="C101" s="3">
        <v>336272.7513</v>
      </c>
      <c r="D101" s="4">
        <v>215955.48069999999</v>
      </c>
      <c r="E101" s="3">
        <v>990.25750000000005</v>
      </c>
      <c r="F101" s="3" t="s">
        <v>120</v>
      </c>
      <c r="G101" s="1" t="str">
        <f t="shared" si="21"/>
        <v/>
      </c>
      <c r="H101" s="1" t="str">
        <f t="shared" si="12"/>
        <v/>
      </c>
      <c r="O101" s="7" t="str">
        <f t="shared" si="13"/>
        <v>SV1104</v>
      </c>
      <c r="P101" s="2">
        <f t="shared" si="14"/>
        <v>336272.7513</v>
      </c>
      <c r="Q101" s="2">
        <f t="shared" si="15"/>
        <v>215955.48069999999</v>
      </c>
      <c r="R101" s="2">
        <f t="shared" si="16"/>
        <v>990.25750000000005</v>
      </c>
      <c r="S101" s="2" t="str">
        <f t="shared" si="17"/>
        <v>TB</v>
      </c>
      <c r="T101" s="2" t="str">
        <f t="shared" si="18"/>
        <v/>
      </c>
      <c r="U101" s="2" t="str">
        <f t="shared" si="19"/>
        <v/>
      </c>
      <c r="V101" s="9" t="str">
        <f t="shared" si="20"/>
        <v>TB</v>
      </c>
    </row>
    <row r="102" spans="1:22" x14ac:dyDescent="0.25">
      <c r="A102" s="8" t="s">
        <v>149</v>
      </c>
      <c r="B102" s="3" t="s">
        <v>149</v>
      </c>
      <c r="C102" s="3">
        <v>336275.99200000003</v>
      </c>
      <c r="D102" s="4">
        <v>215958.68830000001</v>
      </c>
      <c r="E102" s="3">
        <v>989.15170000000001</v>
      </c>
      <c r="F102" s="3" t="s">
        <v>32</v>
      </c>
      <c r="G102" s="1" t="str">
        <f t="shared" si="21"/>
        <v/>
      </c>
      <c r="H102" s="1" t="str">
        <f t="shared" si="12"/>
        <v/>
      </c>
      <c r="O102" s="7" t="str">
        <f t="shared" si="13"/>
        <v>SV1105</v>
      </c>
      <c r="P102" s="2">
        <f t="shared" si="14"/>
        <v>336275.99200000003</v>
      </c>
      <c r="Q102" s="2">
        <f t="shared" si="15"/>
        <v>215958.68830000001</v>
      </c>
      <c r="R102" s="2">
        <f t="shared" si="16"/>
        <v>989.15170000000001</v>
      </c>
      <c r="S102" s="2" t="str">
        <f t="shared" si="17"/>
        <v>X</v>
      </c>
      <c r="T102" s="2" t="str">
        <f t="shared" si="18"/>
        <v/>
      </c>
      <c r="U102" s="2" t="str">
        <f t="shared" si="19"/>
        <v/>
      </c>
      <c r="V102" s="9" t="str">
        <f t="shared" si="20"/>
        <v>X</v>
      </c>
    </row>
    <row r="103" spans="1:22" x14ac:dyDescent="0.25">
      <c r="A103" s="8" t="s">
        <v>150</v>
      </c>
      <c r="B103" s="3" t="s">
        <v>150</v>
      </c>
      <c r="C103" s="3">
        <v>336282.40700000001</v>
      </c>
      <c r="D103" s="4">
        <v>215967.76360000001</v>
      </c>
      <c r="E103" s="3">
        <v>987.80190000000005</v>
      </c>
      <c r="F103" s="3" t="s">
        <v>114</v>
      </c>
      <c r="G103" s="1" t="str">
        <f t="shared" si="21"/>
        <v/>
      </c>
      <c r="H103" s="1" t="str">
        <f t="shared" si="12"/>
        <v/>
      </c>
      <c r="O103" s="7" t="str">
        <f t="shared" si="13"/>
        <v>SV1106</v>
      </c>
      <c r="P103" s="2">
        <f t="shared" si="14"/>
        <v>336282.40700000001</v>
      </c>
      <c r="Q103" s="2">
        <f t="shared" si="15"/>
        <v>215967.76360000001</v>
      </c>
      <c r="R103" s="2">
        <f t="shared" si="16"/>
        <v>987.80190000000005</v>
      </c>
      <c r="S103" s="2" t="str">
        <f t="shared" si="17"/>
        <v>TSL</v>
      </c>
      <c r="T103" s="2" t="str">
        <f t="shared" si="18"/>
        <v/>
      </c>
      <c r="U103" s="2" t="str">
        <f t="shared" si="19"/>
        <v/>
      </c>
      <c r="V103" s="9" t="str">
        <f t="shared" si="20"/>
        <v>TSL</v>
      </c>
    </row>
    <row r="104" spans="1:22" x14ac:dyDescent="0.25">
      <c r="A104" s="8" t="s">
        <v>151</v>
      </c>
      <c r="B104" s="3" t="s">
        <v>151</v>
      </c>
      <c r="C104" s="3">
        <v>336284.55170000001</v>
      </c>
      <c r="D104" s="4">
        <v>215971.71789999999</v>
      </c>
      <c r="E104" s="3">
        <v>987.13890000000004</v>
      </c>
      <c r="F104" s="3" t="s">
        <v>32</v>
      </c>
      <c r="G104" s="1" t="str">
        <f t="shared" si="21"/>
        <v/>
      </c>
      <c r="H104" s="1" t="str">
        <f t="shared" si="12"/>
        <v/>
      </c>
      <c r="O104" s="7" t="str">
        <f t="shared" si="13"/>
        <v>SV1107</v>
      </c>
      <c r="P104" s="2">
        <f t="shared" si="14"/>
        <v>336284.55170000001</v>
      </c>
      <c r="Q104" s="2">
        <f t="shared" si="15"/>
        <v>215971.71789999999</v>
      </c>
      <c r="R104" s="2">
        <f t="shared" si="16"/>
        <v>987.13890000000004</v>
      </c>
      <c r="S104" s="2" t="str">
        <f t="shared" si="17"/>
        <v>X</v>
      </c>
      <c r="T104" s="2" t="str">
        <f t="shared" si="18"/>
        <v/>
      </c>
      <c r="U104" s="2" t="str">
        <f t="shared" si="19"/>
        <v/>
      </c>
      <c r="V104" s="9" t="str">
        <f t="shared" si="20"/>
        <v>X</v>
      </c>
    </row>
    <row r="105" spans="1:22" x14ac:dyDescent="0.25">
      <c r="A105" s="8" t="s">
        <v>152</v>
      </c>
      <c r="B105" s="3" t="s">
        <v>152</v>
      </c>
      <c r="C105" s="3">
        <v>336280.12550000002</v>
      </c>
      <c r="D105" s="4">
        <v>215976.57269999999</v>
      </c>
      <c r="E105" s="3">
        <v>987.13379999999995</v>
      </c>
      <c r="F105" s="3" t="s">
        <v>124</v>
      </c>
      <c r="G105" s="1" t="str">
        <f t="shared" si="21"/>
        <v>NOTE</v>
      </c>
      <c r="H105" s="1" t="str">
        <f t="shared" si="12"/>
        <v>Underground</v>
      </c>
      <c r="I105" s="3" t="s">
        <v>411</v>
      </c>
      <c r="O105" s="7" t="str">
        <f t="shared" si="13"/>
        <v>SV1108</v>
      </c>
      <c r="P105" s="2">
        <f t="shared" si="14"/>
        <v>336280.12550000002</v>
      </c>
      <c r="Q105" s="2">
        <f t="shared" si="15"/>
        <v>215976.57269999999</v>
      </c>
      <c r="R105" s="2">
        <f t="shared" si="16"/>
        <v>987.13379999999995</v>
      </c>
      <c r="S105" s="2" t="str">
        <f t="shared" si="17"/>
        <v>TL</v>
      </c>
      <c r="T105" s="2" t="str">
        <f t="shared" si="18"/>
        <v>NOTE</v>
      </c>
      <c r="U105" s="2" t="str">
        <f t="shared" si="19"/>
        <v>Underground</v>
      </c>
      <c r="V105" s="9" t="str">
        <f t="shared" si="20"/>
        <v>TL(Underground)</v>
      </c>
    </row>
    <row r="106" spans="1:22" x14ac:dyDescent="0.25">
      <c r="A106" s="8" t="s">
        <v>153</v>
      </c>
      <c r="B106" s="3" t="s">
        <v>153</v>
      </c>
      <c r="C106" s="3">
        <v>336271.89059999998</v>
      </c>
      <c r="D106" s="4">
        <v>215988.14559999999</v>
      </c>
      <c r="E106" s="3">
        <v>986.64679999999998</v>
      </c>
      <c r="F106" s="3" t="s">
        <v>112</v>
      </c>
      <c r="G106" s="1" t="str">
        <f t="shared" si="21"/>
        <v/>
      </c>
      <c r="H106" s="1" t="str">
        <f t="shared" si="12"/>
        <v/>
      </c>
      <c r="O106" s="7" t="str">
        <f t="shared" si="13"/>
        <v>SV1109</v>
      </c>
      <c r="P106" s="2">
        <f t="shared" si="14"/>
        <v>336271.89059999998</v>
      </c>
      <c r="Q106" s="2">
        <f t="shared" si="15"/>
        <v>215988.14559999999</v>
      </c>
      <c r="R106" s="2">
        <f t="shared" si="16"/>
        <v>986.64679999999998</v>
      </c>
      <c r="S106" s="2" t="str">
        <f t="shared" si="17"/>
        <v>WOODSL</v>
      </c>
      <c r="T106" s="2" t="str">
        <f t="shared" si="18"/>
        <v/>
      </c>
      <c r="U106" s="2" t="str">
        <f t="shared" si="19"/>
        <v/>
      </c>
      <c r="V106" s="9" t="str">
        <f t="shared" si="20"/>
        <v>WOODSL</v>
      </c>
    </row>
    <row r="107" spans="1:22" x14ac:dyDescent="0.25">
      <c r="A107" s="8" t="s">
        <v>154</v>
      </c>
      <c r="B107" s="3" t="s">
        <v>154</v>
      </c>
      <c r="C107" s="3">
        <v>336282.18099999998</v>
      </c>
      <c r="D107" s="4">
        <v>215983.98879999999</v>
      </c>
      <c r="E107" s="3">
        <v>985.98040000000003</v>
      </c>
      <c r="F107" s="3" t="s">
        <v>155</v>
      </c>
      <c r="G107" s="1" t="str">
        <f t="shared" si="21"/>
        <v/>
      </c>
      <c r="H107" s="1" t="str">
        <f t="shared" si="12"/>
        <v/>
      </c>
      <c r="O107" s="7" t="str">
        <f t="shared" si="13"/>
        <v>SV1110</v>
      </c>
      <c r="P107" s="2">
        <f t="shared" si="14"/>
        <v>336282.18099999998</v>
      </c>
      <c r="Q107" s="2">
        <f t="shared" si="15"/>
        <v>215983.98879999999</v>
      </c>
      <c r="R107" s="2">
        <f t="shared" si="16"/>
        <v>985.98040000000003</v>
      </c>
      <c r="S107" s="2" t="str">
        <f t="shared" si="17"/>
        <v>WOODSL TSL1 BL*</v>
      </c>
      <c r="T107" s="2" t="str">
        <f t="shared" si="18"/>
        <v/>
      </c>
      <c r="U107" s="2" t="str">
        <f t="shared" si="19"/>
        <v/>
      </c>
      <c r="V107" s="9" t="str">
        <f t="shared" si="20"/>
        <v>WOODSL TSL1 BL*</v>
      </c>
    </row>
    <row r="108" spans="1:22" x14ac:dyDescent="0.25">
      <c r="A108" s="8" t="s">
        <v>156</v>
      </c>
      <c r="B108" s="3" t="s">
        <v>156</v>
      </c>
      <c r="C108" s="3">
        <v>336285.33669999999</v>
      </c>
      <c r="D108" s="4">
        <v>215984.9276</v>
      </c>
      <c r="E108" s="3">
        <v>987.2681</v>
      </c>
      <c r="F108" s="3" t="s">
        <v>157</v>
      </c>
      <c r="G108" s="1" t="str">
        <f t="shared" si="21"/>
        <v/>
      </c>
      <c r="H108" s="1" t="str">
        <f t="shared" si="12"/>
        <v/>
      </c>
      <c r="O108" s="7" t="str">
        <f t="shared" si="13"/>
        <v>SV1111</v>
      </c>
      <c r="P108" s="2">
        <f t="shared" si="14"/>
        <v>336285.33669999999</v>
      </c>
      <c r="Q108" s="2">
        <f t="shared" si="15"/>
        <v>215984.9276</v>
      </c>
      <c r="R108" s="2">
        <f t="shared" si="16"/>
        <v>987.2681</v>
      </c>
      <c r="S108" s="2" t="str">
        <f t="shared" si="17"/>
        <v>WOODSL TB1 BL*</v>
      </c>
      <c r="T108" s="2" t="str">
        <f t="shared" si="18"/>
        <v/>
      </c>
      <c r="U108" s="2" t="str">
        <f t="shared" si="19"/>
        <v/>
      </c>
      <c r="V108" s="9" t="str">
        <f t="shared" si="20"/>
        <v>WOODSL TB1 BL*</v>
      </c>
    </row>
    <row r="109" spans="1:22" x14ac:dyDescent="0.25">
      <c r="A109" s="8" t="s">
        <v>158</v>
      </c>
      <c r="B109" s="3" t="s">
        <v>158</v>
      </c>
      <c r="C109" s="3">
        <v>336294.40950000001</v>
      </c>
      <c r="D109" s="4">
        <v>215978.66440000001</v>
      </c>
      <c r="E109" s="3">
        <v>988.37670000000003</v>
      </c>
      <c r="F109" s="3" t="s">
        <v>159</v>
      </c>
      <c r="G109" s="1" t="str">
        <f t="shared" si="21"/>
        <v/>
      </c>
      <c r="H109" s="1" t="str">
        <f t="shared" si="12"/>
        <v/>
      </c>
      <c r="O109" s="7" t="str">
        <f t="shared" si="13"/>
        <v>SV1112</v>
      </c>
      <c r="P109" s="2">
        <f t="shared" si="14"/>
        <v>336294.40950000001</v>
      </c>
      <c r="Q109" s="2">
        <f t="shared" si="15"/>
        <v>215978.66440000001</v>
      </c>
      <c r="R109" s="2">
        <f t="shared" si="16"/>
        <v>988.37670000000003</v>
      </c>
      <c r="S109" s="2" t="str">
        <f t="shared" si="17"/>
        <v>WOODSL TB1</v>
      </c>
      <c r="T109" s="2" t="str">
        <f t="shared" si="18"/>
        <v/>
      </c>
      <c r="U109" s="2" t="str">
        <f t="shared" si="19"/>
        <v/>
      </c>
      <c r="V109" s="9" t="str">
        <f t="shared" si="20"/>
        <v>WOODSL TB1</v>
      </c>
    </row>
    <row r="110" spans="1:22" x14ac:dyDescent="0.25">
      <c r="A110" s="8" t="s">
        <v>160</v>
      </c>
      <c r="B110" s="3" t="s">
        <v>160</v>
      </c>
      <c r="C110" s="3">
        <v>336303.65730000002</v>
      </c>
      <c r="D110" s="4">
        <v>215961.83009999999</v>
      </c>
      <c r="E110" s="3">
        <v>988.36159999999995</v>
      </c>
      <c r="F110" s="3" t="s">
        <v>124</v>
      </c>
      <c r="G110" s="1" t="str">
        <f t="shared" si="21"/>
        <v>NOTE</v>
      </c>
      <c r="H110" s="1" t="str">
        <f t="shared" si="12"/>
        <v>Underground</v>
      </c>
      <c r="I110" s="3" t="s">
        <v>411</v>
      </c>
      <c r="O110" s="7" t="str">
        <f t="shared" si="13"/>
        <v>SV1113</v>
      </c>
      <c r="P110" s="2">
        <f t="shared" si="14"/>
        <v>336303.65730000002</v>
      </c>
      <c r="Q110" s="2">
        <f t="shared" si="15"/>
        <v>215961.83009999999</v>
      </c>
      <c r="R110" s="2">
        <f t="shared" si="16"/>
        <v>988.36159999999995</v>
      </c>
      <c r="S110" s="2" t="str">
        <f t="shared" si="17"/>
        <v>TL</v>
      </c>
      <c r="T110" s="2" t="str">
        <f t="shared" si="18"/>
        <v>NOTE</v>
      </c>
      <c r="U110" s="2" t="str">
        <f t="shared" si="19"/>
        <v>Underground</v>
      </c>
      <c r="V110" s="9" t="str">
        <f t="shared" si="20"/>
        <v>TL(Underground)</v>
      </c>
    </row>
    <row r="111" spans="1:22" x14ac:dyDescent="0.25">
      <c r="A111" s="8" t="s">
        <v>161</v>
      </c>
      <c r="B111" s="3" t="s">
        <v>161</v>
      </c>
      <c r="C111" s="3">
        <v>336325.91859999998</v>
      </c>
      <c r="D111" s="4">
        <v>215944.91630000001</v>
      </c>
      <c r="E111" s="3">
        <v>989.80809999999997</v>
      </c>
      <c r="F111" s="3" t="s">
        <v>162</v>
      </c>
      <c r="G111" s="1" t="str">
        <f t="shared" si="21"/>
        <v/>
      </c>
      <c r="H111" s="1" t="str">
        <f t="shared" si="12"/>
        <v/>
      </c>
      <c r="O111" s="7" t="str">
        <f t="shared" si="13"/>
        <v>SV1114</v>
      </c>
      <c r="P111" s="2">
        <f t="shared" si="14"/>
        <v>336325.91859999998</v>
      </c>
      <c r="Q111" s="2">
        <f t="shared" si="15"/>
        <v>215944.91630000001</v>
      </c>
      <c r="R111" s="2">
        <f t="shared" si="16"/>
        <v>989.80809999999997</v>
      </c>
      <c r="S111" s="2" t="str">
        <f t="shared" si="17"/>
        <v>TB1</v>
      </c>
      <c r="T111" s="2" t="str">
        <f t="shared" si="18"/>
        <v/>
      </c>
      <c r="U111" s="2" t="str">
        <f t="shared" si="19"/>
        <v/>
      </c>
      <c r="V111" s="9" t="str">
        <f t="shared" si="20"/>
        <v>TB1</v>
      </c>
    </row>
    <row r="112" spans="1:22" x14ac:dyDescent="0.25">
      <c r="A112" s="8" t="s">
        <v>163</v>
      </c>
      <c r="B112" s="3" t="s">
        <v>163</v>
      </c>
      <c r="C112" s="3">
        <v>336321.88990000001</v>
      </c>
      <c r="D112" s="4">
        <v>215940.76209999999</v>
      </c>
      <c r="E112" s="3">
        <v>989.20399999999995</v>
      </c>
      <c r="F112" s="3" t="s">
        <v>32</v>
      </c>
      <c r="G112" s="1" t="str">
        <f t="shared" si="21"/>
        <v/>
      </c>
      <c r="H112" s="1" t="str">
        <f t="shared" si="12"/>
        <v/>
      </c>
      <c r="O112" s="7" t="str">
        <f t="shared" si="13"/>
        <v>SV1115</v>
      </c>
      <c r="P112" s="2">
        <f t="shared" si="14"/>
        <v>336321.88990000001</v>
      </c>
      <c r="Q112" s="2">
        <f t="shared" si="15"/>
        <v>215940.76209999999</v>
      </c>
      <c r="R112" s="2">
        <f t="shared" si="16"/>
        <v>989.20399999999995</v>
      </c>
      <c r="S112" s="2" t="str">
        <f t="shared" si="17"/>
        <v>X</v>
      </c>
      <c r="T112" s="2" t="str">
        <f t="shared" si="18"/>
        <v/>
      </c>
      <c r="U112" s="2" t="str">
        <f t="shared" si="19"/>
        <v/>
      </c>
      <c r="V112" s="9" t="str">
        <f t="shared" si="20"/>
        <v>X</v>
      </c>
    </row>
    <row r="113" spans="1:22" x14ac:dyDescent="0.25">
      <c r="A113" s="8" t="s">
        <v>164</v>
      </c>
      <c r="B113" s="3" t="s">
        <v>164</v>
      </c>
      <c r="C113" s="3">
        <v>336328.96679999999</v>
      </c>
      <c r="D113" s="4">
        <v>215938.33660000001</v>
      </c>
      <c r="E113" s="3">
        <v>989.75379999999996</v>
      </c>
      <c r="F113" s="3" t="s">
        <v>124</v>
      </c>
      <c r="G113" s="1" t="str">
        <f t="shared" si="21"/>
        <v>NOTE</v>
      </c>
      <c r="H113" s="1" t="str">
        <f t="shared" si="12"/>
        <v>Underground</v>
      </c>
      <c r="I113" s="3" t="s">
        <v>411</v>
      </c>
      <c r="O113" s="7" t="str">
        <f t="shared" si="13"/>
        <v>SV1116</v>
      </c>
      <c r="P113" s="2">
        <f t="shared" si="14"/>
        <v>336328.96679999999</v>
      </c>
      <c r="Q113" s="2">
        <f t="shared" si="15"/>
        <v>215938.33660000001</v>
      </c>
      <c r="R113" s="2">
        <f t="shared" si="16"/>
        <v>989.75379999999996</v>
      </c>
      <c r="S113" s="2" t="str">
        <f t="shared" si="17"/>
        <v>TL</v>
      </c>
      <c r="T113" s="2" t="str">
        <f t="shared" si="18"/>
        <v>NOTE</v>
      </c>
      <c r="U113" s="2" t="str">
        <f t="shared" si="19"/>
        <v>Underground</v>
      </c>
      <c r="V113" s="9" t="str">
        <f t="shared" si="20"/>
        <v>TL(Underground)</v>
      </c>
    </row>
    <row r="114" spans="1:22" x14ac:dyDescent="0.25">
      <c r="A114" s="8" t="s">
        <v>165</v>
      </c>
      <c r="B114" s="3" t="s">
        <v>165</v>
      </c>
      <c r="C114" s="3">
        <v>336319.13260000001</v>
      </c>
      <c r="D114" s="4">
        <v>215936.62650000001</v>
      </c>
      <c r="E114" s="3">
        <v>988.13070000000005</v>
      </c>
      <c r="F114" s="3" t="s">
        <v>166</v>
      </c>
      <c r="G114" s="1" t="str">
        <f t="shared" si="21"/>
        <v/>
      </c>
      <c r="H114" s="1" t="str">
        <f t="shared" si="12"/>
        <v/>
      </c>
      <c r="O114" s="7" t="str">
        <f t="shared" si="13"/>
        <v>SV1117</v>
      </c>
      <c r="P114" s="2">
        <f t="shared" si="14"/>
        <v>336319.13260000001</v>
      </c>
      <c r="Q114" s="2">
        <f t="shared" si="15"/>
        <v>215936.62650000001</v>
      </c>
      <c r="R114" s="2">
        <f t="shared" si="16"/>
        <v>988.13070000000005</v>
      </c>
      <c r="S114" s="2" t="str">
        <f t="shared" si="17"/>
        <v>TSL1</v>
      </c>
      <c r="T114" s="2" t="str">
        <f t="shared" si="18"/>
        <v/>
      </c>
      <c r="U114" s="2" t="str">
        <f t="shared" si="19"/>
        <v/>
      </c>
      <c r="V114" s="9" t="str">
        <f t="shared" si="20"/>
        <v>TSL1</v>
      </c>
    </row>
    <row r="115" spans="1:22" x14ac:dyDescent="0.25">
      <c r="A115" s="8" t="s">
        <v>167</v>
      </c>
      <c r="B115" s="3" t="s">
        <v>167</v>
      </c>
      <c r="C115" s="3">
        <v>336317.04450000002</v>
      </c>
      <c r="D115" s="4">
        <v>215933.97070000001</v>
      </c>
      <c r="E115" s="3">
        <v>988.00660000000005</v>
      </c>
      <c r="F115" s="3" t="s">
        <v>114</v>
      </c>
      <c r="G115" s="1" t="str">
        <f t="shared" si="21"/>
        <v/>
      </c>
      <c r="H115" s="1" t="str">
        <f t="shared" si="12"/>
        <v/>
      </c>
      <c r="O115" s="7" t="str">
        <f t="shared" si="13"/>
        <v>SV1118</v>
      </c>
      <c r="P115" s="2">
        <f t="shared" si="14"/>
        <v>336317.04450000002</v>
      </c>
      <c r="Q115" s="2">
        <f t="shared" si="15"/>
        <v>215933.97070000001</v>
      </c>
      <c r="R115" s="2">
        <f t="shared" si="16"/>
        <v>988.00660000000005</v>
      </c>
      <c r="S115" s="2" t="str">
        <f t="shared" si="17"/>
        <v>TSL</v>
      </c>
      <c r="T115" s="2" t="str">
        <f t="shared" si="18"/>
        <v/>
      </c>
      <c r="U115" s="2" t="str">
        <f t="shared" si="19"/>
        <v/>
      </c>
      <c r="V115" s="9" t="str">
        <f t="shared" si="20"/>
        <v>TSL</v>
      </c>
    </row>
    <row r="116" spans="1:22" x14ac:dyDescent="0.25">
      <c r="A116" s="8" t="s">
        <v>168</v>
      </c>
      <c r="B116" s="3" t="s">
        <v>168</v>
      </c>
      <c r="C116" s="3">
        <v>336314.0306</v>
      </c>
      <c r="D116" s="4">
        <v>215930.3726</v>
      </c>
      <c r="E116" s="3">
        <v>989.0643</v>
      </c>
      <c r="F116" s="3" t="s">
        <v>32</v>
      </c>
      <c r="G116" s="1" t="str">
        <f t="shared" si="21"/>
        <v/>
      </c>
      <c r="H116" s="1" t="str">
        <f t="shared" si="12"/>
        <v/>
      </c>
      <c r="O116" s="7" t="str">
        <f t="shared" si="13"/>
        <v>SV1119</v>
      </c>
      <c r="P116" s="2">
        <f t="shared" si="14"/>
        <v>336314.0306</v>
      </c>
      <c r="Q116" s="2">
        <f t="shared" si="15"/>
        <v>215930.3726</v>
      </c>
      <c r="R116" s="2">
        <f t="shared" si="16"/>
        <v>989.0643</v>
      </c>
      <c r="S116" s="2" t="str">
        <f t="shared" si="17"/>
        <v>X</v>
      </c>
      <c r="T116" s="2" t="str">
        <f t="shared" si="18"/>
        <v/>
      </c>
      <c r="U116" s="2" t="str">
        <f t="shared" si="19"/>
        <v/>
      </c>
      <c r="V116" s="9" t="str">
        <f t="shared" si="20"/>
        <v>X</v>
      </c>
    </row>
    <row r="117" spans="1:22" x14ac:dyDescent="0.25">
      <c r="A117" s="8" t="s">
        <v>169</v>
      </c>
      <c r="B117" s="3" t="s">
        <v>169</v>
      </c>
      <c r="C117" s="3">
        <v>336309.93910000002</v>
      </c>
      <c r="D117" s="4">
        <v>215926.13699999999</v>
      </c>
      <c r="E117" s="3">
        <v>990.37459999999999</v>
      </c>
      <c r="F117" s="3" t="s">
        <v>120</v>
      </c>
      <c r="G117" s="1" t="str">
        <f t="shared" si="21"/>
        <v/>
      </c>
      <c r="H117" s="1" t="str">
        <f t="shared" si="12"/>
        <v/>
      </c>
      <c r="O117" s="7" t="str">
        <f t="shared" si="13"/>
        <v>SV1120</v>
      </c>
      <c r="P117" s="2">
        <f t="shared" si="14"/>
        <v>336309.93910000002</v>
      </c>
      <c r="Q117" s="2">
        <f t="shared" si="15"/>
        <v>215926.13699999999</v>
      </c>
      <c r="R117" s="2">
        <f t="shared" si="16"/>
        <v>990.37459999999999</v>
      </c>
      <c r="S117" s="2" t="str">
        <f t="shared" si="17"/>
        <v>TB</v>
      </c>
      <c r="T117" s="2" t="str">
        <f t="shared" si="18"/>
        <v/>
      </c>
      <c r="U117" s="2" t="str">
        <f t="shared" si="19"/>
        <v/>
      </c>
      <c r="V117" s="9" t="str">
        <f t="shared" si="20"/>
        <v>TB</v>
      </c>
    </row>
    <row r="118" spans="1:22" x14ac:dyDescent="0.25">
      <c r="A118" s="8" t="s">
        <v>170</v>
      </c>
      <c r="B118" s="3" t="s">
        <v>170</v>
      </c>
      <c r="C118" s="3">
        <v>336307.00420000002</v>
      </c>
      <c r="D118" s="4">
        <v>215931.1471</v>
      </c>
      <c r="E118" s="3">
        <v>990.06169999999997</v>
      </c>
      <c r="F118" s="3" t="s">
        <v>122</v>
      </c>
      <c r="G118" s="1" t="str">
        <f t="shared" si="21"/>
        <v>NOTE</v>
      </c>
      <c r="H118" s="1" t="str">
        <f t="shared" si="12"/>
        <v>REFLECTIVE ARROW</v>
      </c>
      <c r="I118" s="3" t="s">
        <v>412</v>
      </c>
      <c r="O118" s="7" t="str">
        <f t="shared" si="13"/>
        <v>SV1121</v>
      </c>
      <c r="P118" s="2">
        <f t="shared" si="14"/>
        <v>336307.00420000002</v>
      </c>
      <c r="Q118" s="2">
        <f t="shared" si="15"/>
        <v>215931.1471</v>
      </c>
      <c r="R118" s="2">
        <f t="shared" si="16"/>
        <v>990.06169999999997</v>
      </c>
      <c r="S118" s="2" t="str">
        <f t="shared" si="17"/>
        <v>SIGNPB</v>
      </c>
      <c r="T118" s="2" t="str">
        <f t="shared" si="18"/>
        <v>NOTE</v>
      </c>
      <c r="U118" s="2" t="str">
        <f t="shared" si="19"/>
        <v>REFLECTIVE ARROW</v>
      </c>
      <c r="V118" s="9" t="str">
        <f t="shared" si="20"/>
        <v>SIGNPB(REFLECTIVE ARROW)</v>
      </c>
    </row>
    <row r="119" spans="1:22" x14ac:dyDescent="0.25">
      <c r="A119" s="8" t="s">
        <v>171</v>
      </c>
      <c r="B119" s="3" t="s">
        <v>171</v>
      </c>
      <c r="C119" s="3">
        <v>336347.35220000002</v>
      </c>
      <c r="D119" s="4">
        <v>215890.14259999999</v>
      </c>
      <c r="E119" s="3">
        <v>990.83690000000001</v>
      </c>
      <c r="F119" s="3" t="s">
        <v>120</v>
      </c>
      <c r="G119" s="1" t="str">
        <f t="shared" si="21"/>
        <v/>
      </c>
      <c r="H119" s="1" t="str">
        <f t="shared" si="12"/>
        <v/>
      </c>
      <c r="O119" s="7" t="str">
        <f t="shared" si="13"/>
        <v>SV1122</v>
      </c>
      <c r="P119" s="2">
        <f t="shared" si="14"/>
        <v>336347.35220000002</v>
      </c>
      <c r="Q119" s="2">
        <f t="shared" si="15"/>
        <v>215890.14259999999</v>
      </c>
      <c r="R119" s="2">
        <f t="shared" si="16"/>
        <v>990.83690000000001</v>
      </c>
      <c r="S119" s="2" t="str">
        <f t="shared" si="17"/>
        <v>TB</v>
      </c>
      <c r="T119" s="2" t="str">
        <f t="shared" si="18"/>
        <v/>
      </c>
      <c r="U119" s="2" t="str">
        <f t="shared" si="19"/>
        <v/>
      </c>
      <c r="V119" s="9" t="str">
        <f t="shared" si="20"/>
        <v>TB</v>
      </c>
    </row>
    <row r="120" spans="1:22" x14ac:dyDescent="0.25">
      <c r="A120" s="8" t="s">
        <v>172</v>
      </c>
      <c r="B120" s="3" t="s">
        <v>172</v>
      </c>
      <c r="C120" s="3">
        <v>336350.83419999998</v>
      </c>
      <c r="D120" s="4">
        <v>215888.85949999999</v>
      </c>
      <c r="E120" s="3">
        <v>990.71780000000001</v>
      </c>
      <c r="F120" s="3" t="s">
        <v>122</v>
      </c>
      <c r="G120" s="1" t="str">
        <f t="shared" si="21"/>
        <v>NOTE</v>
      </c>
      <c r="H120" s="1" t="str">
        <f t="shared" si="12"/>
        <v>REFLECTIVE ARROW</v>
      </c>
      <c r="I120" s="3" t="s">
        <v>412</v>
      </c>
      <c r="O120" s="7" t="str">
        <f t="shared" si="13"/>
        <v>SV1123</v>
      </c>
      <c r="P120" s="2">
        <f t="shared" si="14"/>
        <v>336350.83419999998</v>
      </c>
      <c r="Q120" s="2">
        <f t="shared" si="15"/>
        <v>215888.85949999999</v>
      </c>
      <c r="R120" s="2">
        <f t="shared" si="16"/>
        <v>990.71780000000001</v>
      </c>
      <c r="S120" s="2" t="str">
        <f t="shared" si="17"/>
        <v>SIGNPB</v>
      </c>
      <c r="T120" s="2" t="str">
        <f t="shared" si="18"/>
        <v>NOTE</v>
      </c>
      <c r="U120" s="2" t="str">
        <f t="shared" si="19"/>
        <v>REFLECTIVE ARROW</v>
      </c>
      <c r="V120" s="9" t="str">
        <f t="shared" si="20"/>
        <v>SIGNPB(REFLECTIVE ARROW)</v>
      </c>
    </row>
    <row r="121" spans="1:22" x14ac:dyDescent="0.25">
      <c r="A121" s="8" t="s">
        <v>173</v>
      </c>
      <c r="B121" s="3" t="s">
        <v>173</v>
      </c>
      <c r="C121" s="3">
        <v>336350.55969999998</v>
      </c>
      <c r="D121" s="4">
        <v>215893.90179999999</v>
      </c>
      <c r="E121" s="3">
        <v>989.93060000000003</v>
      </c>
      <c r="F121" s="3" t="s">
        <v>32</v>
      </c>
      <c r="G121" s="1" t="str">
        <f t="shared" si="21"/>
        <v/>
      </c>
      <c r="H121" s="1" t="str">
        <f t="shared" si="12"/>
        <v/>
      </c>
      <c r="O121" s="7" t="str">
        <f t="shared" si="13"/>
        <v>SV1124</v>
      </c>
      <c r="P121" s="2">
        <f t="shared" si="14"/>
        <v>336350.55969999998</v>
      </c>
      <c r="Q121" s="2">
        <f t="shared" si="15"/>
        <v>215893.90179999999</v>
      </c>
      <c r="R121" s="2">
        <f t="shared" si="16"/>
        <v>989.93060000000003</v>
      </c>
      <c r="S121" s="2" t="str">
        <f t="shared" si="17"/>
        <v>X</v>
      </c>
      <c r="T121" s="2" t="str">
        <f t="shared" si="18"/>
        <v/>
      </c>
      <c r="U121" s="2" t="str">
        <f t="shared" si="19"/>
        <v/>
      </c>
      <c r="V121" s="9" t="str">
        <f t="shared" si="20"/>
        <v>X</v>
      </c>
    </row>
    <row r="122" spans="1:22" x14ac:dyDescent="0.25">
      <c r="A122" s="8" t="s">
        <v>174</v>
      </c>
      <c r="B122" s="3" t="s">
        <v>174</v>
      </c>
      <c r="C122" s="3">
        <v>336351.99489999999</v>
      </c>
      <c r="D122" s="4">
        <v>215895.74479999999</v>
      </c>
      <c r="E122" s="3">
        <v>989.53830000000005</v>
      </c>
      <c r="F122" s="3" t="s">
        <v>114</v>
      </c>
      <c r="G122" s="1" t="str">
        <f t="shared" si="21"/>
        <v/>
      </c>
      <c r="H122" s="1" t="str">
        <f t="shared" si="12"/>
        <v/>
      </c>
      <c r="O122" s="7" t="str">
        <f>A122</f>
        <v>SV1125</v>
      </c>
      <c r="P122" s="2">
        <f>C122*$N$2</f>
        <v>336351.99489999999</v>
      </c>
      <c r="Q122" s="2">
        <f>D122*$N$2</f>
        <v>215895.74479999999</v>
      </c>
      <c r="R122" s="2">
        <f>E122</f>
        <v>989.53830000000005</v>
      </c>
      <c r="S122" s="2" t="str">
        <f>F122</f>
        <v>TSL</v>
      </c>
      <c r="T122" s="2" t="str">
        <f>G122</f>
        <v/>
      </c>
      <c r="U122" s="2" t="str">
        <f>H122</f>
        <v/>
      </c>
      <c r="V122" s="9" t="str">
        <f t="shared" si="20"/>
        <v>TSL</v>
      </c>
    </row>
    <row r="123" spans="1:22" x14ac:dyDescent="0.25">
      <c r="A123" s="8" t="s">
        <v>175</v>
      </c>
      <c r="B123" s="3" t="s">
        <v>175</v>
      </c>
      <c r="C123" s="3">
        <v>336353.80099999998</v>
      </c>
      <c r="D123" s="4">
        <v>215897.77480000001</v>
      </c>
      <c r="E123" s="3">
        <v>989.5204</v>
      </c>
      <c r="F123" s="3" t="s">
        <v>166</v>
      </c>
      <c r="G123" s="1" t="str">
        <f t="shared" si="21"/>
        <v/>
      </c>
      <c r="H123" s="1" t="str">
        <f t="shared" si="12"/>
        <v/>
      </c>
      <c r="O123" s="7" t="str">
        <f t="shared" ref="O123:O132" si="22">A123</f>
        <v>SV1126</v>
      </c>
      <c r="P123" s="2">
        <f t="shared" ref="P123:P132" si="23">C123*$N$2</f>
        <v>336353.80099999998</v>
      </c>
      <c r="Q123" s="2">
        <f t="shared" ref="Q123:Q132" si="24">D123*$N$2</f>
        <v>215897.77480000001</v>
      </c>
      <c r="R123" s="2">
        <f t="shared" ref="R123:R132" si="25">E123</f>
        <v>989.5204</v>
      </c>
      <c r="S123" s="2" t="str">
        <f t="shared" ref="S123:S132" si="26">F123</f>
        <v>TSL1</v>
      </c>
      <c r="T123" s="2" t="str">
        <f t="shared" ref="T123:T132" si="27">G123</f>
        <v/>
      </c>
      <c r="U123" s="2" t="str">
        <f t="shared" ref="U123:U132" si="28">H123</f>
        <v/>
      </c>
      <c r="V123" s="9" t="str">
        <f t="shared" si="20"/>
        <v>TSL1</v>
      </c>
    </row>
    <row r="124" spans="1:22" x14ac:dyDescent="0.25">
      <c r="A124" s="8" t="s">
        <v>176</v>
      </c>
      <c r="B124" s="3" t="s">
        <v>176</v>
      </c>
      <c r="C124" s="3">
        <v>336356.01949999999</v>
      </c>
      <c r="D124" s="4">
        <v>215900.20749999999</v>
      </c>
      <c r="E124" s="3">
        <v>990.14620000000002</v>
      </c>
      <c r="F124" s="3" t="s">
        <v>32</v>
      </c>
      <c r="G124" s="1" t="str">
        <f t="shared" si="21"/>
        <v/>
      </c>
      <c r="H124" s="1" t="str">
        <f t="shared" si="12"/>
        <v/>
      </c>
      <c r="O124" s="7" t="str">
        <f t="shared" si="22"/>
        <v>SV1127</v>
      </c>
      <c r="P124" s="2">
        <f t="shared" si="23"/>
        <v>336356.01949999999</v>
      </c>
      <c r="Q124" s="2">
        <f t="shared" si="24"/>
        <v>215900.20749999999</v>
      </c>
      <c r="R124" s="2">
        <f t="shared" si="25"/>
        <v>990.14620000000002</v>
      </c>
      <c r="S124" s="2" t="str">
        <f t="shared" si="26"/>
        <v>X</v>
      </c>
      <c r="T124" s="2" t="str">
        <f t="shared" si="27"/>
        <v/>
      </c>
      <c r="U124" s="2" t="str">
        <f t="shared" si="28"/>
        <v/>
      </c>
      <c r="V124" s="9" t="str">
        <f t="shared" si="20"/>
        <v>X</v>
      </c>
    </row>
    <row r="125" spans="1:22" x14ac:dyDescent="0.25">
      <c r="A125" s="8" t="s">
        <v>177</v>
      </c>
      <c r="B125" s="3" t="s">
        <v>177</v>
      </c>
      <c r="C125" s="3">
        <v>336359.9437</v>
      </c>
      <c r="D125" s="4">
        <v>215904.26550000001</v>
      </c>
      <c r="E125" s="3">
        <v>991.0154</v>
      </c>
      <c r="F125" s="3" t="s">
        <v>162</v>
      </c>
      <c r="G125" s="1" t="str">
        <f t="shared" si="21"/>
        <v/>
      </c>
      <c r="H125" s="1" t="str">
        <f t="shared" si="12"/>
        <v/>
      </c>
      <c r="O125" s="7" t="str">
        <f t="shared" si="22"/>
        <v>SV1128</v>
      </c>
      <c r="P125" s="2">
        <f t="shared" si="23"/>
        <v>336359.9437</v>
      </c>
      <c r="Q125" s="2">
        <f t="shared" si="24"/>
        <v>215904.26550000001</v>
      </c>
      <c r="R125" s="2">
        <f t="shared" si="25"/>
        <v>991.0154</v>
      </c>
      <c r="S125" s="2" t="str">
        <f t="shared" si="26"/>
        <v>TB1</v>
      </c>
      <c r="T125" s="2" t="str">
        <f t="shared" si="27"/>
        <v/>
      </c>
      <c r="U125" s="2" t="str">
        <f t="shared" si="28"/>
        <v/>
      </c>
      <c r="V125" s="9" t="str">
        <f t="shared" si="20"/>
        <v>TB1</v>
      </c>
    </row>
    <row r="126" spans="1:22" x14ac:dyDescent="0.25">
      <c r="A126" s="8" t="s">
        <v>178</v>
      </c>
      <c r="B126" s="3" t="s">
        <v>178</v>
      </c>
      <c r="C126" s="3">
        <v>336360.70549999998</v>
      </c>
      <c r="D126" s="4">
        <v>215906.9105</v>
      </c>
      <c r="E126" s="3">
        <v>991.11760000000004</v>
      </c>
      <c r="F126" s="3" t="s">
        <v>124</v>
      </c>
      <c r="G126" s="1" t="str">
        <f t="shared" si="21"/>
        <v>NOTE</v>
      </c>
      <c r="H126" s="1" t="str">
        <f t="shared" si="12"/>
        <v>Underground</v>
      </c>
      <c r="I126" s="3" t="s">
        <v>411</v>
      </c>
      <c r="O126" s="7" t="str">
        <f t="shared" si="22"/>
        <v>SV1129</v>
      </c>
      <c r="P126" s="2">
        <f t="shared" si="23"/>
        <v>336360.70549999998</v>
      </c>
      <c r="Q126" s="2">
        <f t="shared" si="24"/>
        <v>215906.9105</v>
      </c>
      <c r="R126" s="2">
        <f t="shared" si="25"/>
        <v>991.11760000000004</v>
      </c>
      <c r="S126" s="2" t="str">
        <f t="shared" si="26"/>
        <v>TL</v>
      </c>
      <c r="T126" s="2" t="str">
        <f t="shared" si="27"/>
        <v>NOTE</v>
      </c>
      <c r="U126" s="2" t="str">
        <f t="shared" si="28"/>
        <v>Underground</v>
      </c>
      <c r="V126" s="9" t="str">
        <f t="shared" si="20"/>
        <v>TL(Underground)</v>
      </c>
    </row>
    <row r="127" spans="1:22" x14ac:dyDescent="0.25">
      <c r="A127" s="8" t="s">
        <v>179</v>
      </c>
      <c r="B127" s="3" t="s">
        <v>179</v>
      </c>
      <c r="C127" s="3">
        <v>336383.1018</v>
      </c>
      <c r="D127" s="4">
        <v>215874.90609999999</v>
      </c>
      <c r="E127" s="3">
        <v>991.30129999999997</v>
      </c>
      <c r="F127" s="3" t="s">
        <v>124</v>
      </c>
      <c r="G127" s="1" t="str">
        <f t="shared" si="21"/>
        <v>NOTE</v>
      </c>
      <c r="H127" s="1" t="str">
        <f t="shared" si="12"/>
        <v>Underground</v>
      </c>
      <c r="I127" s="3" t="s">
        <v>411</v>
      </c>
      <c r="O127" s="7" t="str">
        <f t="shared" si="22"/>
        <v>SV1130</v>
      </c>
      <c r="P127" s="2">
        <f t="shared" si="23"/>
        <v>336383.1018</v>
      </c>
      <c r="Q127" s="2">
        <f t="shared" si="24"/>
        <v>215874.90609999999</v>
      </c>
      <c r="R127" s="2">
        <f t="shared" si="25"/>
        <v>991.30129999999997</v>
      </c>
      <c r="S127" s="2" t="str">
        <f t="shared" si="26"/>
        <v>TL</v>
      </c>
      <c r="T127" s="2" t="str">
        <f t="shared" si="27"/>
        <v>NOTE</v>
      </c>
      <c r="U127" s="2" t="str">
        <f t="shared" si="28"/>
        <v>Underground</v>
      </c>
      <c r="V127" s="9" t="str">
        <f t="shared" si="20"/>
        <v>TL(Underground)</v>
      </c>
    </row>
    <row r="128" spans="1:22" x14ac:dyDescent="0.25">
      <c r="A128" s="8" t="s">
        <v>180</v>
      </c>
      <c r="B128" s="3" t="s">
        <v>180</v>
      </c>
      <c r="C128" s="3">
        <v>336391.03830000001</v>
      </c>
      <c r="D128" s="4">
        <v>215865.50810000001</v>
      </c>
      <c r="E128" s="3">
        <v>992.20370000000003</v>
      </c>
      <c r="F128" s="3" t="s">
        <v>162</v>
      </c>
      <c r="G128" s="1" t="str">
        <f t="shared" si="21"/>
        <v/>
      </c>
      <c r="H128" s="1" t="str">
        <f t="shared" si="12"/>
        <v/>
      </c>
      <c r="O128" s="7" t="str">
        <f t="shared" si="22"/>
        <v>SV1131</v>
      </c>
      <c r="P128" s="2">
        <f t="shared" si="23"/>
        <v>336391.03830000001</v>
      </c>
      <c r="Q128" s="2">
        <f t="shared" si="24"/>
        <v>215865.50810000001</v>
      </c>
      <c r="R128" s="2">
        <f t="shared" si="25"/>
        <v>992.20370000000003</v>
      </c>
      <c r="S128" s="2" t="str">
        <f t="shared" si="26"/>
        <v>TB1</v>
      </c>
      <c r="T128" s="2" t="str">
        <f t="shared" si="27"/>
        <v/>
      </c>
      <c r="U128" s="2" t="str">
        <f t="shared" si="28"/>
        <v/>
      </c>
      <c r="V128" s="9" t="str">
        <f t="shared" si="20"/>
        <v>TB1</v>
      </c>
    </row>
    <row r="129" spans="1:22" x14ac:dyDescent="0.25">
      <c r="A129" s="8" t="s">
        <v>181</v>
      </c>
      <c r="B129" s="3" t="s">
        <v>181</v>
      </c>
      <c r="C129" s="3">
        <v>336387.277</v>
      </c>
      <c r="D129" s="4">
        <v>215862.6177</v>
      </c>
      <c r="E129" s="3">
        <v>991.61850000000004</v>
      </c>
      <c r="F129" s="3" t="s">
        <v>32</v>
      </c>
      <c r="G129" s="1" t="str">
        <f t="shared" si="21"/>
        <v/>
      </c>
      <c r="H129" s="1" t="str">
        <f t="shared" si="12"/>
        <v/>
      </c>
      <c r="O129" s="7" t="str">
        <f t="shared" si="22"/>
        <v>SV1132</v>
      </c>
      <c r="P129" s="2">
        <f t="shared" si="23"/>
        <v>336387.277</v>
      </c>
      <c r="Q129" s="2">
        <f t="shared" si="24"/>
        <v>215862.6177</v>
      </c>
      <c r="R129" s="2">
        <f t="shared" si="25"/>
        <v>991.61850000000004</v>
      </c>
      <c r="S129" s="2" t="str">
        <f t="shared" si="26"/>
        <v>X</v>
      </c>
      <c r="T129" s="2" t="str">
        <f t="shared" si="27"/>
        <v/>
      </c>
      <c r="U129" s="2" t="str">
        <f t="shared" si="28"/>
        <v/>
      </c>
      <c r="V129" s="9" t="str">
        <f t="shared" si="20"/>
        <v>X</v>
      </c>
    </row>
    <row r="130" spans="1:22" x14ac:dyDescent="0.25">
      <c r="A130" s="8" t="s">
        <v>182</v>
      </c>
      <c r="B130" s="3" t="s">
        <v>182</v>
      </c>
      <c r="C130" s="3">
        <v>336384.03690000001</v>
      </c>
      <c r="D130" s="4">
        <v>215860.83979999999</v>
      </c>
      <c r="E130" s="3">
        <v>990.99170000000004</v>
      </c>
      <c r="F130" s="3" t="s">
        <v>166</v>
      </c>
      <c r="G130" s="1" t="str">
        <f t="shared" si="21"/>
        <v/>
      </c>
      <c r="H130" s="1" t="str">
        <f t="shared" si="12"/>
        <v/>
      </c>
      <c r="O130" s="7" t="str">
        <f t="shared" si="22"/>
        <v>SV1133</v>
      </c>
      <c r="P130" s="2">
        <f t="shared" si="23"/>
        <v>336384.03690000001</v>
      </c>
      <c r="Q130" s="2">
        <f t="shared" si="24"/>
        <v>215860.83979999999</v>
      </c>
      <c r="R130" s="2">
        <f t="shared" si="25"/>
        <v>990.99170000000004</v>
      </c>
      <c r="S130" s="2" t="str">
        <f t="shared" si="26"/>
        <v>TSL1</v>
      </c>
      <c r="T130" s="2" t="str">
        <f t="shared" si="27"/>
        <v/>
      </c>
      <c r="U130" s="2" t="str">
        <f t="shared" si="28"/>
        <v/>
      </c>
      <c r="V130" s="9" t="str">
        <f t="shared" si="20"/>
        <v>TSL1</v>
      </c>
    </row>
    <row r="131" spans="1:22" x14ac:dyDescent="0.25">
      <c r="A131" s="8" t="s">
        <v>183</v>
      </c>
      <c r="B131" s="3" t="s">
        <v>183</v>
      </c>
      <c r="C131" s="3">
        <v>336381.4522</v>
      </c>
      <c r="D131" s="4">
        <v>215859.0306</v>
      </c>
      <c r="E131" s="3">
        <v>990.90719999999999</v>
      </c>
      <c r="F131" s="3" t="s">
        <v>114</v>
      </c>
      <c r="G131" s="1" t="str">
        <f t="shared" si="21"/>
        <v/>
      </c>
      <c r="H131" s="1" t="str">
        <f t="shared" ref="H131:H194" si="29">IF(OR(I131&gt;0,J131&gt;0,K131&gt;0,L131&gt;0),CONCATENATE(I131,IF(J131&gt;0,CONCATENATE(" ",J131),J131),IF(K131&gt;0,CONCATENATE(" ",K131),K131),IF(L131&gt;0,CONCATENATE(" ",L131),L131),IF(M131&gt;0,CONCATENATE(" ",M131),M131)),"")</f>
        <v/>
      </c>
      <c r="O131" s="7" t="str">
        <f t="shared" si="22"/>
        <v>SV1134</v>
      </c>
      <c r="P131" s="2">
        <f t="shared" si="23"/>
        <v>336381.4522</v>
      </c>
      <c r="Q131" s="2">
        <f t="shared" si="24"/>
        <v>215859.0306</v>
      </c>
      <c r="R131" s="2">
        <f t="shared" si="25"/>
        <v>990.90719999999999</v>
      </c>
      <c r="S131" s="2" t="str">
        <f t="shared" si="26"/>
        <v>TSL</v>
      </c>
      <c r="T131" s="2" t="str">
        <f t="shared" si="27"/>
        <v/>
      </c>
      <c r="U131" s="2" t="str">
        <f t="shared" si="28"/>
        <v/>
      </c>
      <c r="V131" s="9" t="str">
        <f t="shared" ref="V131:V132" si="30">IF(T131="note",CONCATENATE(S131,"(",U131,")"),S131)</f>
        <v>TSL</v>
      </c>
    </row>
    <row r="132" spans="1:22" x14ac:dyDescent="0.25">
      <c r="A132" s="8" t="s">
        <v>184</v>
      </c>
      <c r="B132" s="3" t="s">
        <v>184</v>
      </c>
      <c r="C132" s="3">
        <v>336378.58250000002</v>
      </c>
      <c r="D132" s="4">
        <v>215856.50750000001</v>
      </c>
      <c r="E132" s="3">
        <v>991.59810000000004</v>
      </c>
      <c r="F132" s="3" t="s">
        <v>120</v>
      </c>
      <c r="G132" s="1" t="str">
        <f t="shared" si="21"/>
        <v/>
      </c>
      <c r="H132" s="1" t="str">
        <f t="shared" si="29"/>
        <v/>
      </c>
      <c r="O132" s="7" t="str">
        <f t="shared" si="22"/>
        <v>SV1135</v>
      </c>
      <c r="P132" s="2">
        <f t="shared" si="23"/>
        <v>336378.58250000002</v>
      </c>
      <c r="Q132" s="2">
        <f t="shared" si="24"/>
        <v>215856.50750000001</v>
      </c>
      <c r="R132" s="2">
        <f t="shared" si="25"/>
        <v>991.59810000000004</v>
      </c>
      <c r="S132" s="2" t="str">
        <f t="shared" si="26"/>
        <v>TB</v>
      </c>
      <c r="T132" s="2" t="str">
        <f t="shared" si="27"/>
        <v/>
      </c>
      <c r="U132" s="2" t="str">
        <f t="shared" si="28"/>
        <v/>
      </c>
      <c r="V132" s="9" t="str">
        <f t="shared" si="30"/>
        <v>TB</v>
      </c>
    </row>
    <row r="133" spans="1:22" x14ac:dyDescent="0.25">
      <c r="A133" s="8" t="s">
        <v>185</v>
      </c>
      <c r="B133" s="3" t="s">
        <v>185</v>
      </c>
      <c r="C133" s="3">
        <v>336412.19469999999</v>
      </c>
      <c r="D133" s="4">
        <v>215816.92120000001</v>
      </c>
      <c r="E133" s="3">
        <v>992.25160000000005</v>
      </c>
      <c r="F133" s="3" t="s">
        <v>120</v>
      </c>
      <c r="G133" s="1" t="str">
        <f t="shared" si="21"/>
        <v/>
      </c>
      <c r="H133" s="1" t="str">
        <f t="shared" si="29"/>
        <v/>
      </c>
      <c r="O133" s="7" t="str">
        <f t="shared" ref="O133:O196" si="31">A133</f>
        <v>SV1136</v>
      </c>
      <c r="P133" s="2">
        <f t="shared" ref="P133:P196" si="32">C133*$N$2</f>
        <v>336412.19469999999</v>
      </c>
      <c r="Q133" s="2">
        <f t="shared" ref="Q133:Q196" si="33">D133*$N$2</f>
        <v>215816.92120000001</v>
      </c>
      <c r="R133" s="2">
        <f t="shared" ref="R133:R196" si="34">E133</f>
        <v>992.25160000000005</v>
      </c>
      <c r="S133" s="2" t="str">
        <f t="shared" ref="S133:S196" si="35">F133</f>
        <v>TB</v>
      </c>
      <c r="T133" s="2" t="str">
        <f t="shared" ref="T133:T196" si="36">G133</f>
        <v/>
      </c>
      <c r="U133" s="2" t="str">
        <f t="shared" ref="U133:U196" si="37">H133</f>
        <v/>
      </c>
      <c r="V133" s="9" t="str">
        <f t="shared" ref="V133:V196" si="38">IF(T133="note",CONCATENATE(S133,"(",U133,")"),S133)</f>
        <v>TB</v>
      </c>
    </row>
    <row r="134" spans="1:22" x14ac:dyDescent="0.25">
      <c r="A134" s="8" t="s">
        <v>186</v>
      </c>
      <c r="B134" s="3" t="s">
        <v>186</v>
      </c>
      <c r="C134" s="3">
        <v>336414.35359999997</v>
      </c>
      <c r="D134" s="4">
        <v>215818.11319999999</v>
      </c>
      <c r="E134" s="3">
        <v>991.90419999999995</v>
      </c>
      <c r="F134" s="3" t="s">
        <v>114</v>
      </c>
      <c r="G134" s="1" t="str">
        <f t="shared" si="21"/>
        <v/>
      </c>
      <c r="H134" s="1" t="str">
        <f t="shared" si="29"/>
        <v/>
      </c>
      <c r="O134" s="7" t="str">
        <f t="shared" si="31"/>
        <v>SV1137</v>
      </c>
      <c r="P134" s="2">
        <f t="shared" si="32"/>
        <v>336414.35359999997</v>
      </c>
      <c r="Q134" s="2">
        <f t="shared" si="33"/>
        <v>215818.11319999999</v>
      </c>
      <c r="R134" s="2">
        <f t="shared" si="34"/>
        <v>991.90419999999995</v>
      </c>
      <c r="S134" s="2" t="str">
        <f t="shared" si="35"/>
        <v>TSL</v>
      </c>
      <c r="T134" s="2" t="str">
        <f t="shared" si="36"/>
        <v/>
      </c>
      <c r="U134" s="2" t="str">
        <f t="shared" si="37"/>
        <v/>
      </c>
      <c r="V134" s="9" t="str">
        <f t="shared" si="38"/>
        <v>TSL</v>
      </c>
    </row>
    <row r="135" spans="1:22" x14ac:dyDescent="0.25">
      <c r="A135" s="8" t="s">
        <v>187</v>
      </c>
      <c r="B135" s="3" t="s">
        <v>187</v>
      </c>
      <c r="C135" s="3">
        <v>336416.69870000001</v>
      </c>
      <c r="D135" s="4">
        <v>215820.00570000001</v>
      </c>
      <c r="E135" s="3">
        <v>991.94899999999996</v>
      </c>
      <c r="F135" s="3" t="s">
        <v>166</v>
      </c>
      <c r="G135" s="1" t="str">
        <f t="shared" ref="G135:G198" si="39">IF(OR(I135&gt;0,J135&gt;0,K135&gt;0,L135&gt;0,M135&gt;0),"NOTE","")</f>
        <v/>
      </c>
      <c r="H135" s="1" t="str">
        <f t="shared" si="29"/>
        <v/>
      </c>
      <c r="O135" s="7" t="str">
        <f t="shared" si="31"/>
        <v>SV1138</v>
      </c>
      <c r="P135" s="2">
        <f t="shared" si="32"/>
        <v>336416.69870000001</v>
      </c>
      <c r="Q135" s="2">
        <f t="shared" si="33"/>
        <v>215820.00570000001</v>
      </c>
      <c r="R135" s="2">
        <f t="shared" si="34"/>
        <v>991.94899999999996</v>
      </c>
      <c r="S135" s="2" t="str">
        <f t="shared" si="35"/>
        <v>TSL1</v>
      </c>
      <c r="T135" s="2" t="str">
        <f t="shared" si="36"/>
        <v/>
      </c>
      <c r="U135" s="2" t="str">
        <f t="shared" si="37"/>
        <v/>
      </c>
      <c r="V135" s="9" t="str">
        <f t="shared" si="38"/>
        <v>TSL1</v>
      </c>
    </row>
    <row r="136" spans="1:22" x14ac:dyDescent="0.25">
      <c r="A136" s="8" t="s">
        <v>188</v>
      </c>
      <c r="B136" s="3" t="s">
        <v>188</v>
      </c>
      <c r="C136" s="3">
        <v>336423.38660000003</v>
      </c>
      <c r="D136" s="4">
        <v>215825.875</v>
      </c>
      <c r="E136" s="3">
        <v>992.82960000000003</v>
      </c>
      <c r="F136" s="3" t="s">
        <v>162</v>
      </c>
      <c r="G136" s="1" t="str">
        <f t="shared" si="39"/>
        <v/>
      </c>
      <c r="H136" s="1" t="str">
        <f t="shared" si="29"/>
        <v/>
      </c>
      <c r="O136" s="7" t="str">
        <f t="shared" si="31"/>
        <v>SV1139</v>
      </c>
      <c r="P136" s="2">
        <f t="shared" si="32"/>
        <v>336423.38660000003</v>
      </c>
      <c r="Q136" s="2">
        <f t="shared" si="33"/>
        <v>215825.875</v>
      </c>
      <c r="R136" s="2">
        <f t="shared" si="34"/>
        <v>992.82960000000003</v>
      </c>
      <c r="S136" s="2" t="str">
        <f t="shared" si="35"/>
        <v>TB1</v>
      </c>
      <c r="T136" s="2" t="str">
        <f t="shared" si="36"/>
        <v/>
      </c>
      <c r="U136" s="2" t="str">
        <f t="shared" si="37"/>
        <v/>
      </c>
      <c r="V136" s="9" t="str">
        <f t="shared" si="38"/>
        <v>TB1</v>
      </c>
    </row>
    <row r="137" spans="1:22" x14ac:dyDescent="0.25">
      <c r="A137" s="8" t="s">
        <v>189</v>
      </c>
      <c r="B137" s="3" t="s">
        <v>189</v>
      </c>
      <c r="C137" s="3">
        <v>336421.01409999997</v>
      </c>
      <c r="D137" s="4">
        <v>215819.38339999999</v>
      </c>
      <c r="E137" s="3">
        <v>992.22609999999997</v>
      </c>
      <c r="F137" s="3" t="s">
        <v>124</v>
      </c>
      <c r="G137" s="1" t="str">
        <f t="shared" si="39"/>
        <v>NOTE</v>
      </c>
      <c r="H137" s="1" t="str">
        <f t="shared" si="29"/>
        <v>Underground</v>
      </c>
      <c r="I137" s="3" t="s">
        <v>411</v>
      </c>
      <c r="O137" s="7" t="str">
        <f t="shared" si="31"/>
        <v>SV1140</v>
      </c>
      <c r="P137" s="2">
        <f t="shared" si="32"/>
        <v>336421.01409999997</v>
      </c>
      <c r="Q137" s="2">
        <f t="shared" si="33"/>
        <v>215819.38339999999</v>
      </c>
      <c r="R137" s="2">
        <f t="shared" si="34"/>
        <v>992.22609999999997</v>
      </c>
      <c r="S137" s="2" t="str">
        <f t="shared" si="35"/>
        <v>TL</v>
      </c>
      <c r="T137" s="2" t="str">
        <f t="shared" si="36"/>
        <v>NOTE</v>
      </c>
      <c r="U137" s="2" t="str">
        <f t="shared" si="37"/>
        <v>Underground</v>
      </c>
      <c r="V137" s="9" t="str">
        <f t="shared" si="38"/>
        <v>TL(Underground)</v>
      </c>
    </row>
    <row r="138" spans="1:22" x14ac:dyDescent="0.25">
      <c r="A138" s="8" t="s">
        <v>190</v>
      </c>
      <c r="B138" s="3" t="s">
        <v>190</v>
      </c>
      <c r="C138" s="3">
        <v>336442.67080000002</v>
      </c>
      <c r="D138" s="4">
        <v>215802.35200000001</v>
      </c>
      <c r="E138" s="3">
        <v>992.89459999999997</v>
      </c>
      <c r="F138" s="3" t="s">
        <v>162</v>
      </c>
      <c r="G138" s="1" t="str">
        <f t="shared" si="39"/>
        <v/>
      </c>
      <c r="H138" s="1" t="str">
        <f t="shared" si="29"/>
        <v/>
      </c>
      <c r="O138" s="7" t="str">
        <f t="shared" si="31"/>
        <v>SV1141</v>
      </c>
      <c r="P138" s="2">
        <f t="shared" si="32"/>
        <v>336442.67080000002</v>
      </c>
      <c r="Q138" s="2">
        <f t="shared" si="33"/>
        <v>215802.35200000001</v>
      </c>
      <c r="R138" s="2">
        <f t="shared" si="34"/>
        <v>992.89459999999997</v>
      </c>
      <c r="S138" s="2" t="str">
        <f t="shared" si="35"/>
        <v>TB1</v>
      </c>
      <c r="T138" s="2" t="str">
        <f t="shared" si="36"/>
        <v/>
      </c>
      <c r="U138" s="2" t="str">
        <f t="shared" si="37"/>
        <v/>
      </c>
      <c r="V138" s="9" t="str">
        <f t="shared" si="38"/>
        <v>TB1</v>
      </c>
    </row>
    <row r="139" spans="1:22" x14ac:dyDescent="0.25">
      <c r="A139" s="8" t="s">
        <v>191</v>
      </c>
      <c r="B139" s="3" t="s">
        <v>191</v>
      </c>
      <c r="C139" s="3">
        <v>336436.28419999999</v>
      </c>
      <c r="D139" s="4">
        <v>215803.6856</v>
      </c>
      <c r="E139" s="3">
        <v>992.45860000000005</v>
      </c>
      <c r="F139" s="3" t="s">
        <v>124</v>
      </c>
      <c r="G139" s="1" t="str">
        <f t="shared" si="39"/>
        <v>NOTE</v>
      </c>
      <c r="H139" s="1" t="str">
        <f t="shared" si="29"/>
        <v>Underground</v>
      </c>
      <c r="I139" s="3" t="s">
        <v>411</v>
      </c>
      <c r="O139" s="7" t="str">
        <f t="shared" si="31"/>
        <v>SV1142</v>
      </c>
      <c r="P139" s="2">
        <f t="shared" si="32"/>
        <v>336436.28419999999</v>
      </c>
      <c r="Q139" s="2">
        <f t="shared" si="33"/>
        <v>215803.6856</v>
      </c>
      <c r="R139" s="2">
        <f t="shared" si="34"/>
        <v>992.45860000000005</v>
      </c>
      <c r="S139" s="2" t="str">
        <f t="shared" si="35"/>
        <v>TL</v>
      </c>
      <c r="T139" s="2" t="str">
        <f t="shared" si="36"/>
        <v>NOTE</v>
      </c>
      <c r="U139" s="2" t="str">
        <f t="shared" si="37"/>
        <v>Underground</v>
      </c>
      <c r="V139" s="9" t="str">
        <f t="shared" si="38"/>
        <v>TL(Underground)</v>
      </c>
    </row>
    <row r="140" spans="1:22" x14ac:dyDescent="0.25">
      <c r="A140" s="8" t="s">
        <v>192</v>
      </c>
      <c r="B140" s="3" t="s">
        <v>192</v>
      </c>
      <c r="C140" s="3">
        <v>336441.4693</v>
      </c>
      <c r="D140" s="4">
        <v>215799.56589999999</v>
      </c>
      <c r="E140" s="3">
        <v>992.553</v>
      </c>
      <c r="F140" s="3" t="s">
        <v>124</v>
      </c>
      <c r="G140" s="1" t="str">
        <f t="shared" si="39"/>
        <v>NOTE</v>
      </c>
      <c r="H140" s="1" t="str">
        <f t="shared" si="29"/>
        <v>Underground</v>
      </c>
      <c r="I140" s="3" t="s">
        <v>411</v>
      </c>
      <c r="O140" s="7" t="str">
        <f t="shared" si="31"/>
        <v>SV1143</v>
      </c>
      <c r="P140" s="2">
        <f t="shared" si="32"/>
        <v>336441.4693</v>
      </c>
      <c r="Q140" s="2">
        <f t="shared" si="33"/>
        <v>215799.56589999999</v>
      </c>
      <c r="R140" s="2">
        <f t="shared" si="34"/>
        <v>992.553</v>
      </c>
      <c r="S140" s="2" t="str">
        <f t="shared" si="35"/>
        <v>TL</v>
      </c>
      <c r="T140" s="2" t="str">
        <f t="shared" si="36"/>
        <v>NOTE</v>
      </c>
      <c r="U140" s="2" t="str">
        <f t="shared" si="37"/>
        <v>Underground</v>
      </c>
      <c r="V140" s="9" t="str">
        <f t="shared" si="38"/>
        <v>TL(Underground)</v>
      </c>
    </row>
    <row r="141" spans="1:22" x14ac:dyDescent="0.25">
      <c r="A141" s="8" t="s">
        <v>193</v>
      </c>
      <c r="B141" s="3" t="s">
        <v>193</v>
      </c>
      <c r="C141" s="3">
        <v>336444.38900000002</v>
      </c>
      <c r="D141" s="4">
        <v>215801.35800000001</v>
      </c>
      <c r="E141" s="3">
        <v>992.94299999999998</v>
      </c>
      <c r="F141" s="3" t="s">
        <v>108</v>
      </c>
      <c r="G141" s="1" t="str">
        <f t="shared" si="39"/>
        <v>NOTE</v>
      </c>
      <c r="H141" s="1" t="str">
        <f t="shared" si="29"/>
        <v>Underground</v>
      </c>
      <c r="I141" s="3" t="s">
        <v>411</v>
      </c>
      <c r="O141" s="7" t="str">
        <f t="shared" si="31"/>
        <v>SV1144</v>
      </c>
      <c r="P141" s="2">
        <f t="shared" si="32"/>
        <v>336444.38900000002</v>
      </c>
      <c r="Q141" s="2">
        <f t="shared" si="33"/>
        <v>215801.35800000001</v>
      </c>
      <c r="R141" s="2">
        <f t="shared" si="34"/>
        <v>992.94299999999998</v>
      </c>
      <c r="S141" s="2" t="str">
        <f t="shared" si="35"/>
        <v>TL BL*</v>
      </c>
      <c r="T141" s="2" t="str">
        <f t="shared" si="36"/>
        <v>NOTE</v>
      </c>
      <c r="U141" s="2" t="str">
        <f t="shared" si="37"/>
        <v>Underground</v>
      </c>
      <c r="V141" s="9" t="str">
        <f t="shared" si="38"/>
        <v>TL BL*(Underground)</v>
      </c>
    </row>
    <row r="142" spans="1:22" x14ac:dyDescent="0.25">
      <c r="A142" s="8" t="s">
        <v>194</v>
      </c>
      <c r="B142" s="3" t="s">
        <v>194</v>
      </c>
      <c r="C142" s="3">
        <v>336445.01329999999</v>
      </c>
      <c r="D142" s="4">
        <v>215801.93700000001</v>
      </c>
      <c r="E142" s="3">
        <v>992.86959999999999</v>
      </c>
      <c r="F142" s="3" t="s">
        <v>195</v>
      </c>
      <c r="G142" s="1" t="str">
        <f t="shared" si="39"/>
        <v>NOTE</v>
      </c>
      <c r="H142" s="1" t="str">
        <f t="shared" si="29"/>
        <v>TELEPHONE 400 23</v>
      </c>
      <c r="I142" s="3" t="s">
        <v>413</v>
      </c>
      <c r="J142" s="3" t="s">
        <v>414</v>
      </c>
      <c r="O142" s="7" t="str">
        <f t="shared" si="31"/>
        <v>SV1145</v>
      </c>
      <c r="P142" s="2">
        <f t="shared" si="32"/>
        <v>336445.01329999999</v>
      </c>
      <c r="Q142" s="2">
        <f t="shared" si="33"/>
        <v>215801.93700000001</v>
      </c>
      <c r="R142" s="2">
        <f t="shared" si="34"/>
        <v>992.86959999999999</v>
      </c>
      <c r="S142" s="2" t="str">
        <f t="shared" si="35"/>
        <v>UBOX</v>
      </c>
      <c r="T142" s="2" t="str">
        <f t="shared" si="36"/>
        <v>NOTE</v>
      </c>
      <c r="U142" s="2" t="str">
        <f t="shared" si="37"/>
        <v>TELEPHONE 400 23</v>
      </c>
      <c r="V142" s="9" t="str">
        <f t="shared" si="38"/>
        <v>UBOX(TELEPHONE 400 23)</v>
      </c>
    </row>
    <row r="143" spans="1:22" x14ac:dyDescent="0.25">
      <c r="A143" s="8" t="s">
        <v>196</v>
      </c>
      <c r="B143" s="3" t="s">
        <v>196</v>
      </c>
      <c r="C143" s="3">
        <v>336439.78830000001</v>
      </c>
      <c r="D143" s="4">
        <v>215799.3855</v>
      </c>
      <c r="E143" s="3">
        <v>992.33960000000002</v>
      </c>
      <c r="F143" s="3" t="s">
        <v>32</v>
      </c>
      <c r="G143" s="1" t="str">
        <f t="shared" si="39"/>
        <v/>
      </c>
      <c r="H143" s="1" t="str">
        <f t="shared" si="29"/>
        <v/>
      </c>
      <c r="O143" s="7" t="str">
        <f t="shared" si="31"/>
        <v>SV1146</v>
      </c>
      <c r="P143" s="2">
        <f t="shared" si="32"/>
        <v>336439.78830000001</v>
      </c>
      <c r="Q143" s="2">
        <f t="shared" si="33"/>
        <v>215799.3855</v>
      </c>
      <c r="R143" s="2">
        <f t="shared" si="34"/>
        <v>992.33960000000002</v>
      </c>
      <c r="S143" s="2" t="str">
        <f t="shared" si="35"/>
        <v>X</v>
      </c>
      <c r="T143" s="2" t="str">
        <f t="shared" si="36"/>
        <v/>
      </c>
      <c r="U143" s="2" t="str">
        <f t="shared" si="37"/>
        <v/>
      </c>
      <c r="V143" s="9" t="str">
        <f t="shared" si="38"/>
        <v>X</v>
      </c>
    </row>
    <row r="144" spans="1:22" x14ac:dyDescent="0.25">
      <c r="A144" s="8" t="s">
        <v>197</v>
      </c>
      <c r="B144" s="3" t="s">
        <v>197</v>
      </c>
      <c r="C144" s="3">
        <v>336438.80290000001</v>
      </c>
      <c r="D144" s="4">
        <v>215795.49859999999</v>
      </c>
      <c r="E144" s="3">
        <v>992.3143</v>
      </c>
      <c r="F144" s="3" t="s">
        <v>32</v>
      </c>
      <c r="G144" s="1" t="str">
        <f t="shared" si="39"/>
        <v/>
      </c>
      <c r="H144" s="1" t="str">
        <f t="shared" si="29"/>
        <v/>
      </c>
      <c r="O144" s="7" t="str">
        <f t="shared" si="31"/>
        <v>SV1147</v>
      </c>
      <c r="P144" s="2">
        <f t="shared" si="32"/>
        <v>336438.80290000001</v>
      </c>
      <c r="Q144" s="2">
        <f t="shared" si="33"/>
        <v>215795.49859999999</v>
      </c>
      <c r="R144" s="2">
        <f t="shared" si="34"/>
        <v>992.3143</v>
      </c>
      <c r="S144" s="2" t="str">
        <f t="shared" si="35"/>
        <v>X</v>
      </c>
      <c r="T144" s="2" t="str">
        <f t="shared" si="36"/>
        <v/>
      </c>
      <c r="U144" s="2" t="str">
        <f t="shared" si="37"/>
        <v/>
      </c>
      <c r="V144" s="9" t="str">
        <f t="shared" si="38"/>
        <v>X</v>
      </c>
    </row>
    <row r="145" spans="1:22" x14ac:dyDescent="0.25">
      <c r="A145" s="8" t="s">
        <v>198</v>
      </c>
      <c r="B145" s="3" t="s">
        <v>198</v>
      </c>
      <c r="C145" s="3">
        <v>336446.13270000002</v>
      </c>
      <c r="D145" s="4">
        <v>215797.9529</v>
      </c>
      <c r="E145" s="3">
        <v>992.88040000000001</v>
      </c>
      <c r="F145" s="3" t="s">
        <v>32</v>
      </c>
      <c r="G145" s="1" t="str">
        <f t="shared" si="39"/>
        <v/>
      </c>
      <c r="H145" s="1" t="str">
        <f t="shared" si="29"/>
        <v/>
      </c>
      <c r="O145" s="7" t="str">
        <f t="shared" si="31"/>
        <v>SV1148</v>
      </c>
      <c r="P145" s="2">
        <f t="shared" si="32"/>
        <v>336446.13270000002</v>
      </c>
      <c r="Q145" s="2">
        <f t="shared" si="33"/>
        <v>215797.9529</v>
      </c>
      <c r="R145" s="2">
        <f t="shared" si="34"/>
        <v>992.88040000000001</v>
      </c>
      <c r="S145" s="2" t="str">
        <f t="shared" si="35"/>
        <v>X</v>
      </c>
      <c r="T145" s="2" t="str">
        <f t="shared" si="36"/>
        <v/>
      </c>
      <c r="U145" s="2" t="str">
        <f t="shared" si="37"/>
        <v/>
      </c>
      <c r="V145" s="9" t="str">
        <f t="shared" si="38"/>
        <v>X</v>
      </c>
    </row>
    <row r="146" spans="1:22" x14ac:dyDescent="0.25">
      <c r="A146" s="8" t="s">
        <v>199</v>
      </c>
      <c r="B146" s="3" t="s">
        <v>199</v>
      </c>
      <c r="C146" s="3">
        <v>336434.26779999997</v>
      </c>
      <c r="D146" s="4">
        <v>215798.71429999999</v>
      </c>
      <c r="E146" s="3">
        <v>992.15039999999999</v>
      </c>
      <c r="F146" s="3" t="s">
        <v>200</v>
      </c>
      <c r="G146" s="1" t="str">
        <f t="shared" si="39"/>
        <v/>
      </c>
      <c r="H146" s="1" t="str">
        <f t="shared" si="29"/>
        <v/>
      </c>
      <c r="O146" s="7" t="str">
        <f t="shared" si="31"/>
        <v>SV1149</v>
      </c>
      <c r="P146" s="2">
        <f t="shared" si="32"/>
        <v>336434.26779999997</v>
      </c>
      <c r="Q146" s="2">
        <f t="shared" si="33"/>
        <v>215798.71429999999</v>
      </c>
      <c r="R146" s="2">
        <f t="shared" si="34"/>
        <v>992.15039999999999</v>
      </c>
      <c r="S146" s="2" t="str">
        <f t="shared" si="35"/>
        <v>TSL TSL1</v>
      </c>
      <c r="T146" s="2" t="str">
        <f t="shared" si="36"/>
        <v/>
      </c>
      <c r="U146" s="2" t="str">
        <f t="shared" si="37"/>
        <v/>
      </c>
      <c r="V146" s="9" t="str">
        <f t="shared" si="38"/>
        <v>TSL TSL1</v>
      </c>
    </row>
    <row r="147" spans="1:22" x14ac:dyDescent="0.25">
      <c r="A147" s="8" t="s">
        <v>201</v>
      </c>
      <c r="B147" s="3" t="s">
        <v>201</v>
      </c>
      <c r="C147" s="3">
        <v>336429.7548</v>
      </c>
      <c r="D147" s="4">
        <v>215797.399</v>
      </c>
      <c r="E147" s="3">
        <v>992.61249999999995</v>
      </c>
      <c r="F147" s="3" t="s">
        <v>120</v>
      </c>
      <c r="G147" s="1" t="str">
        <f t="shared" si="39"/>
        <v/>
      </c>
      <c r="H147" s="1" t="str">
        <f t="shared" si="29"/>
        <v/>
      </c>
      <c r="O147" s="7" t="str">
        <f t="shared" si="31"/>
        <v>SV1150</v>
      </c>
      <c r="P147" s="2">
        <f t="shared" si="32"/>
        <v>336429.7548</v>
      </c>
      <c r="Q147" s="2">
        <f t="shared" si="33"/>
        <v>215797.399</v>
      </c>
      <c r="R147" s="2">
        <f t="shared" si="34"/>
        <v>992.61249999999995</v>
      </c>
      <c r="S147" s="2" t="str">
        <f t="shared" si="35"/>
        <v>TB</v>
      </c>
      <c r="T147" s="2" t="str">
        <f t="shared" si="36"/>
        <v/>
      </c>
      <c r="U147" s="2" t="str">
        <f t="shared" si="37"/>
        <v/>
      </c>
      <c r="V147" s="9" t="str">
        <f t="shared" si="38"/>
        <v>TB</v>
      </c>
    </row>
    <row r="148" spans="1:22" x14ac:dyDescent="0.25">
      <c r="A148" s="8" t="s">
        <v>202</v>
      </c>
      <c r="B148" s="3" t="s">
        <v>202</v>
      </c>
      <c r="C148" s="3">
        <v>336436.53159999999</v>
      </c>
      <c r="D148" s="4">
        <v>215793.87779999999</v>
      </c>
      <c r="E148" s="3">
        <v>992.58590000000004</v>
      </c>
      <c r="F148" s="3" t="s">
        <v>124</v>
      </c>
      <c r="G148" s="1" t="str">
        <f t="shared" si="39"/>
        <v>NOTE</v>
      </c>
      <c r="H148" s="1" t="str">
        <f t="shared" si="29"/>
        <v>Underground</v>
      </c>
      <c r="I148" s="3" t="s">
        <v>411</v>
      </c>
      <c r="O148" s="7" t="str">
        <f t="shared" si="31"/>
        <v>SV1151</v>
      </c>
      <c r="P148" s="2">
        <f t="shared" si="32"/>
        <v>336436.53159999999</v>
      </c>
      <c r="Q148" s="2">
        <f t="shared" si="33"/>
        <v>215793.87779999999</v>
      </c>
      <c r="R148" s="2">
        <f t="shared" si="34"/>
        <v>992.58590000000004</v>
      </c>
      <c r="S148" s="2" t="str">
        <f t="shared" si="35"/>
        <v>TL</v>
      </c>
      <c r="T148" s="2" t="str">
        <f t="shared" si="36"/>
        <v>NOTE</v>
      </c>
      <c r="U148" s="2" t="str">
        <f t="shared" si="37"/>
        <v>Underground</v>
      </c>
      <c r="V148" s="9" t="str">
        <f t="shared" si="38"/>
        <v>TL(Underground)</v>
      </c>
    </row>
    <row r="149" spans="1:22" x14ac:dyDescent="0.25">
      <c r="A149" s="8" t="s">
        <v>203</v>
      </c>
      <c r="B149" s="3" t="s">
        <v>203</v>
      </c>
      <c r="C149" s="3">
        <v>336415.79619999998</v>
      </c>
      <c r="D149" s="4">
        <v>215766.5282</v>
      </c>
      <c r="E149" s="3">
        <v>992.10040000000004</v>
      </c>
      <c r="F149" s="3" t="s">
        <v>124</v>
      </c>
      <c r="G149" s="1" t="str">
        <f t="shared" si="39"/>
        <v>NOTE</v>
      </c>
      <c r="H149" s="1" t="str">
        <f t="shared" si="29"/>
        <v>Underground</v>
      </c>
      <c r="I149" s="3" t="s">
        <v>411</v>
      </c>
      <c r="O149" s="7" t="str">
        <f t="shared" si="31"/>
        <v>SV1152</v>
      </c>
      <c r="P149" s="2">
        <f t="shared" si="32"/>
        <v>336415.79619999998</v>
      </c>
      <c r="Q149" s="2">
        <f t="shared" si="33"/>
        <v>215766.5282</v>
      </c>
      <c r="R149" s="2">
        <f t="shared" si="34"/>
        <v>992.10040000000004</v>
      </c>
      <c r="S149" s="2" t="str">
        <f t="shared" si="35"/>
        <v>TL</v>
      </c>
      <c r="T149" s="2" t="str">
        <f t="shared" si="36"/>
        <v>NOTE</v>
      </c>
      <c r="U149" s="2" t="str">
        <f t="shared" si="37"/>
        <v>Underground</v>
      </c>
      <c r="V149" s="9" t="str">
        <f t="shared" si="38"/>
        <v>TL(Underground)</v>
      </c>
    </row>
    <row r="150" spans="1:22" x14ac:dyDescent="0.25">
      <c r="A150" s="8" t="s">
        <v>204</v>
      </c>
      <c r="B150" s="3" t="s">
        <v>204</v>
      </c>
      <c r="C150" s="3">
        <v>336409.3579</v>
      </c>
      <c r="D150" s="4">
        <v>215754.94810000001</v>
      </c>
      <c r="E150" s="3">
        <v>991.86289999999997</v>
      </c>
      <c r="F150" s="3" t="s">
        <v>124</v>
      </c>
      <c r="G150" s="1" t="str">
        <f t="shared" si="39"/>
        <v>NOTE</v>
      </c>
      <c r="H150" s="1" t="str">
        <f t="shared" si="29"/>
        <v>Underground</v>
      </c>
      <c r="I150" s="3" t="s">
        <v>411</v>
      </c>
      <c r="O150" s="7" t="str">
        <f t="shared" si="31"/>
        <v>SV1153</v>
      </c>
      <c r="P150" s="2">
        <f t="shared" si="32"/>
        <v>336409.3579</v>
      </c>
      <c r="Q150" s="2">
        <f t="shared" si="33"/>
        <v>215754.94810000001</v>
      </c>
      <c r="R150" s="2">
        <f t="shared" si="34"/>
        <v>991.86289999999997</v>
      </c>
      <c r="S150" s="2" t="str">
        <f t="shared" si="35"/>
        <v>TL</v>
      </c>
      <c r="T150" s="2" t="str">
        <f t="shared" si="36"/>
        <v>NOTE</v>
      </c>
      <c r="U150" s="2" t="str">
        <f t="shared" si="37"/>
        <v>Underground</v>
      </c>
      <c r="V150" s="9" t="str">
        <f t="shared" si="38"/>
        <v>TL(Underground)</v>
      </c>
    </row>
    <row r="151" spans="1:22" x14ac:dyDescent="0.25">
      <c r="A151" s="8" t="s">
        <v>205</v>
      </c>
      <c r="B151" s="3" t="s">
        <v>205</v>
      </c>
      <c r="C151" s="3">
        <v>336409.2758</v>
      </c>
      <c r="D151" s="4">
        <v>215754.3205</v>
      </c>
      <c r="E151" s="3">
        <v>991.91989999999998</v>
      </c>
      <c r="F151" s="3" t="s">
        <v>106</v>
      </c>
      <c r="G151" s="1" t="str">
        <f t="shared" si="39"/>
        <v>NOTE</v>
      </c>
      <c r="H151" s="1" t="str">
        <f t="shared" si="29"/>
        <v xml:space="preserve"> 1LINE DOWN. 95FC/416</v>
      </c>
      <c r="J151" s="3" t="s">
        <v>415</v>
      </c>
      <c r="K151" s="3" t="s">
        <v>416</v>
      </c>
      <c r="O151" s="7" t="str">
        <f t="shared" si="31"/>
        <v>SV1154</v>
      </c>
      <c r="P151" s="2">
        <f t="shared" si="32"/>
        <v>336409.2758</v>
      </c>
      <c r="Q151" s="2">
        <f t="shared" si="33"/>
        <v>215754.3205</v>
      </c>
      <c r="R151" s="2">
        <f t="shared" si="34"/>
        <v>991.91989999999998</v>
      </c>
      <c r="S151" s="2" t="str">
        <f t="shared" si="35"/>
        <v>TP</v>
      </c>
      <c r="T151" s="2" t="str">
        <f t="shared" si="36"/>
        <v>NOTE</v>
      </c>
      <c r="U151" s="2" t="str">
        <f t="shared" si="37"/>
        <v xml:space="preserve"> 1LINE DOWN. 95FC/416</v>
      </c>
      <c r="V151" s="9" t="str">
        <f t="shared" si="38"/>
        <v>TP( 1LINE DOWN. 95FC/416)</v>
      </c>
    </row>
    <row r="152" spans="1:22" x14ac:dyDescent="0.25">
      <c r="A152" s="8" t="s">
        <v>206</v>
      </c>
      <c r="B152" s="3" t="s">
        <v>206</v>
      </c>
      <c r="C152" s="3">
        <v>336408.54269999999</v>
      </c>
      <c r="D152" s="4">
        <v>215755.4215</v>
      </c>
      <c r="E152" s="3">
        <v>991.99279999999999</v>
      </c>
      <c r="F152" s="3" t="s">
        <v>108</v>
      </c>
      <c r="G152" s="1" t="str">
        <f t="shared" si="39"/>
        <v>NOTE</v>
      </c>
      <c r="H152" s="1" t="str">
        <f t="shared" si="29"/>
        <v>Underground</v>
      </c>
      <c r="I152" s="3" t="s">
        <v>411</v>
      </c>
      <c r="O152" s="7" t="str">
        <f t="shared" si="31"/>
        <v>SV1155</v>
      </c>
      <c r="P152" s="2">
        <f t="shared" si="32"/>
        <v>336408.54269999999</v>
      </c>
      <c r="Q152" s="2">
        <f t="shared" si="33"/>
        <v>215755.4215</v>
      </c>
      <c r="R152" s="2">
        <f t="shared" si="34"/>
        <v>991.99279999999999</v>
      </c>
      <c r="S152" s="2" t="str">
        <f t="shared" si="35"/>
        <v>TL BL*</v>
      </c>
      <c r="T152" s="2" t="str">
        <f t="shared" si="36"/>
        <v>NOTE</v>
      </c>
      <c r="U152" s="2" t="str">
        <f t="shared" si="37"/>
        <v>Underground</v>
      </c>
      <c r="V152" s="9" t="str">
        <f t="shared" si="38"/>
        <v>TL BL*(Underground)</v>
      </c>
    </row>
    <row r="153" spans="1:22" x14ac:dyDescent="0.25">
      <c r="A153" s="8" t="s">
        <v>207</v>
      </c>
      <c r="B153" s="3" t="s">
        <v>207</v>
      </c>
      <c r="C153" s="3">
        <v>336406.85840000003</v>
      </c>
      <c r="D153" s="4">
        <v>215756.96090000001</v>
      </c>
      <c r="E153" s="3">
        <v>991.82339999999999</v>
      </c>
      <c r="F153" s="3" t="s">
        <v>124</v>
      </c>
      <c r="G153" s="1" t="str">
        <f t="shared" si="39"/>
        <v>NOTE</v>
      </c>
      <c r="H153" s="1" t="str">
        <f t="shared" si="29"/>
        <v>Underground</v>
      </c>
      <c r="I153" s="3" t="s">
        <v>411</v>
      </c>
      <c r="O153" s="7" t="str">
        <f t="shared" si="31"/>
        <v>SV1156</v>
      </c>
      <c r="P153" s="2">
        <f t="shared" si="32"/>
        <v>336406.85840000003</v>
      </c>
      <c r="Q153" s="2">
        <f t="shared" si="33"/>
        <v>215756.96090000001</v>
      </c>
      <c r="R153" s="2">
        <f t="shared" si="34"/>
        <v>991.82339999999999</v>
      </c>
      <c r="S153" s="2" t="str">
        <f t="shared" si="35"/>
        <v>TL</v>
      </c>
      <c r="T153" s="2" t="str">
        <f t="shared" si="36"/>
        <v>NOTE</v>
      </c>
      <c r="U153" s="2" t="str">
        <f t="shared" si="37"/>
        <v>Underground</v>
      </c>
      <c r="V153" s="9" t="str">
        <f t="shared" si="38"/>
        <v>TL(Underground)</v>
      </c>
    </row>
    <row r="154" spans="1:22" x14ac:dyDescent="0.25">
      <c r="A154" s="8" t="s">
        <v>208</v>
      </c>
      <c r="B154" s="3" t="s">
        <v>208</v>
      </c>
      <c r="C154" s="3">
        <v>336406.6629</v>
      </c>
      <c r="D154" s="4">
        <v>215757.29610000001</v>
      </c>
      <c r="E154" s="3">
        <v>991.87620000000004</v>
      </c>
      <c r="F154" s="3" t="s">
        <v>195</v>
      </c>
      <c r="G154" s="1" t="str">
        <f t="shared" si="39"/>
        <v>NOTE</v>
      </c>
      <c r="H154" s="1" t="str">
        <f t="shared" si="29"/>
        <v>TELEPHONE 400 23 1</v>
      </c>
      <c r="I154" s="3" t="s">
        <v>413</v>
      </c>
      <c r="J154" s="3" t="s">
        <v>417</v>
      </c>
      <c r="O154" s="7" t="str">
        <f t="shared" si="31"/>
        <v>SV1157</v>
      </c>
      <c r="P154" s="2">
        <f t="shared" si="32"/>
        <v>336406.6629</v>
      </c>
      <c r="Q154" s="2">
        <f t="shared" si="33"/>
        <v>215757.29610000001</v>
      </c>
      <c r="R154" s="2">
        <f t="shared" si="34"/>
        <v>991.87620000000004</v>
      </c>
      <c r="S154" s="2" t="str">
        <f t="shared" si="35"/>
        <v>UBOX</v>
      </c>
      <c r="T154" s="2" t="str">
        <f t="shared" si="36"/>
        <v>NOTE</v>
      </c>
      <c r="U154" s="2" t="str">
        <f t="shared" si="37"/>
        <v>TELEPHONE 400 23 1</v>
      </c>
      <c r="V154" s="9" t="str">
        <f t="shared" si="38"/>
        <v>UBOX(TELEPHONE 400 23 1)</v>
      </c>
    </row>
    <row r="155" spans="1:22" x14ac:dyDescent="0.25">
      <c r="A155" s="8" t="s">
        <v>209</v>
      </c>
      <c r="B155" s="3" t="s">
        <v>209</v>
      </c>
      <c r="C155" s="3">
        <v>336402.07709999999</v>
      </c>
      <c r="D155" s="4">
        <v>215755.97399999999</v>
      </c>
      <c r="E155" s="3">
        <v>991.84100000000001</v>
      </c>
      <c r="F155" s="3" t="s">
        <v>124</v>
      </c>
      <c r="G155" s="1" t="str">
        <f t="shared" si="39"/>
        <v>NOTE</v>
      </c>
      <c r="H155" s="1" t="str">
        <f t="shared" si="29"/>
        <v>Underground</v>
      </c>
      <c r="I155" s="3" t="s">
        <v>411</v>
      </c>
      <c r="O155" s="7" t="str">
        <f t="shared" si="31"/>
        <v>SV1158</v>
      </c>
      <c r="P155" s="2">
        <f t="shared" si="32"/>
        <v>336402.07709999999</v>
      </c>
      <c r="Q155" s="2">
        <f t="shared" si="33"/>
        <v>215755.97399999999</v>
      </c>
      <c r="R155" s="2">
        <f t="shared" si="34"/>
        <v>991.84100000000001</v>
      </c>
      <c r="S155" s="2" t="str">
        <f t="shared" si="35"/>
        <v>TL</v>
      </c>
      <c r="T155" s="2" t="str">
        <f t="shared" si="36"/>
        <v>NOTE</v>
      </c>
      <c r="U155" s="2" t="str">
        <f t="shared" si="37"/>
        <v>Underground</v>
      </c>
      <c r="V155" s="9" t="str">
        <f t="shared" si="38"/>
        <v>TL(Underground)</v>
      </c>
    </row>
    <row r="156" spans="1:22" x14ac:dyDescent="0.25">
      <c r="A156" s="8" t="s">
        <v>210</v>
      </c>
      <c r="B156" s="3" t="s">
        <v>210</v>
      </c>
      <c r="C156" s="3">
        <v>336453.87729999999</v>
      </c>
      <c r="D156" s="4">
        <v>215807.15669999999</v>
      </c>
      <c r="E156" s="3">
        <v>992.97609999999997</v>
      </c>
      <c r="F156" s="3" t="s">
        <v>106</v>
      </c>
      <c r="G156" s="1" t="str">
        <f t="shared" si="39"/>
        <v/>
      </c>
      <c r="H156" s="1" t="str">
        <f t="shared" si="29"/>
        <v/>
      </c>
      <c r="O156" s="7" t="str">
        <f t="shared" si="31"/>
        <v>SV1159</v>
      </c>
      <c r="P156" s="2">
        <f t="shared" si="32"/>
        <v>336453.87729999999</v>
      </c>
      <c r="Q156" s="2">
        <f t="shared" si="33"/>
        <v>215807.15669999999</v>
      </c>
      <c r="R156" s="2">
        <f t="shared" si="34"/>
        <v>992.97609999999997</v>
      </c>
      <c r="S156" s="2" t="str">
        <f t="shared" si="35"/>
        <v>TP</v>
      </c>
      <c r="T156" s="2" t="str">
        <f t="shared" si="36"/>
        <v/>
      </c>
      <c r="U156" s="2" t="str">
        <f t="shared" si="37"/>
        <v/>
      </c>
      <c r="V156" s="9" t="str">
        <f t="shared" si="38"/>
        <v>TP</v>
      </c>
    </row>
    <row r="157" spans="1:22" x14ac:dyDescent="0.25">
      <c r="A157" s="8" t="s">
        <v>211</v>
      </c>
      <c r="B157" s="3" t="s">
        <v>211</v>
      </c>
      <c r="C157" s="3">
        <v>336455.82309999998</v>
      </c>
      <c r="D157" s="4">
        <v>215801.90640000001</v>
      </c>
      <c r="E157" s="3">
        <v>992.54570000000001</v>
      </c>
      <c r="F157" s="3" t="s">
        <v>32</v>
      </c>
      <c r="G157" s="1" t="str">
        <f t="shared" si="39"/>
        <v/>
      </c>
      <c r="H157" s="1" t="str">
        <f t="shared" si="29"/>
        <v/>
      </c>
      <c r="O157" s="7" t="str">
        <f t="shared" si="31"/>
        <v>SV1160</v>
      </c>
      <c r="P157" s="2">
        <f t="shared" si="32"/>
        <v>336455.82309999998</v>
      </c>
      <c r="Q157" s="2">
        <f t="shared" si="33"/>
        <v>215801.90640000001</v>
      </c>
      <c r="R157" s="2">
        <f t="shared" si="34"/>
        <v>992.54570000000001</v>
      </c>
      <c r="S157" s="2" t="str">
        <f t="shared" si="35"/>
        <v>X</v>
      </c>
      <c r="T157" s="2" t="str">
        <f t="shared" si="36"/>
        <v/>
      </c>
      <c r="U157" s="2" t="str">
        <f t="shared" si="37"/>
        <v/>
      </c>
      <c r="V157" s="9" t="str">
        <f t="shared" si="38"/>
        <v>X</v>
      </c>
    </row>
    <row r="158" spans="1:22" x14ac:dyDescent="0.25">
      <c r="A158" s="8" t="s">
        <v>212</v>
      </c>
      <c r="B158" s="3" t="s">
        <v>212</v>
      </c>
      <c r="C158" s="3">
        <v>336468.51089999999</v>
      </c>
      <c r="D158" s="4">
        <v>215810.92739999999</v>
      </c>
      <c r="E158" s="3">
        <v>992.81619999999998</v>
      </c>
      <c r="F158" s="3" t="s">
        <v>32</v>
      </c>
      <c r="G158" s="1" t="str">
        <f t="shared" si="39"/>
        <v/>
      </c>
      <c r="H158" s="1" t="str">
        <f t="shared" si="29"/>
        <v/>
      </c>
      <c r="O158" s="7" t="str">
        <f t="shared" si="31"/>
        <v>SV1161</v>
      </c>
      <c r="P158" s="2">
        <f t="shared" si="32"/>
        <v>336468.51089999999</v>
      </c>
      <c r="Q158" s="2">
        <f t="shared" si="33"/>
        <v>215810.92739999999</v>
      </c>
      <c r="R158" s="2">
        <f t="shared" si="34"/>
        <v>992.81619999999998</v>
      </c>
      <c r="S158" s="2" t="str">
        <f t="shared" si="35"/>
        <v>X</v>
      </c>
      <c r="T158" s="2" t="str">
        <f t="shared" si="36"/>
        <v/>
      </c>
      <c r="U158" s="2" t="str">
        <f t="shared" si="37"/>
        <v/>
      </c>
      <c r="V158" s="9" t="str">
        <f t="shared" si="38"/>
        <v>X</v>
      </c>
    </row>
    <row r="159" spans="1:22" x14ac:dyDescent="0.25">
      <c r="A159" s="8" t="s">
        <v>213</v>
      </c>
      <c r="B159" s="3" t="s">
        <v>213</v>
      </c>
      <c r="C159" s="3">
        <v>336440.08399999997</v>
      </c>
      <c r="D159" s="4">
        <v>215849.5319</v>
      </c>
      <c r="E159" s="3">
        <v>993.21339999999998</v>
      </c>
      <c r="F159" s="3" t="s">
        <v>32</v>
      </c>
      <c r="G159" s="1" t="str">
        <f t="shared" si="39"/>
        <v/>
      </c>
      <c r="H159" s="1" t="str">
        <f t="shared" si="29"/>
        <v/>
      </c>
      <c r="O159" s="7" t="str">
        <f t="shared" si="31"/>
        <v>SV1162</v>
      </c>
      <c r="P159" s="2">
        <f t="shared" si="32"/>
        <v>336440.08399999997</v>
      </c>
      <c r="Q159" s="2">
        <f t="shared" si="33"/>
        <v>215849.5319</v>
      </c>
      <c r="R159" s="2">
        <f t="shared" si="34"/>
        <v>993.21339999999998</v>
      </c>
      <c r="S159" s="2" t="str">
        <f t="shared" si="35"/>
        <v>X</v>
      </c>
      <c r="T159" s="2" t="str">
        <f t="shared" si="36"/>
        <v/>
      </c>
      <c r="U159" s="2" t="str">
        <f t="shared" si="37"/>
        <v/>
      </c>
      <c r="V159" s="9" t="str">
        <f t="shared" si="38"/>
        <v>X</v>
      </c>
    </row>
    <row r="160" spans="1:22" x14ac:dyDescent="0.25">
      <c r="A160" s="8" t="s">
        <v>214</v>
      </c>
      <c r="B160" s="3" t="s">
        <v>214</v>
      </c>
      <c r="C160" s="3">
        <v>336405.60930000001</v>
      </c>
      <c r="D160" s="4">
        <v>215887.6268</v>
      </c>
      <c r="E160" s="3">
        <v>992.00729999999999</v>
      </c>
      <c r="F160" s="3" t="s">
        <v>32</v>
      </c>
      <c r="G160" s="1" t="str">
        <f t="shared" si="39"/>
        <v/>
      </c>
      <c r="H160" s="1" t="str">
        <f t="shared" si="29"/>
        <v/>
      </c>
      <c r="O160" s="7" t="str">
        <f t="shared" si="31"/>
        <v>SV1163</v>
      </c>
      <c r="P160" s="2">
        <f t="shared" si="32"/>
        <v>336405.60930000001</v>
      </c>
      <c r="Q160" s="2">
        <f t="shared" si="33"/>
        <v>215887.6268</v>
      </c>
      <c r="R160" s="2">
        <f t="shared" si="34"/>
        <v>992.00729999999999</v>
      </c>
      <c r="S160" s="2" t="str">
        <f t="shared" si="35"/>
        <v>X</v>
      </c>
      <c r="T160" s="2" t="str">
        <f t="shared" si="36"/>
        <v/>
      </c>
      <c r="U160" s="2" t="str">
        <f t="shared" si="37"/>
        <v/>
      </c>
      <c r="V160" s="9" t="str">
        <f t="shared" si="38"/>
        <v>X</v>
      </c>
    </row>
    <row r="161" spans="1:22" x14ac:dyDescent="0.25">
      <c r="A161" s="8" t="s">
        <v>215</v>
      </c>
      <c r="B161" s="3" t="s">
        <v>215</v>
      </c>
      <c r="C161" s="3">
        <v>336378.65179999999</v>
      </c>
      <c r="D161" s="4">
        <v>215922.48439999999</v>
      </c>
      <c r="E161" s="3">
        <v>991.50890000000004</v>
      </c>
      <c r="F161" s="3" t="s">
        <v>32</v>
      </c>
      <c r="G161" s="1" t="str">
        <f t="shared" si="39"/>
        <v/>
      </c>
      <c r="H161" s="1" t="str">
        <f t="shared" si="29"/>
        <v/>
      </c>
      <c r="O161" s="7" t="str">
        <f t="shared" si="31"/>
        <v>SV1164</v>
      </c>
      <c r="P161" s="2">
        <f t="shared" si="32"/>
        <v>336378.65179999999</v>
      </c>
      <c r="Q161" s="2">
        <f t="shared" si="33"/>
        <v>215922.48439999999</v>
      </c>
      <c r="R161" s="2">
        <f t="shared" si="34"/>
        <v>991.50890000000004</v>
      </c>
      <c r="S161" s="2" t="str">
        <f t="shared" si="35"/>
        <v>X</v>
      </c>
      <c r="T161" s="2" t="str">
        <f t="shared" si="36"/>
        <v/>
      </c>
      <c r="U161" s="2" t="str">
        <f t="shared" si="37"/>
        <v/>
      </c>
      <c r="V161" s="9" t="str">
        <f t="shared" si="38"/>
        <v>X</v>
      </c>
    </row>
    <row r="162" spans="1:22" x14ac:dyDescent="0.25">
      <c r="A162" s="8" t="s">
        <v>216</v>
      </c>
      <c r="B162" s="3" t="s">
        <v>216</v>
      </c>
      <c r="C162" s="3">
        <v>336339.48300000001</v>
      </c>
      <c r="D162" s="4">
        <v>215952.15479999999</v>
      </c>
      <c r="E162" s="3">
        <v>989.96289999999999</v>
      </c>
      <c r="F162" s="3" t="s">
        <v>32</v>
      </c>
      <c r="G162" s="1" t="str">
        <f t="shared" si="39"/>
        <v/>
      </c>
      <c r="H162" s="1" t="str">
        <f t="shared" si="29"/>
        <v/>
      </c>
      <c r="O162" s="7" t="str">
        <f t="shared" si="31"/>
        <v>SV1165</v>
      </c>
      <c r="P162" s="2">
        <f t="shared" si="32"/>
        <v>336339.48300000001</v>
      </c>
      <c r="Q162" s="2">
        <f t="shared" si="33"/>
        <v>215952.15479999999</v>
      </c>
      <c r="R162" s="2">
        <f t="shared" si="34"/>
        <v>989.96289999999999</v>
      </c>
      <c r="S162" s="2" t="str">
        <f t="shared" si="35"/>
        <v>X</v>
      </c>
      <c r="T162" s="2" t="str">
        <f t="shared" si="36"/>
        <v/>
      </c>
      <c r="U162" s="2" t="str">
        <f t="shared" si="37"/>
        <v/>
      </c>
      <c r="V162" s="9" t="str">
        <f t="shared" si="38"/>
        <v>X</v>
      </c>
    </row>
    <row r="163" spans="1:22" x14ac:dyDescent="0.25">
      <c r="A163" s="8" t="s">
        <v>217</v>
      </c>
      <c r="B163" s="3" t="s">
        <v>217</v>
      </c>
      <c r="C163" s="3">
        <v>336349.50870000001</v>
      </c>
      <c r="D163" s="4">
        <v>215958.3867</v>
      </c>
      <c r="E163" s="3">
        <v>990.15009999999995</v>
      </c>
      <c r="F163" s="3" t="s">
        <v>32</v>
      </c>
      <c r="G163" s="1" t="str">
        <f t="shared" si="39"/>
        <v/>
      </c>
      <c r="H163" s="1" t="str">
        <f t="shared" si="29"/>
        <v/>
      </c>
      <c r="O163" s="7" t="str">
        <f t="shared" si="31"/>
        <v>SV1166</v>
      </c>
      <c r="P163" s="2">
        <f t="shared" si="32"/>
        <v>336349.50870000001</v>
      </c>
      <c r="Q163" s="2">
        <f t="shared" si="33"/>
        <v>215958.3867</v>
      </c>
      <c r="R163" s="2">
        <f t="shared" si="34"/>
        <v>990.15009999999995</v>
      </c>
      <c r="S163" s="2" t="str">
        <f t="shared" si="35"/>
        <v>X</v>
      </c>
      <c r="T163" s="2" t="str">
        <f t="shared" si="36"/>
        <v/>
      </c>
      <c r="U163" s="2" t="str">
        <f t="shared" si="37"/>
        <v/>
      </c>
      <c r="V163" s="9" t="str">
        <f t="shared" si="38"/>
        <v>X</v>
      </c>
    </row>
    <row r="164" spans="1:22" x14ac:dyDescent="0.25">
      <c r="A164" s="8" t="s">
        <v>218</v>
      </c>
      <c r="B164" s="3" t="s">
        <v>218</v>
      </c>
      <c r="C164" s="3">
        <v>336322.935</v>
      </c>
      <c r="D164" s="4">
        <v>215992.23800000001</v>
      </c>
      <c r="E164" s="3">
        <v>987.82320000000004</v>
      </c>
      <c r="F164" s="3" t="s">
        <v>32</v>
      </c>
      <c r="G164" s="1" t="str">
        <f t="shared" si="39"/>
        <v/>
      </c>
      <c r="H164" s="1" t="str">
        <f t="shared" si="29"/>
        <v/>
      </c>
      <c r="O164" s="7" t="str">
        <f t="shared" si="31"/>
        <v>SV1167</v>
      </c>
      <c r="P164" s="2">
        <f t="shared" si="32"/>
        <v>336322.935</v>
      </c>
      <c r="Q164" s="2">
        <f t="shared" si="33"/>
        <v>215992.23800000001</v>
      </c>
      <c r="R164" s="2">
        <f t="shared" si="34"/>
        <v>987.82320000000004</v>
      </c>
      <c r="S164" s="2" t="str">
        <f t="shared" si="35"/>
        <v>X</v>
      </c>
      <c r="T164" s="2" t="str">
        <f t="shared" si="36"/>
        <v/>
      </c>
      <c r="U164" s="2" t="str">
        <f t="shared" si="37"/>
        <v/>
      </c>
      <c r="V164" s="9" t="str">
        <f t="shared" si="38"/>
        <v>X</v>
      </c>
    </row>
    <row r="165" spans="1:22" x14ac:dyDescent="0.25">
      <c r="A165" s="8" t="s">
        <v>219</v>
      </c>
      <c r="B165" s="3" t="s">
        <v>219</v>
      </c>
      <c r="C165" s="3">
        <v>336308.9473</v>
      </c>
      <c r="D165" s="4">
        <v>215978.0993</v>
      </c>
      <c r="E165" s="3">
        <v>988.50120000000004</v>
      </c>
      <c r="F165" s="3" t="s">
        <v>32</v>
      </c>
      <c r="G165" s="1" t="str">
        <f t="shared" si="39"/>
        <v/>
      </c>
      <c r="H165" s="1" t="str">
        <f t="shared" si="29"/>
        <v/>
      </c>
      <c r="O165" s="7" t="str">
        <f t="shared" si="31"/>
        <v>SV1168</v>
      </c>
      <c r="P165" s="2">
        <f t="shared" si="32"/>
        <v>336308.9473</v>
      </c>
      <c r="Q165" s="2">
        <f t="shared" si="33"/>
        <v>215978.0993</v>
      </c>
      <c r="R165" s="2">
        <f t="shared" si="34"/>
        <v>988.50120000000004</v>
      </c>
      <c r="S165" s="2" t="str">
        <f t="shared" si="35"/>
        <v>X</v>
      </c>
      <c r="T165" s="2" t="str">
        <f t="shared" si="36"/>
        <v/>
      </c>
      <c r="U165" s="2" t="str">
        <f t="shared" si="37"/>
        <v/>
      </c>
      <c r="V165" s="9" t="str">
        <f t="shared" si="38"/>
        <v>X</v>
      </c>
    </row>
    <row r="166" spans="1:22" x14ac:dyDescent="0.25">
      <c r="A166" s="8" t="s">
        <v>220</v>
      </c>
      <c r="B166" s="3" t="s">
        <v>220</v>
      </c>
      <c r="C166" s="3">
        <v>336297.82809999998</v>
      </c>
      <c r="D166" s="4">
        <v>215993.2383</v>
      </c>
      <c r="E166" s="3">
        <v>987.07460000000003</v>
      </c>
      <c r="F166" s="3" t="s">
        <v>112</v>
      </c>
      <c r="G166" s="1" t="str">
        <f t="shared" si="39"/>
        <v/>
      </c>
      <c r="H166" s="1" t="str">
        <f t="shared" si="29"/>
        <v/>
      </c>
      <c r="O166" s="7" t="str">
        <f t="shared" si="31"/>
        <v>SV1169</v>
      </c>
      <c r="P166" s="2">
        <f t="shared" si="32"/>
        <v>336297.82809999998</v>
      </c>
      <c r="Q166" s="2">
        <f t="shared" si="33"/>
        <v>215993.2383</v>
      </c>
      <c r="R166" s="2">
        <f t="shared" si="34"/>
        <v>987.07460000000003</v>
      </c>
      <c r="S166" s="2" t="str">
        <f t="shared" si="35"/>
        <v>WOODSL</v>
      </c>
      <c r="T166" s="2" t="str">
        <f t="shared" si="36"/>
        <v/>
      </c>
      <c r="U166" s="2" t="str">
        <f t="shared" si="37"/>
        <v/>
      </c>
      <c r="V166" s="9" t="str">
        <f t="shared" si="38"/>
        <v>WOODSL</v>
      </c>
    </row>
    <row r="167" spans="1:22" x14ac:dyDescent="0.25">
      <c r="A167" s="8" t="s">
        <v>221</v>
      </c>
      <c r="B167" s="3" t="s">
        <v>221</v>
      </c>
      <c r="C167" s="3">
        <v>336307.98200000002</v>
      </c>
      <c r="D167" s="4">
        <v>216008.87359999999</v>
      </c>
      <c r="E167" s="3">
        <v>986.12189999999998</v>
      </c>
      <c r="F167" s="3" t="s">
        <v>112</v>
      </c>
      <c r="G167" s="1" t="str">
        <f t="shared" si="39"/>
        <v/>
      </c>
      <c r="H167" s="1" t="str">
        <f t="shared" si="29"/>
        <v/>
      </c>
      <c r="O167" s="7" t="str">
        <f t="shared" si="31"/>
        <v>SV1170</v>
      </c>
      <c r="P167" s="2">
        <f t="shared" si="32"/>
        <v>336307.98200000002</v>
      </c>
      <c r="Q167" s="2">
        <f t="shared" si="33"/>
        <v>216008.87359999999</v>
      </c>
      <c r="R167" s="2">
        <f t="shared" si="34"/>
        <v>986.12189999999998</v>
      </c>
      <c r="S167" s="2" t="str">
        <f t="shared" si="35"/>
        <v>WOODSL</v>
      </c>
      <c r="T167" s="2" t="str">
        <f t="shared" si="36"/>
        <v/>
      </c>
      <c r="U167" s="2" t="str">
        <f t="shared" si="37"/>
        <v/>
      </c>
      <c r="V167" s="9" t="str">
        <f t="shared" si="38"/>
        <v>WOODSL</v>
      </c>
    </row>
    <row r="168" spans="1:22" x14ac:dyDescent="0.25">
      <c r="A168" s="8" t="s">
        <v>222</v>
      </c>
      <c r="B168" s="3" t="s">
        <v>222</v>
      </c>
      <c r="C168" s="3">
        <v>336304.6704</v>
      </c>
      <c r="D168" s="4">
        <v>216012.0735</v>
      </c>
      <c r="E168" s="3">
        <v>985.65819999999997</v>
      </c>
      <c r="F168" s="3" t="s">
        <v>96</v>
      </c>
      <c r="G168" s="1" t="str">
        <f t="shared" si="39"/>
        <v/>
      </c>
      <c r="H168" s="1" t="str">
        <f t="shared" si="29"/>
        <v/>
      </c>
      <c r="O168" s="7" t="str">
        <f t="shared" si="31"/>
        <v>SV1171</v>
      </c>
      <c r="P168" s="2">
        <f t="shared" si="32"/>
        <v>336304.6704</v>
      </c>
      <c r="Q168" s="2">
        <f t="shared" si="33"/>
        <v>216012.0735</v>
      </c>
      <c r="R168" s="2">
        <f t="shared" si="34"/>
        <v>985.65819999999997</v>
      </c>
      <c r="S168" s="2" t="str">
        <f t="shared" si="35"/>
        <v>TB BL*</v>
      </c>
      <c r="T168" s="2" t="str">
        <f t="shared" si="36"/>
        <v/>
      </c>
      <c r="U168" s="2" t="str">
        <f t="shared" si="37"/>
        <v/>
      </c>
      <c r="V168" s="9" t="str">
        <f t="shared" si="38"/>
        <v>TB BL*</v>
      </c>
    </row>
    <row r="169" spans="1:22" x14ac:dyDescent="0.25">
      <c r="A169" s="8" t="s">
        <v>223</v>
      </c>
      <c r="B169" s="3" t="s">
        <v>223</v>
      </c>
      <c r="C169" s="3">
        <v>336280.08250000002</v>
      </c>
      <c r="D169" s="4">
        <v>216002.8847</v>
      </c>
      <c r="E169" s="3">
        <v>985.45989999999995</v>
      </c>
      <c r="F169" s="3" t="s">
        <v>120</v>
      </c>
      <c r="G169" s="1" t="str">
        <f t="shared" si="39"/>
        <v/>
      </c>
      <c r="H169" s="1" t="str">
        <f t="shared" si="29"/>
        <v/>
      </c>
      <c r="O169" s="7" t="str">
        <f t="shared" si="31"/>
        <v>SV1172</v>
      </c>
      <c r="P169" s="2">
        <f t="shared" si="32"/>
        <v>336280.08250000002</v>
      </c>
      <c r="Q169" s="2">
        <f t="shared" si="33"/>
        <v>216002.8847</v>
      </c>
      <c r="R169" s="2">
        <f t="shared" si="34"/>
        <v>985.45989999999995</v>
      </c>
      <c r="S169" s="2" t="str">
        <f t="shared" si="35"/>
        <v>TB</v>
      </c>
      <c r="T169" s="2" t="str">
        <f t="shared" si="36"/>
        <v/>
      </c>
      <c r="U169" s="2" t="str">
        <f t="shared" si="37"/>
        <v/>
      </c>
      <c r="V169" s="9" t="str">
        <f t="shared" si="38"/>
        <v>TB</v>
      </c>
    </row>
    <row r="170" spans="1:22" x14ac:dyDescent="0.25">
      <c r="A170" s="8" t="s">
        <v>224</v>
      </c>
      <c r="B170" s="3" t="s">
        <v>224</v>
      </c>
      <c r="C170" s="3">
        <v>336286.92969999998</v>
      </c>
      <c r="D170" s="4">
        <v>215992.54329999999</v>
      </c>
      <c r="E170" s="3">
        <v>986.63400000000001</v>
      </c>
      <c r="F170" s="3" t="s">
        <v>32</v>
      </c>
      <c r="G170" s="1" t="str">
        <f t="shared" si="39"/>
        <v/>
      </c>
      <c r="H170" s="1" t="str">
        <f t="shared" si="29"/>
        <v/>
      </c>
      <c r="O170" s="7" t="str">
        <f t="shared" si="31"/>
        <v>SV1173</v>
      </c>
      <c r="P170" s="2">
        <f t="shared" si="32"/>
        <v>336286.92969999998</v>
      </c>
      <c r="Q170" s="2">
        <f t="shared" si="33"/>
        <v>215992.54329999999</v>
      </c>
      <c r="R170" s="2">
        <f t="shared" si="34"/>
        <v>986.63400000000001</v>
      </c>
      <c r="S170" s="2" t="str">
        <f t="shared" si="35"/>
        <v>X</v>
      </c>
      <c r="T170" s="2" t="str">
        <f t="shared" si="36"/>
        <v/>
      </c>
      <c r="U170" s="2" t="str">
        <f t="shared" si="37"/>
        <v/>
      </c>
      <c r="V170" s="9" t="str">
        <f t="shared" si="38"/>
        <v>X</v>
      </c>
    </row>
    <row r="171" spans="1:22" x14ac:dyDescent="0.25">
      <c r="A171" s="8" t="s">
        <v>225</v>
      </c>
      <c r="B171" s="3" t="s">
        <v>225</v>
      </c>
      <c r="C171" s="3">
        <v>336281.31880000001</v>
      </c>
      <c r="D171" s="4">
        <v>215990.2164</v>
      </c>
      <c r="E171" s="3">
        <v>985.71860000000004</v>
      </c>
      <c r="F171" s="3" t="s">
        <v>226</v>
      </c>
      <c r="G171" s="1" t="str">
        <f t="shared" si="39"/>
        <v/>
      </c>
      <c r="H171" s="1" t="str">
        <f t="shared" si="29"/>
        <v/>
      </c>
      <c r="O171" s="7" t="str">
        <f t="shared" si="31"/>
        <v>SV1174</v>
      </c>
      <c r="P171" s="2">
        <f t="shared" si="32"/>
        <v>336281.31880000001</v>
      </c>
      <c r="Q171" s="2">
        <f t="shared" si="33"/>
        <v>215990.2164</v>
      </c>
      <c r="R171" s="2">
        <f t="shared" si="34"/>
        <v>985.71860000000004</v>
      </c>
      <c r="S171" s="2" t="str">
        <f t="shared" si="35"/>
        <v>WALLH BL*</v>
      </c>
      <c r="T171" s="2" t="str">
        <f t="shared" si="36"/>
        <v/>
      </c>
      <c r="U171" s="2" t="str">
        <f t="shared" si="37"/>
        <v/>
      </c>
      <c r="V171" s="9" t="str">
        <f t="shared" si="38"/>
        <v>WALLH BL*</v>
      </c>
    </row>
    <row r="172" spans="1:22" x14ac:dyDescent="0.25">
      <c r="A172" s="8" t="s">
        <v>227</v>
      </c>
      <c r="B172" s="3" t="s">
        <v>227</v>
      </c>
      <c r="C172" s="3">
        <v>336280.97700000001</v>
      </c>
      <c r="D172" s="4">
        <v>215990.64309999999</v>
      </c>
      <c r="E172" s="3">
        <v>985.70010000000002</v>
      </c>
      <c r="F172" s="3" t="s">
        <v>228</v>
      </c>
      <c r="G172" s="1" t="str">
        <f t="shared" si="39"/>
        <v/>
      </c>
      <c r="H172" s="1" t="str">
        <f t="shared" si="29"/>
        <v/>
      </c>
      <c r="O172" s="7" t="str">
        <f t="shared" si="31"/>
        <v>SV1175</v>
      </c>
      <c r="P172" s="2">
        <f t="shared" si="32"/>
        <v>336280.97700000001</v>
      </c>
      <c r="Q172" s="2">
        <f t="shared" si="33"/>
        <v>215990.64309999999</v>
      </c>
      <c r="R172" s="2">
        <f t="shared" si="34"/>
        <v>985.70010000000002</v>
      </c>
      <c r="S172" s="2" t="str">
        <f t="shared" si="35"/>
        <v>WALLH</v>
      </c>
      <c r="T172" s="2" t="str">
        <f t="shared" si="36"/>
        <v/>
      </c>
      <c r="U172" s="2" t="str">
        <f t="shared" si="37"/>
        <v/>
      </c>
      <c r="V172" s="9" t="str">
        <f t="shared" si="38"/>
        <v>WALLH</v>
      </c>
    </row>
    <row r="173" spans="1:22" x14ac:dyDescent="0.25">
      <c r="A173" s="8" t="s">
        <v>229</v>
      </c>
      <c r="B173" s="3" t="s">
        <v>229</v>
      </c>
      <c r="C173" s="3">
        <v>336280.92580000003</v>
      </c>
      <c r="D173" s="4">
        <v>215991.10490000001</v>
      </c>
      <c r="E173" s="3">
        <v>984.69500000000005</v>
      </c>
      <c r="F173" s="3" t="s">
        <v>102</v>
      </c>
      <c r="G173" s="1" t="str">
        <f t="shared" si="39"/>
        <v/>
      </c>
      <c r="H173" s="1" t="str">
        <f t="shared" si="29"/>
        <v/>
      </c>
      <c r="O173" s="7" t="str">
        <f t="shared" si="31"/>
        <v>SV1176</v>
      </c>
      <c r="P173" s="2">
        <f t="shared" si="32"/>
        <v>336280.92580000003</v>
      </c>
      <c r="Q173" s="2">
        <f t="shared" si="33"/>
        <v>215991.10490000001</v>
      </c>
      <c r="R173" s="2">
        <f t="shared" si="34"/>
        <v>984.69500000000005</v>
      </c>
      <c r="S173" s="2" t="str">
        <f t="shared" si="35"/>
        <v>TSL BL*</v>
      </c>
      <c r="T173" s="2" t="str">
        <f t="shared" si="36"/>
        <v/>
      </c>
      <c r="U173" s="2" t="str">
        <f t="shared" si="37"/>
        <v/>
      </c>
      <c r="V173" s="9" t="str">
        <f t="shared" si="38"/>
        <v>TSL BL*</v>
      </c>
    </row>
    <row r="174" spans="1:22" x14ac:dyDescent="0.25">
      <c r="A174" s="8" t="s">
        <v>230</v>
      </c>
      <c r="B174" s="3" t="s">
        <v>230</v>
      </c>
      <c r="C174" s="3">
        <v>336281.88660000003</v>
      </c>
      <c r="D174" s="4">
        <v>215990.50409999999</v>
      </c>
      <c r="E174" s="3">
        <v>985.74210000000005</v>
      </c>
      <c r="F174" s="3" t="s">
        <v>32</v>
      </c>
      <c r="G174" s="1" t="str">
        <f t="shared" si="39"/>
        <v/>
      </c>
      <c r="H174" s="1" t="str">
        <f t="shared" si="29"/>
        <v/>
      </c>
      <c r="O174" s="7" t="str">
        <f t="shared" si="31"/>
        <v>SV1177</v>
      </c>
      <c r="P174" s="2">
        <f t="shared" si="32"/>
        <v>336281.88660000003</v>
      </c>
      <c r="Q174" s="2">
        <f t="shared" si="33"/>
        <v>215990.50409999999</v>
      </c>
      <c r="R174" s="2">
        <f t="shared" si="34"/>
        <v>985.74210000000005</v>
      </c>
      <c r="S174" s="2" t="str">
        <f t="shared" si="35"/>
        <v>X</v>
      </c>
      <c r="T174" s="2" t="str">
        <f t="shared" si="36"/>
        <v/>
      </c>
      <c r="U174" s="2" t="str">
        <f t="shared" si="37"/>
        <v/>
      </c>
      <c r="V174" s="9" t="str">
        <f t="shared" si="38"/>
        <v>X</v>
      </c>
    </row>
    <row r="175" spans="1:22" x14ac:dyDescent="0.25">
      <c r="A175" s="8" t="s">
        <v>231</v>
      </c>
      <c r="B175" s="3" t="s">
        <v>231</v>
      </c>
      <c r="C175" s="3">
        <v>336279.83889999997</v>
      </c>
      <c r="D175" s="4">
        <v>215990.1427</v>
      </c>
      <c r="E175" s="3">
        <v>984.47799999999995</v>
      </c>
      <c r="F175" s="3" t="s">
        <v>232</v>
      </c>
      <c r="G175" s="1" t="str">
        <f t="shared" si="39"/>
        <v/>
      </c>
      <c r="H175" s="1" t="str">
        <f t="shared" si="29"/>
        <v/>
      </c>
      <c r="O175" s="7" t="str">
        <f t="shared" si="31"/>
        <v>SV1178</v>
      </c>
      <c r="P175" s="2">
        <f t="shared" si="32"/>
        <v>336279.83889999997</v>
      </c>
      <c r="Q175" s="2">
        <f t="shared" si="33"/>
        <v>215990.1427</v>
      </c>
      <c r="R175" s="2">
        <f t="shared" si="34"/>
        <v>984.47799999999995</v>
      </c>
      <c r="S175" s="2" t="str">
        <f t="shared" si="35"/>
        <v>D BL*</v>
      </c>
      <c r="T175" s="2" t="str">
        <f t="shared" si="36"/>
        <v/>
      </c>
      <c r="U175" s="2" t="str">
        <f t="shared" si="37"/>
        <v/>
      </c>
      <c r="V175" s="9" t="str">
        <f t="shared" si="38"/>
        <v>D BL*</v>
      </c>
    </row>
    <row r="176" spans="1:22" x14ac:dyDescent="0.25">
      <c r="A176" s="8" t="s">
        <v>233</v>
      </c>
      <c r="B176" s="3" t="s">
        <v>233</v>
      </c>
      <c r="C176" s="3">
        <v>336278.81670000002</v>
      </c>
      <c r="D176" s="4">
        <v>215989.28539999999</v>
      </c>
      <c r="E176" s="3">
        <v>984.5652</v>
      </c>
      <c r="F176" s="3" t="s">
        <v>234</v>
      </c>
      <c r="G176" s="1" t="str">
        <f t="shared" si="39"/>
        <v/>
      </c>
      <c r="H176" s="1" t="str">
        <f t="shared" si="29"/>
        <v/>
      </c>
      <c r="O176" s="7" t="str">
        <f t="shared" si="31"/>
        <v>SV1179</v>
      </c>
      <c r="P176" s="2">
        <f t="shared" si="32"/>
        <v>336278.81670000002</v>
      </c>
      <c r="Q176" s="2">
        <f t="shared" si="33"/>
        <v>215989.28539999999</v>
      </c>
      <c r="R176" s="2">
        <f t="shared" si="34"/>
        <v>984.5652</v>
      </c>
      <c r="S176" s="2" t="str">
        <f t="shared" si="35"/>
        <v>TSL1 BL*</v>
      </c>
      <c r="T176" s="2" t="str">
        <f t="shared" si="36"/>
        <v/>
      </c>
      <c r="U176" s="2" t="str">
        <f t="shared" si="37"/>
        <v/>
      </c>
      <c r="V176" s="9" t="str">
        <f t="shared" si="38"/>
        <v>TSL1 BL*</v>
      </c>
    </row>
    <row r="177" spans="1:22" x14ac:dyDescent="0.25">
      <c r="A177" s="8" t="s">
        <v>235</v>
      </c>
      <c r="B177" s="3" t="s">
        <v>235</v>
      </c>
      <c r="C177" s="3">
        <v>336278.0675</v>
      </c>
      <c r="D177" s="4">
        <v>215987.55530000001</v>
      </c>
      <c r="E177" s="3">
        <v>985.62670000000003</v>
      </c>
      <c r="F177" s="3" t="s">
        <v>228</v>
      </c>
      <c r="G177" s="1" t="str">
        <f t="shared" si="39"/>
        <v/>
      </c>
      <c r="H177" s="1" t="str">
        <f t="shared" si="29"/>
        <v/>
      </c>
      <c r="O177" s="7" t="str">
        <f t="shared" si="31"/>
        <v>SV1180</v>
      </c>
      <c r="P177" s="2">
        <f t="shared" si="32"/>
        <v>336278.0675</v>
      </c>
      <c r="Q177" s="2">
        <f t="shared" si="33"/>
        <v>215987.55530000001</v>
      </c>
      <c r="R177" s="2">
        <f t="shared" si="34"/>
        <v>985.62670000000003</v>
      </c>
      <c r="S177" s="2" t="str">
        <f t="shared" si="35"/>
        <v>WALLH</v>
      </c>
      <c r="T177" s="2" t="str">
        <f t="shared" si="36"/>
        <v/>
      </c>
      <c r="U177" s="2" t="str">
        <f t="shared" si="37"/>
        <v/>
      </c>
      <c r="V177" s="9" t="str">
        <f t="shared" si="38"/>
        <v>WALLH</v>
      </c>
    </row>
    <row r="178" spans="1:22" x14ac:dyDescent="0.25">
      <c r="A178" s="8" t="s">
        <v>236</v>
      </c>
      <c r="B178" s="3" t="s">
        <v>236</v>
      </c>
      <c r="C178" s="3">
        <v>336277.72560000001</v>
      </c>
      <c r="D178" s="4">
        <v>215987.90419999999</v>
      </c>
      <c r="E178" s="3">
        <v>985.12620000000004</v>
      </c>
      <c r="F178" s="3" t="s">
        <v>32</v>
      </c>
      <c r="G178" s="1" t="str">
        <f t="shared" si="39"/>
        <v/>
      </c>
      <c r="H178" s="1" t="str">
        <f t="shared" si="29"/>
        <v/>
      </c>
      <c r="O178" s="7" t="str">
        <f t="shared" si="31"/>
        <v>SV1181</v>
      </c>
      <c r="P178" s="2">
        <f t="shared" si="32"/>
        <v>336277.72560000001</v>
      </c>
      <c r="Q178" s="2">
        <f t="shared" si="33"/>
        <v>215987.90419999999</v>
      </c>
      <c r="R178" s="2">
        <f t="shared" si="34"/>
        <v>985.12620000000004</v>
      </c>
      <c r="S178" s="2" t="str">
        <f t="shared" si="35"/>
        <v>X</v>
      </c>
      <c r="T178" s="2" t="str">
        <f t="shared" si="36"/>
        <v/>
      </c>
      <c r="U178" s="2" t="str">
        <f t="shared" si="37"/>
        <v/>
      </c>
      <c r="V178" s="9" t="str">
        <f t="shared" si="38"/>
        <v>X</v>
      </c>
    </row>
    <row r="179" spans="1:22" x14ac:dyDescent="0.25">
      <c r="A179" s="8" t="s">
        <v>237</v>
      </c>
      <c r="B179" s="3" t="s">
        <v>237</v>
      </c>
      <c r="C179" s="3">
        <v>336276.83250000002</v>
      </c>
      <c r="D179" s="4">
        <v>215987.3401</v>
      </c>
      <c r="E179" s="3">
        <v>986.10289999999998</v>
      </c>
      <c r="F179" s="3" t="s">
        <v>238</v>
      </c>
      <c r="G179" s="1" t="str">
        <f t="shared" si="39"/>
        <v/>
      </c>
      <c r="H179" s="1" t="str">
        <f t="shared" si="29"/>
        <v/>
      </c>
      <c r="O179" s="7" t="str">
        <f t="shared" si="31"/>
        <v>SV1182</v>
      </c>
      <c r="P179" s="2">
        <f t="shared" si="32"/>
        <v>336276.83250000002</v>
      </c>
      <c r="Q179" s="2">
        <f t="shared" si="33"/>
        <v>215987.3401</v>
      </c>
      <c r="R179" s="2">
        <f t="shared" si="34"/>
        <v>986.10289999999998</v>
      </c>
      <c r="S179" s="2" t="str">
        <f t="shared" si="35"/>
        <v>TB1 BL*</v>
      </c>
      <c r="T179" s="2" t="str">
        <f t="shared" si="36"/>
        <v/>
      </c>
      <c r="U179" s="2" t="str">
        <f t="shared" si="37"/>
        <v/>
      </c>
      <c r="V179" s="9" t="str">
        <f t="shared" si="38"/>
        <v>TB1 BL*</v>
      </c>
    </row>
    <row r="180" spans="1:22" x14ac:dyDescent="0.25">
      <c r="A180" s="8" t="s">
        <v>239</v>
      </c>
      <c r="B180" s="3" t="s">
        <v>239</v>
      </c>
      <c r="C180" s="3">
        <v>336283.93280000001</v>
      </c>
      <c r="D180" s="4">
        <v>215991.36859999999</v>
      </c>
      <c r="E180" s="3">
        <v>986.49149999999997</v>
      </c>
      <c r="F180" s="3" t="s">
        <v>96</v>
      </c>
      <c r="G180" s="1" t="str">
        <f t="shared" si="39"/>
        <v/>
      </c>
      <c r="H180" s="1" t="str">
        <f t="shared" si="29"/>
        <v/>
      </c>
      <c r="O180" s="7" t="str">
        <f t="shared" si="31"/>
        <v>SV1183</v>
      </c>
      <c r="P180" s="2">
        <f t="shared" si="32"/>
        <v>336283.93280000001</v>
      </c>
      <c r="Q180" s="2">
        <f t="shared" si="33"/>
        <v>215991.36859999999</v>
      </c>
      <c r="R180" s="2">
        <f t="shared" si="34"/>
        <v>986.49149999999997</v>
      </c>
      <c r="S180" s="2" t="str">
        <f t="shared" si="35"/>
        <v>TB BL*</v>
      </c>
      <c r="T180" s="2" t="str">
        <f t="shared" si="36"/>
        <v/>
      </c>
      <c r="U180" s="2" t="str">
        <f t="shared" si="37"/>
        <v/>
      </c>
      <c r="V180" s="9" t="str">
        <f t="shared" si="38"/>
        <v>TB BL*</v>
      </c>
    </row>
    <row r="181" spans="1:22" x14ac:dyDescent="0.25">
      <c r="A181" s="8" t="s">
        <v>240</v>
      </c>
      <c r="B181" s="3" t="s">
        <v>240</v>
      </c>
      <c r="C181" s="3">
        <v>336280.84269999998</v>
      </c>
      <c r="D181" s="4">
        <v>215990.5773</v>
      </c>
      <c r="E181" s="3">
        <v>984.35770000000002</v>
      </c>
      <c r="F181" s="3" t="s">
        <v>241</v>
      </c>
      <c r="G181" s="1" t="str">
        <f t="shared" si="39"/>
        <v>NOTE</v>
      </c>
      <c r="H181" s="1" t="str">
        <f t="shared" si="29"/>
        <v>PIO BURIED</v>
      </c>
      <c r="I181" s="3" t="s">
        <v>418</v>
      </c>
      <c r="O181" s="7" t="str">
        <f t="shared" si="31"/>
        <v>SV1184</v>
      </c>
      <c r="P181" s="2">
        <f t="shared" si="32"/>
        <v>336280.84269999998</v>
      </c>
      <c r="Q181" s="2">
        <f t="shared" si="33"/>
        <v>215990.5773</v>
      </c>
      <c r="R181" s="2">
        <f t="shared" si="34"/>
        <v>984.35770000000002</v>
      </c>
      <c r="S181" s="2" t="str">
        <f t="shared" si="35"/>
        <v>MISC</v>
      </c>
      <c r="T181" s="2" t="str">
        <f t="shared" si="36"/>
        <v>NOTE</v>
      </c>
      <c r="U181" s="2" t="str">
        <f t="shared" si="37"/>
        <v>PIO BURIED</v>
      </c>
      <c r="V181" s="9" t="str">
        <f t="shared" si="38"/>
        <v>MISC(PIO BURIED)</v>
      </c>
    </row>
    <row r="182" spans="1:22" x14ac:dyDescent="0.25">
      <c r="A182" s="8" t="s">
        <v>242</v>
      </c>
      <c r="B182" s="3" t="s">
        <v>242</v>
      </c>
      <c r="C182" s="3">
        <v>336266.92119999998</v>
      </c>
      <c r="D182" s="4">
        <v>216009.8345</v>
      </c>
      <c r="E182" s="3">
        <v>983.67460000000005</v>
      </c>
      <c r="F182" s="3" t="s">
        <v>120</v>
      </c>
      <c r="G182" s="1" t="str">
        <f t="shared" si="39"/>
        <v/>
      </c>
      <c r="H182" s="1" t="str">
        <f t="shared" si="29"/>
        <v/>
      </c>
      <c r="O182" s="7" t="str">
        <f t="shared" si="31"/>
        <v>SV1185</v>
      </c>
      <c r="P182" s="2">
        <f t="shared" si="32"/>
        <v>336266.92119999998</v>
      </c>
      <c r="Q182" s="2">
        <f t="shared" si="33"/>
        <v>216009.8345</v>
      </c>
      <c r="R182" s="2">
        <f t="shared" si="34"/>
        <v>983.67460000000005</v>
      </c>
      <c r="S182" s="2" t="str">
        <f t="shared" si="35"/>
        <v>TB</v>
      </c>
      <c r="T182" s="2" t="str">
        <f t="shared" si="36"/>
        <v/>
      </c>
      <c r="U182" s="2" t="str">
        <f t="shared" si="37"/>
        <v/>
      </c>
      <c r="V182" s="9" t="str">
        <f t="shared" si="38"/>
        <v>TB</v>
      </c>
    </row>
    <row r="183" spans="1:22" x14ac:dyDescent="0.25">
      <c r="A183" s="8" t="s">
        <v>243</v>
      </c>
      <c r="B183" s="3" t="s">
        <v>243</v>
      </c>
      <c r="C183" s="3">
        <v>336266.8126</v>
      </c>
      <c r="D183" s="4">
        <v>216008.8841</v>
      </c>
      <c r="E183" s="3">
        <v>982.63559999999995</v>
      </c>
      <c r="F183" s="3" t="s">
        <v>114</v>
      </c>
      <c r="G183" s="1" t="str">
        <f t="shared" si="39"/>
        <v/>
      </c>
      <c r="H183" s="1" t="str">
        <f t="shared" si="29"/>
        <v/>
      </c>
      <c r="O183" s="7" t="str">
        <f t="shared" si="31"/>
        <v>SV1186</v>
      </c>
      <c r="P183" s="2">
        <f t="shared" si="32"/>
        <v>336266.8126</v>
      </c>
      <c r="Q183" s="2">
        <f t="shared" si="33"/>
        <v>216008.8841</v>
      </c>
      <c r="R183" s="2">
        <f t="shared" si="34"/>
        <v>982.63559999999995</v>
      </c>
      <c r="S183" s="2" t="str">
        <f t="shared" si="35"/>
        <v>TSL</v>
      </c>
      <c r="T183" s="2" t="str">
        <f t="shared" si="36"/>
        <v/>
      </c>
      <c r="U183" s="2" t="str">
        <f t="shared" si="37"/>
        <v/>
      </c>
      <c r="V183" s="9" t="str">
        <f t="shared" si="38"/>
        <v>TSL</v>
      </c>
    </row>
    <row r="184" spans="1:22" x14ac:dyDescent="0.25">
      <c r="A184" s="8" t="s">
        <v>244</v>
      </c>
      <c r="B184" s="3" t="s">
        <v>244</v>
      </c>
      <c r="C184" s="3">
        <v>336265.51990000001</v>
      </c>
      <c r="D184" s="4">
        <v>216007.97940000001</v>
      </c>
      <c r="E184" s="3">
        <v>982.51229999999998</v>
      </c>
      <c r="F184" s="3" t="s">
        <v>245</v>
      </c>
      <c r="G184" s="1" t="str">
        <f t="shared" si="39"/>
        <v/>
      </c>
      <c r="H184" s="1" t="str">
        <f t="shared" si="29"/>
        <v/>
      </c>
      <c r="O184" s="7" t="str">
        <f t="shared" si="31"/>
        <v>SV1187</v>
      </c>
      <c r="P184" s="2">
        <f t="shared" si="32"/>
        <v>336265.51990000001</v>
      </c>
      <c r="Q184" s="2">
        <f t="shared" si="33"/>
        <v>216007.97940000001</v>
      </c>
      <c r="R184" s="2">
        <f t="shared" si="34"/>
        <v>982.51229999999998</v>
      </c>
      <c r="S184" s="2" t="str">
        <f t="shared" si="35"/>
        <v>D</v>
      </c>
      <c r="T184" s="2" t="str">
        <f t="shared" si="36"/>
        <v/>
      </c>
      <c r="U184" s="2" t="str">
        <f t="shared" si="37"/>
        <v/>
      </c>
      <c r="V184" s="9" t="str">
        <f t="shared" si="38"/>
        <v>D</v>
      </c>
    </row>
    <row r="185" spans="1:22" x14ac:dyDescent="0.25">
      <c r="A185" s="8" t="s">
        <v>246</v>
      </c>
      <c r="B185" s="3" t="s">
        <v>246</v>
      </c>
      <c r="C185" s="3">
        <v>336265.0148</v>
      </c>
      <c r="D185" s="4">
        <v>216007.80009999999</v>
      </c>
      <c r="E185" s="3">
        <v>982.60440000000006</v>
      </c>
      <c r="F185" s="3" t="s">
        <v>166</v>
      </c>
      <c r="G185" s="1" t="str">
        <f t="shared" si="39"/>
        <v/>
      </c>
      <c r="H185" s="1" t="str">
        <f t="shared" si="29"/>
        <v/>
      </c>
      <c r="O185" s="7" t="str">
        <f t="shared" si="31"/>
        <v>SV1188</v>
      </c>
      <c r="P185" s="2">
        <f t="shared" si="32"/>
        <v>336265.0148</v>
      </c>
      <c r="Q185" s="2">
        <f t="shared" si="33"/>
        <v>216007.80009999999</v>
      </c>
      <c r="R185" s="2">
        <f t="shared" si="34"/>
        <v>982.60440000000006</v>
      </c>
      <c r="S185" s="2" t="str">
        <f t="shared" si="35"/>
        <v>TSL1</v>
      </c>
      <c r="T185" s="2" t="str">
        <f t="shared" si="36"/>
        <v/>
      </c>
      <c r="U185" s="2" t="str">
        <f t="shared" si="37"/>
        <v/>
      </c>
      <c r="V185" s="9" t="str">
        <f t="shared" si="38"/>
        <v>TSL1</v>
      </c>
    </row>
    <row r="186" spans="1:22" x14ac:dyDescent="0.25">
      <c r="A186" s="8" t="s">
        <v>247</v>
      </c>
      <c r="B186" s="3" t="s">
        <v>247</v>
      </c>
      <c r="C186" s="3">
        <v>336263.15110000002</v>
      </c>
      <c r="D186" s="4">
        <v>216005.6073</v>
      </c>
      <c r="E186" s="3">
        <v>984.2287</v>
      </c>
      <c r="F186" s="3" t="s">
        <v>32</v>
      </c>
      <c r="G186" s="1" t="str">
        <f t="shared" si="39"/>
        <v/>
      </c>
      <c r="H186" s="1" t="str">
        <f t="shared" si="29"/>
        <v/>
      </c>
      <c r="O186" s="7" t="str">
        <f t="shared" si="31"/>
        <v>SV1189</v>
      </c>
      <c r="P186" s="2">
        <f t="shared" si="32"/>
        <v>336263.15110000002</v>
      </c>
      <c r="Q186" s="2">
        <f t="shared" si="33"/>
        <v>216005.6073</v>
      </c>
      <c r="R186" s="2">
        <f t="shared" si="34"/>
        <v>984.2287</v>
      </c>
      <c r="S186" s="2" t="str">
        <f t="shared" si="35"/>
        <v>X</v>
      </c>
      <c r="T186" s="2" t="str">
        <f t="shared" si="36"/>
        <v/>
      </c>
      <c r="U186" s="2" t="str">
        <f t="shared" si="37"/>
        <v/>
      </c>
      <c r="V186" s="9" t="str">
        <f t="shared" si="38"/>
        <v>X</v>
      </c>
    </row>
    <row r="187" spans="1:22" x14ac:dyDescent="0.25">
      <c r="A187" s="8" t="s">
        <v>248</v>
      </c>
      <c r="B187" s="3" t="s">
        <v>248</v>
      </c>
      <c r="C187" s="3">
        <v>336261.5319</v>
      </c>
      <c r="D187" s="4">
        <v>216002.27470000001</v>
      </c>
      <c r="E187" s="3">
        <v>985.83709999999996</v>
      </c>
      <c r="F187" s="3" t="s">
        <v>162</v>
      </c>
      <c r="G187" s="1" t="str">
        <f t="shared" si="39"/>
        <v/>
      </c>
      <c r="H187" s="1" t="str">
        <f t="shared" si="29"/>
        <v/>
      </c>
      <c r="O187" s="7" t="str">
        <f t="shared" si="31"/>
        <v>SV1190</v>
      </c>
      <c r="P187" s="2">
        <f t="shared" si="32"/>
        <v>336261.5319</v>
      </c>
      <c r="Q187" s="2">
        <f t="shared" si="33"/>
        <v>216002.27470000001</v>
      </c>
      <c r="R187" s="2">
        <f t="shared" si="34"/>
        <v>985.83709999999996</v>
      </c>
      <c r="S187" s="2" t="str">
        <f t="shared" si="35"/>
        <v>TB1</v>
      </c>
      <c r="T187" s="2" t="str">
        <f t="shared" si="36"/>
        <v/>
      </c>
      <c r="U187" s="2" t="str">
        <f t="shared" si="37"/>
        <v/>
      </c>
      <c r="V187" s="9" t="str">
        <f t="shared" si="38"/>
        <v>TB1</v>
      </c>
    </row>
    <row r="188" spans="1:22" x14ac:dyDescent="0.25">
      <c r="A188" s="8" t="s">
        <v>249</v>
      </c>
      <c r="B188" s="3" t="s">
        <v>249</v>
      </c>
      <c r="C188" s="3">
        <v>336256.22769999999</v>
      </c>
      <c r="D188" s="4">
        <v>216015.72070000001</v>
      </c>
      <c r="E188" s="3">
        <v>982.85220000000004</v>
      </c>
      <c r="F188" s="3" t="s">
        <v>32</v>
      </c>
      <c r="G188" s="1" t="str">
        <f t="shared" si="39"/>
        <v/>
      </c>
      <c r="H188" s="1" t="str">
        <f t="shared" si="29"/>
        <v/>
      </c>
      <c r="O188" s="7" t="str">
        <f t="shared" si="31"/>
        <v>SV1191</v>
      </c>
      <c r="P188" s="2">
        <f t="shared" si="32"/>
        <v>336256.22769999999</v>
      </c>
      <c r="Q188" s="2">
        <f t="shared" si="33"/>
        <v>216015.72070000001</v>
      </c>
      <c r="R188" s="2">
        <f t="shared" si="34"/>
        <v>982.85220000000004</v>
      </c>
      <c r="S188" s="2" t="str">
        <f t="shared" si="35"/>
        <v>X</v>
      </c>
      <c r="T188" s="2" t="str">
        <f t="shared" si="36"/>
        <v/>
      </c>
      <c r="U188" s="2" t="str">
        <f t="shared" si="37"/>
        <v/>
      </c>
      <c r="V188" s="9" t="str">
        <f t="shared" si="38"/>
        <v>X</v>
      </c>
    </row>
    <row r="189" spans="1:22" x14ac:dyDescent="0.25">
      <c r="A189" s="8" t="s">
        <v>250</v>
      </c>
      <c r="B189" s="3" t="s">
        <v>250</v>
      </c>
      <c r="C189" s="3">
        <v>336250.25760000001</v>
      </c>
      <c r="D189" s="4">
        <v>216011.34280000001</v>
      </c>
      <c r="E189" s="3">
        <v>985.43420000000003</v>
      </c>
      <c r="F189" s="3" t="s">
        <v>162</v>
      </c>
      <c r="G189" s="1" t="str">
        <f t="shared" si="39"/>
        <v/>
      </c>
      <c r="H189" s="1" t="str">
        <f t="shared" si="29"/>
        <v/>
      </c>
      <c r="O189" s="7" t="str">
        <f t="shared" si="31"/>
        <v>SV1192</v>
      </c>
      <c r="P189" s="2">
        <f t="shared" si="32"/>
        <v>336250.25760000001</v>
      </c>
      <c r="Q189" s="2">
        <f t="shared" si="33"/>
        <v>216011.34280000001</v>
      </c>
      <c r="R189" s="2">
        <f t="shared" si="34"/>
        <v>985.43420000000003</v>
      </c>
      <c r="S189" s="2" t="str">
        <f t="shared" si="35"/>
        <v>TB1</v>
      </c>
      <c r="T189" s="2" t="str">
        <f t="shared" si="36"/>
        <v/>
      </c>
      <c r="U189" s="2" t="str">
        <f t="shared" si="37"/>
        <v/>
      </c>
      <c r="V189" s="9" t="str">
        <f t="shared" si="38"/>
        <v>TB1</v>
      </c>
    </row>
    <row r="190" spans="1:22" x14ac:dyDescent="0.25">
      <c r="A190" s="8" t="s">
        <v>251</v>
      </c>
      <c r="B190" s="3" t="s">
        <v>251</v>
      </c>
      <c r="C190" s="3">
        <v>336259.61200000002</v>
      </c>
      <c r="D190" s="4">
        <v>216016.6151</v>
      </c>
      <c r="E190" s="3">
        <v>981.47329999999999</v>
      </c>
      <c r="F190" s="3" t="s">
        <v>166</v>
      </c>
      <c r="G190" s="1" t="str">
        <f t="shared" si="39"/>
        <v/>
      </c>
      <c r="H190" s="1" t="str">
        <f t="shared" si="29"/>
        <v/>
      </c>
      <c r="O190" s="7" t="str">
        <f t="shared" si="31"/>
        <v>SV1193</v>
      </c>
      <c r="P190" s="2">
        <f t="shared" si="32"/>
        <v>336259.61200000002</v>
      </c>
      <c r="Q190" s="2">
        <f t="shared" si="33"/>
        <v>216016.6151</v>
      </c>
      <c r="R190" s="2">
        <f t="shared" si="34"/>
        <v>981.47329999999999</v>
      </c>
      <c r="S190" s="2" t="str">
        <f t="shared" si="35"/>
        <v>TSL1</v>
      </c>
      <c r="T190" s="2" t="str">
        <f t="shared" si="36"/>
        <v/>
      </c>
      <c r="U190" s="2" t="str">
        <f t="shared" si="37"/>
        <v/>
      </c>
      <c r="V190" s="9" t="str">
        <f t="shared" si="38"/>
        <v>TSL1</v>
      </c>
    </row>
    <row r="191" spans="1:22" x14ac:dyDescent="0.25">
      <c r="A191" s="8" t="s">
        <v>252</v>
      </c>
      <c r="B191" s="3" t="s">
        <v>252</v>
      </c>
      <c r="C191" s="3">
        <v>336260.40639999998</v>
      </c>
      <c r="D191" s="4">
        <v>216017.14929999999</v>
      </c>
      <c r="E191" s="3">
        <v>981.44039999999995</v>
      </c>
      <c r="F191" s="3" t="s">
        <v>245</v>
      </c>
      <c r="G191" s="1" t="str">
        <f t="shared" si="39"/>
        <v/>
      </c>
      <c r="H191" s="1" t="str">
        <f t="shared" si="29"/>
        <v/>
      </c>
      <c r="O191" s="7" t="str">
        <f t="shared" si="31"/>
        <v>SV1194</v>
      </c>
      <c r="P191" s="2">
        <f t="shared" si="32"/>
        <v>336260.40639999998</v>
      </c>
      <c r="Q191" s="2">
        <f t="shared" si="33"/>
        <v>216017.14929999999</v>
      </c>
      <c r="R191" s="2">
        <f t="shared" si="34"/>
        <v>981.44039999999995</v>
      </c>
      <c r="S191" s="2" t="str">
        <f t="shared" si="35"/>
        <v>D</v>
      </c>
      <c r="T191" s="2" t="str">
        <f t="shared" si="36"/>
        <v/>
      </c>
      <c r="U191" s="2" t="str">
        <f t="shared" si="37"/>
        <v/>
      </c>
      <c r="V191" s="9" t="str">
        <f t="shared" si="38"/>
        <v>D</v>
      </c>
    </row>
    <row r="192" spans="1:22" x14ac:dyDescent="0.25">
      <c r="A192" s="8" t="s">
        <v>253</v>
      </c>
      <c r="B192" s="3" t="s">
        <v>253</v>
      </c>
      <c r="C192" s="3">
        <v>336261.11290000001</v>
      </c>
      <c r="D192" s="4">
        <v>216017.15549999999</v>
      </c>
      <c r="E192" s="3">
        <v>981.36410000000001</v>
      </c>
      <c r="F192" s="3" t="s">
        <v>114</v>
      </c>
      <c r="G192" s="1" t="str">
        <f t="shared" si="39"/>
        <v/>
      </c>
      <c r="H192" s="1" t="str">
        <f t="shared" si="29"/>
        <v/>
      </c>
      <c r="O192" s="7" t="str">
        <f t="shared" si="31"/>
        <v>SV1195</v>
      </c>
      <c r="P192" s="2">
        <f t="shared" si="32"/>
        <v>336261.11290000001</v>
      </c>
      <c r="Q192" s="2">
        <f t="shared" si="33"/>
        <v>216017.15549999999</v>
      </c>
      <c r="R192" s="2">
        <f t="shared" si="34"/>
        <v>981.36410000000001</v>
      </c>
      <c r="S192" s="2" t="str">
        <f t="shared" si="35"/>
        <v>TSL</v>
      </c>
      <c r="T192" s="2" t="str">
        <f t="shared" si="36"/>
        <v/>
      </c>
      <c r="U192" s="2" t="str">
        <f t="shared" si="37"/>
        <v/>
      </c>
      <c r="V192" s="9" t="str">
        <f t="shared" si="38"/>
        <v>TSL</v>
      </c>
    </row>
    <row r="193" spans="1:22" x14ac:dyDescent="0.25">
      <c r="A193" s="8" t="s">
        <v>254</v>
      </c>
      <c r="B193" s="3" t="s">
        <v>254</v>
      </c>
      <c r="C193" s="3">
        <v>336262.84820000001</v>
      </c>
      <c r="D193" s="4">
        <v>216015.87950000001</v>
      </c>
      <c r="E193" s="3">
        <v>982.23</v>
      </c>
      <c r="F193" s="3" t="s">
        <v>120</v>
      </c>
      <c r="G193" s="1" t="str">
        <f t="shared" si="39"/>
        <v/>
      </c>
      <c r="H193" s="1" t="str">
        <f t="shared" si="29"/>
        <v/>
      </c>
      <c r="O193" s="7" t="str">
        <f t="shared" si="31"/>
        <v>SV1196</v>
      </c>
      <c r="P193" s="2">
        <f t="shared" si="32"/>
        <v>336262.84820000001</v>
      </c>
      <c r="Q193" s="2">
        <f t="shared" si="33"/>
        <v>216015.87950000001</v>
      </c>
      <c r="R193" s="2">
        <f t="shared" si="34"/>
        <v>982.23</v>
      </c>
      <c r="S193" s="2" t="str">
        <f t="shared" si="35"/>
        <v>TB</v>
      </c>
      <c r="T193" s="2" t="str">
        <f t="shared" si="36"/>
        <v/>
      </c>
      <c r="U193" s="2" t="str">
        <f t="shared" si="37"/>
        <v/>
      </c>
      <c r="V193" s="9" t="str">
        <f t="shared" si="38"/>
        <v>TB</v>
      </c>
    </row>
    <row r="194" spans="1:22" x14ac:dyDescent="0.25">
      <c r="A194" s="8" t="s">
        <v>255</v>
      </c>
      <c r="B194" s="3" t="s">
        <v>255</v>
      </c>
      <c r="C194" s="3">
        <v>336459.36200000002</v>
      </c>
      <c r="D194" s="4">
        <v>215779.25810000001</v>
      </c>
      <c r="E194" s="3">
        <v>990.1114</v>
      </c>
      <c r="F194" s="3" t="s">
        <v>256</v>
      </c>
      <c r="G194" s="1" t="str">
        <f t="shared" si="39"/>
        <v>NOTE</v>
      </c>
      <c r="H194" s="1" t="str">
        <f t="shared" si="29"/>
        <v>10IN CLAY INV</v>
      </c>
      <c r="I194" s="3" t="s">
        <v>419</v>
      </c>
      <c r="O194" s="7" t="str">
        <f t="shared" si="31"/>
        <v>SV1197</v>
      </c>
      <c r="P194" s="2">
        <f t="shared" si="32"/>
        <v>336459.36200000002</v>
      </c>
      <c r="Q194" s="2">
        <f t="shared" si="33"/>
        <v>215779.25810000001</v>
      </c>
      <c r="R194" s="2">
        <f t="shared" si="34"/>
        <v>990.1114</v>
      </c>
      <c r="S194" s="2" t="str">
        <f t="shared" si="35"/>
        <v>PIO</v>
      </c>
      <c r="T194" s="2" t="str">
        <f t="shared" si="36"/>
        <v>NOTE</v>
      </c>
      <c r="U194" s="2" t="str">
        <f t="shared" si="37"/>
        <v>10IN CLAY INV</v>
      </c>
      <c r="V194" s="9" t="str">
        <f t="shared" si="38"/>
        <v>PIO(10IN CLAY INV)</v>
      </c>
    </row>
    <row r="195" spans="1:22" x14ac:dyDescent="0.25">
      <c r="A195" s="8" t="s">
        <v>257</v>
      </c>
      <c r="B195" s="3" t="s">
        <v>257</v>
      </c>
      <c r="C195" s="3">
        <v>336421.04639999999</v>
      </c>
      <c r="D195" s="4">
        <v>215763.8486</v>
      </c>
      <c r="E195" s="3">
        <v>992.53930000000003</v>
      </c>
      <c r="F195" s="3" t="s">
        <v>96</v>
      </c>
      <c r="G195" s="1" t="str">
        <f t="shared" si="39"/>
        <v/>
      </c>
      <c r="H195" s="1" t="str">
        <f t="shared" ref="H195:H205" si="40">IF(OR(I195&gt;0,J195&gt;0,K195&gt;0,L195&gt;0),CONCATENATE(I195,IF(J195&gt;0,CONCATENATE(" ",J195),J195),IF(K195&gt;0,CONCATENATE(" ",K195),K195),IF(L195&gt;0,CONCATENATE(" ",L195),L195),IF(M195&gt;0,CONCATENATE(" ",M195),M195)),"")</f>
        <v/>
      </c>
      <c r="O195" s="7" t="str">
        <f t="shared" si="31"/>
        <v>SV1198</v>
      </c>
      <c r="P195" s="2">
        <f t="shared" si="32"/>
        <v>336421.04639999999</v>
      </c>
      <c r="Q195" s="2">
        <f t="shared" si="33"/>
        <v>215763.8486</v>
      </c>
      <c r="R195" s="2">
        <f t="shared" si="34"/>
        <v>992.53930000000003</v>
      </c>
      <c r="S195" s="2" t="str">
        <f t="shared" si="35"/>
        <v>TB BL*</v>
      </c>
      <c r="T195" s="2" t="str">
        <f t="shared" si="36"/>
        <v/>
      </c>
      <c r="U195" s="2" t="str">
        <f t="shared" si="37"/>
        <v/>
      </c>
      <c r="V195" s="9" t="str">
        <f t="shared" si="38"/>
        <v>TB BL*</v>
      </c>
    </row>
    <row r="196" spans="1:22" x14ac:dyDescent="0.25">
      <c r="A196" s="8" t="s">
        <v>258</v>
      </c>
      <c r="B196" s="3" t="s">
        <v>258</v>
      </c>
      <c r="C196" s="3">
        <v>336417.68089999998</v>
      </c>
      <c r="D196" s="4">
        <v>215760.23480000001</v>
      </c>
      <c r="E196" s="3">
        <v>991.24850000000004</v>
      </c>
      <c r="F196" s="3" t="s">
        <v>32</v>
      </c>
      <c r="G196" s="1" t="str">
        <f t="shared" si="39"/>
        <v/>
      </c>
      <c r="H196" s="1" t="str">
        <f t="shared" si="40"/>
        <v/>
      </c>
      <c r="O196" s="7" t="str">
        <f t="shared" si="31"/>
        <v>SV1199</v>
      </c>
      <c r="P196" s="2">
        <f t="shared" si="32"/>
        <v>336417.68089999998</v>
      </c>
      <c r="Q196" s="2">
        <f t="shared" si="33"/>
        <v>215760.23480000001</v>
      </c>
      <c r="R196" s="2">
        <f t="shared" si="34"/>
        <v>991.24850000000004</v>
      </c>
      <c r="S196" s="2" t="str">
        <f t="shared" si="35"/>
        <v>X</v>
      </c>
      <c r="T196" s="2" t="str">
        <f t="shared" si="36"/>
        <v/>
      </c>
      <c r="U196" s="2" t="str">
        <f t="shared" si="37"/>
        <v/>
      </c>
      <c r="V196" s="9" t="str">
        <f t="shared" si="38"/>
        <v>X</v>
      </c>
    </row>
    <row r="197" spans="1:22" x14ac:dyDescent="0.25">
      <c r="A197" s="8" t="s">
        <v>259</v>
      </c>
      <c r="B197" s="3" t="s">
        <v>259</v>
      </c>
      <c r="C197" s="3">
        <v>336415.66700000002</v>
      </c>
      <c r="D197" s="4">
        <v>215757.74720000001</v>
      </c>
      <c r="E197" s="3">
        <v>989.625</v>
      </c>
      <c r="F197" s="3" t="s">
        <v>102</v>
      </c>
      <c r="G197" s="1" t="str">
        <f t="shared" si="39"/>
        <v/>
      </c>
      <c r="H197" s="1" t="str">
        <f t="shared" si="40"/>
        <v/>
      </c>
      <c r="O197" s="7" t="str">
        <f t="shared" ref="O197:O260" si="41">A197</f>
        <v>SV1200</v>
      </c>
      <c r="P197" s="2">
        <f t="shared" ref="P197:P260" si="42">C197*$N$2</f>
        <v>336415.66700000002</v>
      </c>
      <c r="Q197" s="2">
        <f t="shared" ref="Q197:Q260" si="43">D197*$N$2</f>
        <v>215757.74720000001</v>
      </c>
      <c r="R197" s="2">
        <f t="shared" ref="R197:R260" si="44">E197</f>
        <v>989.625</v>
      </c>
      <c r="S197" s="2" t="str">
        <f t="shared" ref="S197:S260" si="45">F197</f>
        <v>TSL BL*</v>
      </c>
      <c r="T197" s="2" t="str">
        <f t="shared" ref="T197:T260" si="46">G197</f>
        <v/>
      </c>
      <c r="U197" s="2" t="str">
        <f t="shared" ref="U197:U260" si="47">H197</f>
        <v/>
      </c>
      <c r="V197" s="9" t="str">
        <f t="shared" ref="V197:V260" si="48">IF(T197="note",CONCATENATE(S197,"(",U197,")"),S197)</f>
        <v>TSL BL*</v>
      </c>
    </row>
    <row r="198" spans="1:22" x14ac:dyDescent="0.25">
      <c r="A198" s="8" t="s">
        <v>260</v>
      </c>
      <c r="B198" s="3" t="s">
        <v>260</v>
      </c>
      <c r="C198" s="3">
        <v>336415.3198</v>
      </c>
      <c r="D198" s="4">
        <v>215757.5111</v>
      </c>
      <c r="E198" s="3">
        <v>989.54459999999995</v>
      </c>
      <c r="F198" s="3" t="s">
        <v>232</v>
      </c>
      <c r="G198" s="1" t="str">
        <f t="shared" si="39"/>
        <v/>
      </c>
      <c r="H198" s="1" t="str">
        <f t="shared" si="40"/>
        <v/>
      </c>
      <c r="O198" s="7" t="str">
        <f t="shared" si="41"/>
        <v>SV1201</v>
      </c>
      <c r="P198" s="2">
        <f t="shared" si="42"/>
        <v>336415.3198</v>
      </c>
      <c r="Q198" s="2">
        <f t="shared" si="43"/>
        <v>215757.5111</v>
      </c>
      <c r="R198" s="2">
        <f t="shared" si="44"/>
        <v>989.54459999999995</v>
      </c>
      <c r="S198" s="2" t="str">
        <f t="shared" si="45"/>
        <v>D BL*</v>
      </c>
      <c r="T198" s="2" t="str">
        <f t="shared" si="46"/>
        <v/>
      </c>
      <c r="U198" s="2" t="str">
        <f t="shared" si="47"/>
        <v/>
      </c>
      <c r="V198" s="9" t="str">
        <f t="shared" si="48"/>
        <v>D BL*</v>
      </c>
    </row>
    <row r="199" spans="1:22" x14ac:dyDescent="0.25">
      <c r="A199" s="8" t="s">
        <v>261</v>
      </c>
      <c r="B199" s="3" t="s">
        <v>261</v>
      </c>
      <c r="C199" s="3">
        <v>336415.0172</v>
      </c>
      <c r="D199" s="4">
        <v>215757.01610000001</v>
      </c>
      <c r="E199" s="3">
        <v>989.86980000000005</v>
      </c>
      <c r="F199" s="3" t="s">
        <v>234</v>
      </c>
      <c r="G199" s="1" t="str">
        <f t="shared" ref="G199:G205" si="49">IF(OR(I199&gt;0,J199&gt;0,K199&gt;0,L199&gt;0,M199&gt;0),"NOTE","")</f>
        <v/>
      </c>
      <c r="H199" s="1" t="str">
        <f t="shared" si="40"/>
        <v/>
      </c>
      <c r="O199" s="7" t="str">
        <f t="shared" si="41"/>
        <v>SV1202</v>
      </c>
      <c r="P199" s="2">
        <f t="shared" si="42"/>
        <v>336415.0172</v>
      </c>
      <c r="Q199" s="2">
        <f t="shared" si="43"/>
        <v>215757.01610000001</v>
      </c>
      <c r="R199" s="2">
        <f t="shared" si="44"/>
        <v>989.86980000000005</v>
      </c>
      <c r="S199" s="2" t="str">
        <f t="shared" si="45"/>
        <v>TSL1 BL*</v>
      </c>
      <c r="T199" s="2" t="str">
        <f t="shared" si="46"/>
        <v/>
      </c>
      <c r="U199" s="2" t="str">
        <f t="shared" si="47"/>
        <v/>
      </c>
      <c r="V199" s="9" t="str">
        <f t="shared" si="48"/>
        <v>TSL1 BL*</v>
      </c>
    </row>
    <row r="200" spans="1:22" x14ac:dyDescent="0.25">
      <c r="A200" s="8" t="s">
        <v>262</v>
      </c>
      <c r="B200" s="3" t="s">
        <v>262</v>
      </c>
      <c r="C200" s="3">
        <v>336413.71750000003</v>
      </c>
      <c r="D200" s="4">
        <v>215755.7732</v>
      </c>
      <c r="E200" s="3">
        <v>991.00210000000004</v>
      </c>
      <c r="F200" s="3" t="s">
        <v>32</v>
      </c>
      <c r="G200" s="1" t="str">
        <f t="shared" si="49"/>
        <v/>
      </c>
      <c r="H200" s="1" t="str">
        <f t="shared" si="40"/>
        <v/>
      </c>
      <c r="O200" s="7" t="str">
        <f t="shared" si="41"/>
        <v>SV1203</v>
      </c>
      <c r="P200" s="2">
        <f t="shared" si="42"/>
        <v>336413.71750000003</v>
      </c>
      <c r="Q200" s="2">
        <f t="shared" si="43"/>
        <v>215755.7732</v>
      </c>
      <c r="R200" s="2">
        <f t="shared" si="44"/>
        <v>991.00210000000004</v>
      </c>
      <c r="S200" s="2" t="str">
        <f t="shared" si="45"/>
        <v>X</v>
      </c>
      <c r="T200" s="2" t="str">
        <f t="shared" si="46"/>
        <v/>
      </c>
      <c r="U200" s="2" t="str">
        <f t="shared" si="47"/>
        <v/>
      </c>
      <c r="V200" s="9" t="str">
        <f t="shared" si="48"/>
        <v>X</v>
      </c>
    </row>
    <row r="201" spans="1:22" x14ac:dyDescent="0.25">
      <c r="A201" s="8" t="s">
        <v>263</v>
      </c>
      <c r="B201" s="3" t="s">
        <v>263</v>
      </c>
      <c r="C201" s="3">
        <v>336411.99410000001</v>
      </c>
      <c r="D201" s="4">
        <v>215753.00399999999</v>
      </c>
      <c r="E201" s="3">
        <v>991.87120000000004</v>
      </c>
      <c r="F201" s="3" t="s">
        <v>238</v>
      </c>
      <c r="G201" s="1" t="str">
        <f t="shared" si="49"/>
        <v/>
      </c>
      <c r="H201" s="1" t="str">
        <f t="shared" si="40"/>
        <v/>
      </c>
      <c r="O201" s="7" t="str">
        <f t="shared" si="41"/>
        <v>SV1204</v>
      </c>
      <c r="P201" s="2">
        <f t="shared" si="42"/>
        <v>336411.99410000001</v>
      </c>
      <c r="Q201" s="2">
        <f t="shared" si="43"/>
        <v>215753.00399999999</v>
      </c>
      <c r="R201" s="2">
        <f t="shared" si="44"/>
        <v>991.87120000000004</v>
      </c>
      <c r="S201" s="2" t="str">
        <f t="shared" si="45"/>
        <v>TB1 BL*</v>
      </c>
      <c r="T201" s="2" t="str">
        <f t="shared" si="46"/>
        <v/>
      </c>
      <c r="U201" s="2" t="str">
        <f t="shared" si="47"/>
        <v/>
      </c>
      <c r="V201" s="9" t="str">
        <f t="shared" si="48"/>
        <v>TB1 BL*</v>
      </c>
    </row>
    <row r="202" spans="1:22" x14ac:dyDescent="0.25">
      <c r="A202" s="8" t="s">
        <v>264</v>
      </c>
      <c r="B202" s="3" t="s">
        <v>264</v>
      </c>
      <c r="C202" s="3">
        <v>336405.12319999997</v>
      </c>
      <c r="D202" s="4">
        <v>215760.45310000001</v>
      </c>
      <c r="E202" s="3">
        <v>991.39329999999995</v>
      </c>
      <c r="F202" s="3" t="s">
        <v>162</v>
      </c>
      <c r="G202" s="1" t="str">
        <f t="shared" si="49"/>
        <v/>
      </c>
      <c r="H202" s="1" t="str">
        <f t="shared" si="40"/>
        <v/>
      </c>
      <c r="O202" s="7" t="str">
        <f t="shared" si="41"/>
        <v>SV1205</v>
      </c>
      <c r="P202" s="2">
        <f t="shared" si="42"/>
        <v>336405.12319999997</v>
      </c>
      <c r="Q202" s="2">
        <f t="shared" si="43"/>
        <v>215760.45310000001</v>
      </c>
      <c r="R202" s="2">
        <f t="shared" si="44"/>
        <v>991.39329999999995</v>
      </c>
      <c r="S202" s="2" t="str">
        <f t="shared" si="45"/>
        <v>TB1</v>
      </c>
      <c r="T202" s="2" t="str">
        <f t="shared" si="46"/>
        <v/>
      </c>
      <c r="U202" s="2" t="str">
        <f t="shared" si="47"/>
        <v/>
      </c>
      <c r="V202" s="9" t="str">
        <f t="shared" si="48"/>
        <v>TB1</v>
      </c>
    </row>
    <row r="203" spans="1:22" x14ac:dyDescent="0.25">
      <c r="A203" s="8" t="s">
        <v>265</v>
      </c>
      <c r="B203" s="3" t="s">
        <v>265</v>
      </c>
      <c r="C203" s="3">
        <v>336404.4118</v>
      </c>
      <c r="D203" s="4">
        <v>215764.05189999999</v>
      </c>
      <c r="E203" s="3">
        <v>991.44150000000002</v>
      </c>
      <c r="F203" s="3" t="s">
        <v>162</v>
      </c>
      <c r="G203" s="1" t="str">
        <f t="shared" si="49"/>
        <v/>
      </c>
      <c r="H203" s="1" t="str">
        <f t="shared" si="40"/>
        <v/>
      </c>
      <c r="O203" s="7" t="str">
        <f t="shared" si="41"/>
        <v>SV1206</v>
      </c>
      <c r="P203" s="2">
        <f t="shared" si="42"/>
        <v>336404.4118</v>
      </c>
      <c r="Q203" s="2">
        <f t="shared" si="43"/>
        <v>215764.05189999999</v>
      </c>
      <c r="R203" s="2">
        <f t="shared" si="44"/>
        <v>991.44150000000002</v>
      </c>
      <c r="S203" s="2" t="str">
        <f t="shared" si="45"/>
        <v>TB1</v>
      </c>
      <c r="T203" s="2" t="str">
        <f t="shared" si="46"/>
        <v/>
      </c>
      <c r="U203" s="2" t="str">
        <f t="shared" si="47"/>
        <v/>
      </c>
      <c r="V203" s="9" t="str">
        <f t="shared" si="48"/>
        <v>TB1</v>
      </c>
    </row>
    <row r="204" spans="1:22" x14ac:dyDescent="0.25">
      <c r="A204" s="8" t="s">
        <v>266</v>
      </c>
      <c r="B204" s="3" t="s">
        <v>266</v>
      </c>
      <c r="C204" s="3">
        <v>336415.70899999997</v>
      </c>
      <c r="D204" s="4">
        <v>215767.22010000001</v>
      </c>
      <c r="E204" s="3">
        <v>992.25300000000004</v>
      </c>
      <c r="F204" s="3" t="s">
        <v>120</v>
      </c>
      <c r="G204" s="1" t="str">
        <f t="shared" si="49"/>
        <v/>
      </c>
      <c r="H204" s="1" t="str">
        <f t="shared" si="40"/>
        <v/>
      </c>
      <c r="O204" s="7" t="str">
        <f t="shared" si="41"/>
        <v>SV1207</v>
      </c>
      <c r="P204" s="2">
        <f t="shared" si="42"/>
        <v>336415.70899999997</v>
      </c>
      <c r="Q204" s="2">
        <f t="shared" si="43"/>
        <v>215767.22010000001</v>
      </c>
      <c r="R204" s="2">
        <f t="shared" si="44"/>
        <v>992.25300000000004</v>
      </c>
      <c r="S204" s="2" t="str">
        <f t="shared" si="45"/>
        <v>TB</v>
      </c>
      <c r="T204" s="2" t="str">
        <f t="shared" si="46"/>
        <v/>
      </c>
      <c r="U204" s="2" t="str">
        <f t="shared" si="47"/>
        <v/>
      </c>
      <c r="V204" s="9" t="str">
        <f t="shared" si="48"/>
        <v>TB</v>
      </c>
    </row>
    <row r="205" spans="1:22" x14ac:dyDescent="0.25">
      <c r="A205" s="8" t="s">
        <v>267</v>
      </c>
      <c r="B205" s="3" t="s">
        <v>267</v>
      </c>
      <c r="C205" s="3">
        <v>336409.12939999998</v>
      </c>
      <c r="D205" s="4">
        <v>215769.91159999999</v>
      </c>
      <c r="E205" s="3">
        <v>991.71190000000001</v>
      </c>
      <c r="F205" s="3" t="s">
        <v>120</v>
      </c>
      <c r="G205" s="1" t="str">
        <f t="shared" si="49"/>
        <v/>
      </c>
      <c r="H205" s="1" t="str">
        <f t="shared" si="40"/>
        <v/>
      </c>
      <c r="O205" s="7" t="str">
        <f t="shared" si="41"/>
        <v>SV1208</v>
      </c>
      <c r="P205" s="2">
        <f t="shared" si="42"/>
        <v>336409.12939999998</v>
      </c>
      <c r="Q205" s="2">
        <f t="shared" si="43"/>
        <v>215769.91159999999</v>
      </c>
      <c r="R205" s="2">
        <f t="shared" si="44"/>
        <v>991.71190000000001</v>
      </c>
      <c r="S205" s="2" t="str">
        <f t="shared" si="45"/>
        <v>TB</v>
      </c>
      <c r="T205" s="2" t="str">
        <f t="shared" si="46"/>
        <v/>
      </c>
      <c r="U205" s="2" t="str">
        <f t="shared" si="47"/>
        <v/>
      </c>
      <c r="V205" s="9" t="str">
        <f t="shared" si="48"/>
        <v>TB</v>
      </c>
    </row>
    <row r="206" spans="1:22" x14ac:dyDescent="0.25">
      <c r="A206" s="8" t="s">
        <v>268</v>
      </c>
      <c r="B206" s="3" t="s">
        <v>268</v>
      </c>
      <c r="C206" s="4">
        <v>336405.44530000002</v>
      </c>
      <c r="D206" s="4">
        <v>215776.3621</v>
      </c>
      <c r="E206" s="4">
        <v>991.98950000000002</v>
      </c>
      <c r="F206" s="3" t="s">
        <v>269</v>
      </c>
      <c r="G206" s="1" t="str">
        <f t="shared" ref="G206:G269" si="50">IF(OR(I206&gt;0,J206&gt;0,K206&gt;0,L206&gt;0,M206&gt;0),"NOTE","")</f>
        <v>NOTE</v>
      </c>
      <c r="H206" s="1" t="str">
        <f t="shared" ref="H206:H269" si="51">IF(OR(I206&gt;0,J206&gt;0,K206&gt;0,L206&gt;0),CONCATENATE(I206,IF(J206&gt;0,CONCATENATE(" ",J206),J206),IF(K206&gt;0,CONCATENATE(" ",K206),K206),IF(L206&gt;0,CONCATENATE(" ",L206),L206),IF(M206&gt;0,CONCATENATE(" ",M206),M206)),"")</f>
        <v>Stone</v>
      </c>
      <c r="I206" s="3" t="s">
        <v>407</v>
      </c>
      <c r="O206" s="7" t="str">
        <f t="shared" si="41"/>
        <v>SV1209</v>
      </c>
      <c r="P206" s="2">
        <f t="shared" si="42"/>
        <v>336405.44530000002</v>
      </c>
      <c r="Q206" s="2">
        <f t="shared" si="43"/>
        <v>215776.3621</v>
      </c>
      <c r="R206" s="2">
        <f t="shared" si="44"/>
        <v>991.98950000000002</v>
      </c>
      <c r="S206" s="2" t="str">
        <f t="shared" si="45"/>
        <v>DR</v>
      </c>
      <c r="T206" s="2" t="str">
        <f t="shared" si="46"/>
        <v>NOTE</v>
      </c>
      <c r="U206" s="2" t="str">
        <f t="shared" si="47"/>
        <v>Stone</v>
      </c>
      <c r="V206" s="9" t="str">
        <f t="shared" si="48"/>
        <v>DR(Stone)</v>
      </c>
    </row>
    <row r="207" spans="1:22" x14ac:dyDescent="0.25">
      <c r="A207" s="8" t="s">
        <v>270</v>
      </c>
      <c r="B207" s="3" t="s">
        <v>270</v>
      </c>
      <c r="C207" s="4">
        <v>336408.93</v>
      </c>
      <c r="D207" s="4">
        <v>215766.65179999999</v>
      </c>
      <c r="E207" s="4">
        <v>991.24109999999996</v>
      </c>
      <c r="F207" s="3" t="s">
        <v>226</v>
      </c>
      <c r="G207" s="1" t="str">
        <f t="shared" si="50"/>
        <v/>
      </c>
      <c r="H207" s="1" t="str">
        <f t="shared" si="51"/>
        <v/>
      </c>
      <c r="O207" s="7" t="str">
        <f t="shared" si="41"/>
        <v>SV1210</v>
      </c>
      <c r="P207" s="2">
        <f t="shared" si="42"/>
        <v>336408.93</v>
      </c>
      <c r="Q207" s="2">
        <f t="shared" si="43"/>
        <v>215766.65179999999</v>
      </c>
      <c r="R207" s="2">
        <f t="shared" si="44"/>
        <v>991.24109999999996</v>
      </c>
      <c r="S207" s="2" t="str">
        <f t="shared" si="45"/>
        <v>WALLH BL*</v>
      </c>
      <c r="T207" s="2" t="str">
        <f t="shared" si="46"/>
        <v/>
      </c>
      <c r="U207" s="2" t="str">
        <f t="shared" si="47"/>
        <v/>
      </c>
      <c r="V207" s="9" t="str">
        <f t="shared" si="48"/>
        <v>WALLH BL*</v>
      </c>
    </row>
    <row r="208" spans="1:22" x14ac:dyDescent="0.25">
      <c r="A208" s="8" t="s">
        <v>271</v>
      </c>
      <c r="B208" s="3" t="s">
        <v>271</v>
      </c>
      <c r="C208" s="4">
        <v>336409.24910000002</v>
      </c>
      <c r="D208" s="4">
        <v>215767.0772</v>
      </c>
      <c r="E208" s="4">
        <v>991.03809999999999</v>
      </c>
      <c r="F208" s="3" t="s">
        <v>32</v>
      </c>
      <c r="G208" s="1" t="str">
        <f t="shared" si="50"/>
        <v/>
      </c>
      <c r="H208" s="1" t="str">
        <f t="shared" si="51"/>
        <v/>
      </c>
      <c r="O208" s="7" t="str">
        <f t="shared" si="41"/>
        <v>SV1211</v>
      </c>
      <c r="P208" s="2">
        <f t="shared" si="42"/>
        <v>336409.24910000002</v>
      </c>
      <c r="Q208" s="2">
        <f t="shared" si="43"/>
        <v>215767.0772</v>
      </c>
      <c r="R208" s="2">
        <f t="shared" si="44"/>
        <v>991.03809999999999</v>
      </c>
      <c r="S208" s="2" t="str">
        <f t="shared" si="45"/>
        <v>X</v>
      </c>
      <c r="T208" s="2" t="str">
        <f t="shared" si="46"/>
        <v/>
      </c>
      <c r="U208" s="2" t="str">
        <f t="shared" si="47"/>
        <v/>
      </c>
      <c r="V208" s="9" t="str">
        <f t="shared" si="48"/>
        <v>X</v>
      </c>
    </row>
    <row r="209" spans="1:22" x14ac:dyDescent="0.25">
      <c r="A209" s="8" t="s">
        <v>272</v>
      </c>
      <c r="B209" s="3" t="s">
        <v>272</v>
      </c>
      <c r="C209" s="4">
        <v>336409.84940000001</v>
      </c>
      <c r="D209" s="4">
        <v>215765.7304</v>
      </c>
      <c r="E209" s="4">
        <v>990.21439999999996</v>
      </c>
      <c r="F209" s="3" t="s">
        <v>32</v>
      </c>
      <c r="G209" s="1" t="str">
        <f t="shared" si="50"/>
        <v/>
      </c>
      <c r="H209" s="1" t="str">
        <f t="shared" si="51"/>
        <v/>
      </c>
      <c r="O209" s="7" t="str">
        <f t="shared" si="41"/>
        <v>SV1212</v>
      </c>
      <c r="P209" s="2">
        <f t="shared" si="42"/>
        <v>336409.84940000001</v>
      </c>
      <c r="Q209" s="2">
        <f t="shared" si="43"/>
        <v>215765.7304</v>
      </c>
      <c r="R209" s="2">
        <f t="shared" si="44"/>
        <v>990.21439999999996</v>
      </c>
      <c r="S209" s="2" t="str">
        <f t="shared" si="45"/>
        <v>X</v>
      </c>
      <c r="T209" s="2" t="str">
        <f t="shared" si="46"/>
        <v/>
      </c>
      <c r="U209" s="2" t="str">
        <f t="shared" si="47"/>
        <v/>
      </c>
      <c r="V209" s="9" t="str">
        <f t="shared" si="48"/>
        <v>X</v>
      </c>
    </row>
    <row r="210" spans="1:22" x14ac:dyDescent="0.25">
      <c r="A210" s="8" t="s">
        <v>273</v>
      </c>
      <c r="B210" s="3" t="s">
        <v>273</v>
      </c>
      <c r="C210" s="4">
        <v>336409.467</v>
      </c>
      <c r="D210" s="4">
        <v>215765.7836</v>
      </c>
      <c r="E210" s="4">
        <v>991.16859999999997</v>
      </c>
      <c r="F210" s="3" t="s">
        <v>228</v>
      </c>
      <c r="G210" s="1" t="str">
        <f t="shared" si="50"/>
        <v/>
      </c>
      <c r="H210" s="1" t="str">
        <f t="shared" si="51"/>
        <v/>
      </c>
      <c r="O210" s="7" t="str">
        <f t="shared" si="41"/>
        <v>SV1213</v>
      </c>
      <c r="P210" s="2">
        <f t="shared" si="42"/>
        <v>336409.467</v>
      </c>
      <c r="Q210" s="2">
        <f t="shared" si="43"/>
        <v>215765.7836</v>
      </c>
      <c r="R210" s="2">
        <f t="shared" si="44"/>
        <v>991.16859999999997</v>
      </c>
      <c r="S210" s="2" t="str">
        <f t="shared" si="45"/>
        <v>WALLH</v>
      </c>
      <c r="T210" s="2" t="str">
        <f t="shared" si="46"/>
        <v/>
      </c>
      <c r="U210" s="2" t="str">
        <f t="shared" si="47"/>
        <v/>
      </c>
      <c r="V210" s="9" t="str">
        <f t="shared" si="48"/>
        <v>WALLH</v>
      </c>
    </row>
    <row r="211" spans="1:22" x14ac:dyDescent="0.25">
      <c r="A211" s="8" t="s">
        <v>274</v>
      </c>
      <c r="B211" s="3" t="s">
        <v>274</v>
      </c>
      <c r="C211" s="4">
        <v>336408.14370000002</v>
      </c>
      <c r="D211" s="4">
        <v>215764.97159999999</v>
      </c>
      <c r="E211" s="4">
        <v>991.14670000000001</v>
      </c>
      <c r="F211" s="3" t="s">
        <v>228</v>
      </c>
      <c r="G211" s="1" t="str">
        <f t="shared" si="50"/>
        <v/>
      </c>
      <c r="H211" s="1" t="str">
        <f t="shared" si="51"/>
        <v/>
      </c>
      <c r="O211" s="7" t="str">
        <f t="shared" si="41"/>
        <v>SV1214</v>
      </c>
      <c r="P211" s="2">
        <f t="shared" si="42"/>
        <v>336408.14370000002</v>
      </c>
      <c r="Q211" s="2">
        <f t="shared" si="43"/>
        <v>215764.97159999999</v>
      </c>
      <c r="R211" s="2">
        <f t="shared" si="44"/>
        <v>991.14670000000001</v>
      </c>
      <c r="S211" s="2" t="str">
        <f t="shared" si="45"/>
        <v>WALLH</v>
      </c>
      <c r="T211" s="2" t="str">
        <f t="shared" si="46"/>
        <v/>
      </c>
      <c r="U211" s="2" t="str">
        <f t="shared" si="47"/>
        <v/>
      </c>
      <c r="V211" s="9" t="str">
        <f t="shared" si="48"/>
        <v>WALLH</v>
      </c>
    </row>
    <row r="212" spans="1:22" x14ac:dyDescent="0.25">
      <c r="A212" s="8" t="s">
        <v>275</v>
      </c>
      <c r="B212" s="3" t="s">
        <v>275</v>
      </c>
      <c r="C212" s="4">
        <v>336407.13620000001</v>
      </c>
      <c r="D212" s="4">
        <v>215763.9387</v>
      </c>
      <c r="E212" s="4">
        <v>991.16240000000005</v>
      </c>
      <c r="F212" s="3" t="s">
        <v>228</v>
      </c>
      <c r="G212" s="1" t="str">
        <f t="shared" si="50"/>
        <v/>
      </c>
      <c r="H212" s="1" t="str">
        <f t="shared" si="51"/>
        <v/>
      </c>
      <c r="O212" s="7" t="str">
        <f t="shared" si="41"/>
        <v>SV1215</v>
      </c>
      <c r="P212" s="2">
        <f t="shared" si="42"/>
        <v>336407.13620000001</v>
      </c>
      <c r="Q212" s="2">
        <f t="shared" si="43"/>
        <v>215763.9387</v>
      </c>
      <c r="R212" s="2">
        <f t="shared" si="44"/>
        <v>991.16240000000005</v>
      </c>
      <c r="S212" s="2" t="str">
        <f t="shared" si="45"/>
        <v>WALLH</v>
      </c>
      <c r="T212" s="2" t="str">
        <f t="shared" si="46"/>
        <v/>
      </c>
      <c r="U212" s="2" t="str">
        <f t="shared" si="47"/>
        <v/>
      </c>
      <c r="V212" s="9" t="str">
        <f t="shared" si="48"/>
        <v>WALLH</v>
      </c>
    </row>
    <row r="213" spans="1:22" x14ac:dyDescent="0.25">
      <c r="A213" s="8" t="s">
        <v>276</v>
      </c>
      <c r="B213" s="3" t="s">
        <v>276</v>
      </c>
      <c r="C213" s="4">
        <v>336406.15899999999</v>
      </c>
      <c r="D213" s="4">
        <v>215764.60029999999</v>
      </c>
      <c r="E213" s="4">
        <v>991.21609999999998</v>
      </c>
      <c r="F213" s="3" t="s">
        <v>228</v>
      </c>
      <c r="G213" s="1" t="str">
        <f t="shared" si="50"/>
        <v/>
      </c>
      <c r="H213" s="1" t="str">
        <f t="shared" si="51"/>
        <v/>
      </c>
      <c r="O213" s="7" t="str">
        <f t="shared" si="41"/>
        <v>SV1216</v>
      </c>
      <c r="P213" s="2">
        <f t="shared" si="42"/>
        <v>336406.15899999999</v>
      </c>
      <c r="Q213" s="2">
        <f t="shared" si="43"/>
        <v>215764.60029999999</v>
      </c>
      <c r="R213" s="2">
        <f t="shared" si="44"/>
        <v>991.21609999999998</v>
      </c>
      <c r="S213" s="2" t="str">
        <f t="shared" si="45"/>
        <v>WALLH</v>
      </c>
      <c r="T213" s="2" t="str">
        <f t="shared" si="46"/>
        <v/>
      </c>
      <c r="U213" s="2" t="str">
        <f t="shared" si="47"/>
        <v/>
      </c>
      <c r="V213" s="9" t="str">
        <f t="shared" si="48"/>
        <v>WALLH</v>
      </c>
    </row>
    <row r="214" spans="1:22" x14ac:dyDescent="0.25">
      <c r="A214" s="8" t="s">
        <v>277</v>
      </c>
      <c r="B214" s="3" t="s">
        <v>277</v>
      </c>
      <c r="C214" s="4">
        <v>336407.52059999999</v>
      </c>
      <c r="D214" s="4">
        <v>215765.97260000001</v>
      </c>
      <c r="E214" s="4">
        <v>991.21220000000005</v>
      </c>
      <c r="F214" s="3" t="s">
        <v>278</v>
      </c>
      <c r="G214" s="1" t="str">
        <f t="shared" si="50"/>
        <v/>
      </c>
      <c r="H214" s="1" t="str">
        <f t="shared" si="51"/>
        <v/>
      </c>
      <c r="O214" s="7" t="str">
        <f t="shared" si="41"/>
        <v>SV1217</v>
      </c>
      <c r="P214" s="2">
        <f t="shared" si="42"/>
        <v>336407.52059999999</v>
      </c>
      <c r="Q214" s="2">
        <f t="shared" si="43"/>
        <v>215765.97260000001</v>
      </c>
      <c r="R214" s="2">
        <f t="shared" si="44"/>
        <v>991.21220000000005</v>
      </c>
      <c r="S214" s="2" t="str">
        <f t="shared" si="45"/>
        <v>WALLH CL*</v>
      </c>
      <c r="T214" s="2" t="str">
        <f t="shared" si="46"/>
        <v/>
      </c>
      <c r="U214" s="2" t="str">
        <f t="shared" si="47"/>
        <v/>
      </c>
      <c r="V214" s="9" t="str">
        <f t="shared" si="48"/>
        <v>WALLH CL*</v>
      </c>
    </row>
    <row r="215" spans="1:22" x14ac:dyDescent="0.25">
      <c r="A215" s="8" t="s">
        <v>279</v>
      </c>
      <c r="B215" s="3" t="s">
        <v>279</v>
      </c>
      <c r="C215" s="4">
        <v>336406.95490000001</v>
      </c>
      <c r="D215" s="4">
        <v>215766.2065</v>
      </c>
      <c r="E215" s="4">
        <v>991.39970000000005</v>
      </c>
      <c r="F215" s="3" t="s">
        <v>32</v>
      </c>
      <c r="G215" s="1" t="str">
        <f t="shared" si="50"/>
        <v/>
      </c>
      <c r="H215" s="1" t="str">
        <f t="shared" si="51"/>
        <v/>
      </c>
      <c r="O215" s="7" t="str">
        <f t="shared" si="41"/>
        <v>SV1218</v>
      </c>
      <c r="P215" s="2">
        <f t="shared" si="42"/>
        <v>336406.95490000001</v>
      </c>
      <c r="Q215" s="2">
        <f t="shared" si="43"/>
        <v>215766.2065</v>
      </c>
      <c r="R215" s="2">
        <f t="shared" si="44"/>
        <v>991.39970000000005</v>
      </c>
      <c r="S215" s="2" t="str">
        <f t="shared" si="45"/>
        <v>X</v>
      </c>
      <c r="T215" s="2" t="str">
        <f t="shared" si="46"/>
        <v/>
      </c>
      <c r="U215" s="2" t="str">
        <f t="shared" si="47"/>
        <v/>
      </c>
      <c r="V215" s="9" t="str">
        <f t="shared" si="48"/>
        <v>X</v>
      </c>
    </row>
    <row r="216" spans="1:22" x14ac:dyDescent="0.25">
      <c r="A216" s="8" t="s">
        <v>280</v>
      </c>
      <c r="B216" s="3" t="s">
        <v>280</v>
      </c>
      <c r="C216" s="4">
        <v>336402.05239999999</v>
      </c>
      <c r="D216" s="4">
        <v>215770.2023</v>
      </c>
      <c r="E216" s="4">
        <v>991.54870000000005</v>
      </c>
      <c r="F216" s="3" t="s">
        <v>32</v>
      </c>
      <c r="G216" s="1" t="str">
        <f t="shared" si="50"/>
        <v/>
      </c>
      <c r="H216" s="1" t="str">
        <f t="shared" si="51"/>
        <v/>
      </c>
      <c r="O216" s="7" t="str">
        <f t="shared" si="41"/>
        <v>SV1219</v>
      </c>
      <c r="P216" s="2">
        <f t="shared" si="42"/>
        <v>336402.05239999999</v>
      </c>
      <c r="Q216" s="2">
        <f t="shared" si="43"/>
        <v>215770.2023</v>
      </c>
      <c r="R216" s="2">
        <f t="shared" si="44"/>
        <v>991.54870000000005</v>
      </c>
      <c r="S216" s="2" t="str">
        <f t="shared" si="45"/>
        <v>X</v>
      </c>
      <c r="T216" s="2" t="str">
        <f t="shared" si="46"/>
        <v/>
      </c>
      <c r="U216" s="2" t="str">
        <f t="shared" si="47"/>
        <v/>
      </c>
      <c r="V216" s="9" t="str">
        <f t="shared" si="48"/>
        <v>X</v>
      </c>
    </row>
    <row r="217" spans="1:22" x14ac:dyDescent="0.25">
      <c r="A217" s="8" t="s">
        <v>281</v>
      </c>
      <c r="B217" s="3" t="s">
        <v>281</v>
      </c>
      <c r="C217" s="4">
        <v>336405.3933</v>
      </c>
      <c r="D217" s="4">
        <v>215764.73860000001</v>
      </c>
      <c r="E217" s="4">
        <v>991.30489999999998</v>
      </c>
      <c r="F217" s="3" t="s">
        <v>32</v>
      </c>
      <c r="G217" s="1" t="str">
        <f t="shared" si="50"/>
        <v/>
      </c>
      <c r="H217" s="1" t="str">
        <f t="shared" si="51"/>
        <v/>
      </c>
      <c r="O217" s="7" t="str">
        <f t="shared" si="41"/>
        <v>SV1220</v>
      </c>
      <c r="P217" s="2">
        <f t="shared" si="42"/>
        <v>336405.3933</v>
      </c>
      <c r="Q217" s="2">
        <f t="shared" si="43"/>
        <v>215764.73860000001</v>
      </c>
      <c r="R217" s="2">
        <f t="shared" si="44"/>
        <v>991.30489999999998</v>
      </c>
      <c r="S217" s="2" t="str">
        <f t="shared" si="45"/>
        <v>X</v>
      </c>
      <c r="T217" s="2" t="str">
        <f t="shared" si="46"/>
        <v/>
      </c>
      <c r="U217" s="2" t="str">
        <f t="shared" si="47"/>
        <v/>
      </c>
      <c r="V217" s="9" t="str">
        <f t="shared" si="48"/>
        <v>X</v>
      </c>
    </row>
    <row r="218" spans="1:22" x14ac:dyDescent="0.25">
      <c r="A218" s="8" t="s">
        <v>282</v>
      </c>
      <c r="B218" s="3" t="s">
        <v>282</v>
      </c>
      <c r="C218" s="4">
        <v>336406.9485</v>
      </c>
      <c r="D218" s="4">
        <v>215763.3316</v>
      </c>
      <c r="E218" s="4">
        <v>989.78930000000003</v>
      </c>
      <c r="F218" s="3" t="s">
        <v>32</v>
      </c>
      <c r="G218" s="1" t="str">
        <f t="shared" si="50"/>
        <v/>
      </c>
      <c r="H218" s="1" t="str">
        <f t="shared" si="51"/>
        <v/>
      </c>
      <c r="O218" s="7" t="str">
        <f t="shared" si="41"/>
        <v>SV1221</v>
      </c>
      <c r="P218" s="2">
        <f t="shared" si="42"/>
        <v>336406.9485</v>
      </c>
      <c r="Q218" s="2">
        <f t="shared" si="43"/>
        <v>215763.3316</v>
      </c>
      <c r="R218" s="2">
        <f t="shared" si="44"/>
        <v>989.78930000000003</v>
      </c>
      <c r="S218" s="2" t="str">
        <f t="shared" si="45"/>
        <v>X</v>
      </c>
      <c r="T218" s="2" t="str">
        <f t="shared" si="46"/>
        <v/>
      </c>
      <c r="U218" s="2" t="str">
        <f t="shared" si="47"/>
        <v/>
      </c>
      <c r="V218" s="9" t="str">
        <f t="shared" si="48"/>
        <v>X</v>
      </c>
    </row>
    <row r="219" spans="1:22" x14ac:dyDescent="0.25">
      <c r="A219" s="8" t="s">
        <v>283</v>
      </c>
      <c r="B219" s="3" t="s">
        <v>283</v>
      </c>
      <c r="C219" s="4">
        <v>336407.71429999999</v>
      </c>
      <c r="D219" s="4">
        <v>215763.72440000001</v>
      </c>
      <c r="E219" s="4">
        <v>989.22540000000004</v>
      </c>
      <c r="F219" s="3" t="s">
        <v>166</v>
      </c>
      <c r="G219" s="1" t="str">
        <f t="shared" si="50"/>
        <v/>
      </c>
      <c r="H219" s="1" t="str">
        <f t="shared" si="51"/>
        <v/>
      </c>
      <c r="O219" s="7" t="str">
        <f t="shared" si="41"/>
        <v>SV1222</v>
      </c>
      <c r="P219" s="2">
        <f t="shared" si="42"/>
        <v>336407.71429999999</v>
      </c>
      <c r="Q219" s="2">
        <f t="shared" si="43"/>
        <v>215763.72440000001</v>
      </c>
      <c r="R219" s="2">
        <f t="shared" si="44"/>
        <v>989.22540000000004</v>
      </c>
      <c r="S219" s="2" t="str">
        <f t="shared" si="45"/>
        <v>TSL1</v>
      </c>
      <c r="T219" s="2" t="str">
        <f t="shared" si="46"/>
        <v/>
      </c>
      <c r="U219" s="2" t="str">
        <f t="shared" si="47"/>
        <v/>
      </c>
      <c r="V219" s="9" t="str">
        <f t="shared" si="48"/>
        <v>TSL1</v>
      </c>
    </row>
    <row r="220" spans="1:22" x14ac:dyDescent="0.25">
      <c r="A220" s="8" t="s">
        <v>284</v>
      </c>
      <c r="B220" s="3" t="s">
        <v>284</v>
      </c>
      <c r="C220" s="4">
        <v>336408.2476</v>
      </c>
      <c r="D220" s="4">
        <v>215764.5386</v>
      </c>
      <c r="E220" s="4">
        <v>989.26110000000006</v>
      </c>
      <c r="F220" s="3" t="s">
        <v>245</v>
      </c>
      <c r="G220" s="1" t="str">
        <f t="shared" si="50"/>
        <v/>
      </c>
      <c r="H220" s="1" t="str">
        <f t="shared" si="51"/>
        <v/>
      </c>
      <c r="O220" s="7" t="str">
        <f t="shared" si="41"/>
        <v>SV1223</v>
      </c>
      <c r="P220" s="2">
        <f t="shared" si="42"/>
        <v>336408.2476</v>
      </c>
      <c r="Q220" s="2">
        <f t="shared" si="43"/>
        <v>215764.5386</v>
      </c>
      <c r="R220" s="2">
        <f t="shared" si="44"/>
        <v>989.26110000000006</v>
      </c>
      <c r="S220" s="2" t="str">
        <f t="shared" si="45"/>
        <v>D</v>
      </c>
      <c r="T220" s="2" t="str">
        <f t="shared" si="46"/>
        <v/>
      </c>
      <c r="U220" s="2" t="str">
        <f t="shared" si="47"/>
        <v/>
      </c>
      <c r="V220" s="9" t="str">
        <f t="shared" si="48"/>
        <v>D</v>
      </c>
    </row>
    <row r="221" spans="1:22" x14ac:dyDescent="0.25">
      <c r="A221" s="8" t="s">
        <v>285</v>
      </c>
      <c r="B221" s="3" t="s">
        <v>285</v>
      </c>
      <c r="C221" s="4">
        <v>336408.98330000002</v>
      </c>
      <c r="D221" s="4">
        <v>215764.99789999999</v>
      </c>
      <c r="E221" s="4">
        <v>989.40650000000005</v>
      </c>
      <c r="F221" s="3" t="s">
        <v>114</v>
      </c>
      <c r="G221" s="1" t="str">
        <f t="shared" si="50"/>
        <v/>
      </c>
      <c r="H221" s="1" t="str">
        <f t="shared" si="51"/>
        <v/>
      </c>
      <c r="O221" s="7" t="str">
        <f t="shared" si="41"/>
        <v>SV1224</v>
      </c>
      <c r="P221" s="2">
        <f t="shared" si="42"/>
        <v>336408.98330000002</v>
      </c>
      <c r="Q221" s="2">
        <f t="shared" si="43"/>
        <v>215764.99789999999</v>
      </c>
      <c r="R221" s="2">
        <f t="shared" si="44"/>
        <v>989.40650000000005</v>
      </c>
      <c r="S221" s="2" t="str">
        <f t="shared" si="45"/>
        <v>TSL</v>
      </c>
      <c r="T221" s="2" t="str">
        <f t="shared" si="46"/>
        <v/>
      </c>
      <c r="U221" s="2" t="str">
        <f t="shared" si="47"/>
        <v/>
      </c>
      <c r="V221" s="9" t="str">
        <f t="shared" si="48"/>
        <v>TSL</v>
      </c>
    </row>
    <row r="222" spans="1:22" x14ac:dyDescent="0.25">
      <c r="A222" s="8" t="s">
        <v>286</v>
      </c>
      <c r="B222" s="3" t="s">
        <v>286</v>
      </c>
      <c r="C222" s="4">
        <v>336408.38949999999</v>
      </c>
      <c r="D222" s="4">
        <v>215764.44870000001</v>
      </c>
      <c r="E222" s="4">
        <v>989.053</v>
      </c>
      <c r="F222" s="3" t="s">
        <v>256</v>
      </c>
      <c r="G222" s="1" t="str">
        <f t="shared" si="50"/>
        <v>NOTE</v>
      </c>
      <c r="H222" s="1" t="str">
        <f t="shared" si="51"/>
        <v>10IN CLAY INV</v>
      </c>
      <c r="I222" s="3" t="s">
        <v>419</v>
      </c>
      <c r="O222" s="7" t="str">
        <f t="shared" si="41"/>
        <v>SV1225</v>
      </c>
      <c r="P222" s="2">
        <f t="shared" si="42"/>
        <v>336408.38949999999</v>
      </c>
      <c r="Q222" s="2">
        <f t="shared" si="43"/>
        <v>215764.44870000001</v>
      </c>
      <c r="R222" s="2">
        <f t="shared" si="44"/>
        <v>989.053</v>
      </c>
      <c r="S222" s="2" t="str">
        <f t="shared" si="45"/>
        <v>PIO</v>
      </c>
      <c r="T222" s="2" t="str">
        <f t="shared" si="46"/>
        <v>NOTE</v>
      </c>
      <c r="U222" s="2" t="str">
        <f t="shared" si="47"/>
        <v>10IN CLAY INV</v>
      </c>
      <c r="V222" s="9" t="str">
        <f t="shared" si="48"/>
        <v>PIO(10IN CLAY INV)</v>
      </c>
    </row>
    <row r="223" spans="1:22" x14ac:dyDescent="0.25">
      <c r="A223" s="8" t="s">
        <v>287</v>
      </c>
      <c r="B223" s="3" t="s">
        <v>287</v>
      </c>
      <c r="C223" s="4">
        <v>336406.34830000001</v>
      </c>
      <c r="D223" s="4">
        <v>215761.83720000001</v>
      </c>
      <c r="E223" s="4">
        <v>990.88329999999996</v>
      </c>
      <c r="F223" s="3" t="s">
        <v>32</v>
      </c>
      <c r="G223" s="1" t="str">
        <f t="shared" si="50"/>
        <v/>
      </c>
      <c r="H223" s="1" t="str">
        <f t="shared" si="51"/>
        <v/>
      </c>
      <c r="O223" s="7" t="str">
        <f t="shared" si="41"/>
        <v>SV1226</v>
      </c>
      <c r="P223" s="2">
        <f t="shared" si="42"/>
        <v>336406.34830000001</v>
      </c>
      <c r="Q223" s="2">
        <f t="shared" si="43"/>
        <v>215761.83720000001</v>
      </c>
      <c r="R223" s="2">
        <f t="shared" si="44"/>
        <v>990.88329999999996</v>
      </c>
      <c r="S223" s="2" t="str">
        <f t="shared" si="45"/>
        <v>X</v>
      </c>
      <c r="T223" s="2" t="str">
        <f t="shared" si="46"/>
        <v/>
      </c>
      <c r="U223" s="2" t="str">
        <f t="shared" si="47"/>
        <v/>
      </c>
      <c r="V223" s="9" t="str">
        <f t="shared" si="48"/>
        <v>X</v>
      </c>
    </row>
    <row r="224" spans="1:22" x14ac:dyDescent="0.25">
      <c r="A224" s="8" t="s">
        <v>288</v>
      </c>
      <c r="B224" s="3" t="s">
        <v>288</v>
      </c>
      <c r="C224" s="4">
        <v>336406.51679999998</v>
      </c>
      <c r="D224" s="4">
        <v>215741.81270000001</v>
      </c>
      <c r="E224" s="4">
        <v>992.0797</v>
      </c>
      <c r="F224" s="3" t="s">
        <v>289</v>
      </c>
      <c r="G224" s="1" t="str">
        <f t="shared" si="50"/>
        <v>NOTE</v>
      </c>
      <c r="H224" s="1" t="str">
        <f t="shared" si="51"/>
        <v>Type CL 6</v>
      </c>
      <c r="I224" s="3" t="s">
        <v>420</v>
      </c>
      <c r="J224" s="3">
        <v>6</v>
      </c>
      <c r="O224" s="7" t="str">
        <f t="shared" si="41"/>
        <v>SV1227</v>
      </c>
      <c r="P224" s="2">
        <f t="shared" si="42"/>
        <v>336406.51679999998</v>
      </c>
      <c r="Q224" s="2">
        <f t="shared" si="43"/>
        <v>215741.81270000001</v>
      </c>
      <c r="R224" s="2">
        <f t="shared" si="44"/>
        <v>992.0797</v>
      </c>
      <c r="S224" s="2" t="str">
        <f t="shared" si="45"/>
        <v>FEN BL*</v>
      </c>
      <c r="T224" s="2" t="str">
        <f t="shared" si="46"/>
        <v>NOTE</v>
      </c>
      <c r="U224" s="2" t="str">
        <f t="shared" si="47"/>
        <v>Type CL 6</v>
      </c>
      <c r="V224" s="9" t="str">
        <f t="shared" si="48"/>
        <v>FEN BL*(Type CL 6)</v>
      </c>
    </row>
    <row r="225" spans="1:22" x14ac:dyDescent="0.25">
      <c r="A225" s="8" t="s">
        <v>290</v>
      </c>
      <c r="B225" s="3" t="s">
        <v>290</v>
      </c>
      <c r="C225" s="4">
        <v>336380.3076</v>
      </c>
      <c r="D225" s="4">
        <v>215770.12220000001</v>
      </c>
      <c r="E225" s="4">
        <v>991.86189999999999</v>
      </c>
      <c r="F225" s="3" t="s">
        <v>291</v>
      </c>
      <c r="G225" s="1" t="str">
        <f t="shared" si="50"/>
        <v>NOTE</v>
      </c>
      <c r="H225" s="1" t="str">
        <f t="shared" si="51"/>
        <v>Type CL 6</v>
      </c>
      <c r="I225" s="3" t="s">
        <v>420</v>
      </c>
      <c r="J225" s="3">
        <v>6</v>
      </c>
      <c r="O225" s="7" t="str">
        <f t="shared" si="41"/>
        <v>SV1228</v>
      </c>
      <c r="P225" s="2">
        <f t="shared" si="42"/>
        <v>336380.3076</v>
      </c>
      <c r="Q225" s="2">
        <f t="shared" si="43"/>
        <v>215770.12220000001</v>
      </c>
      <c r="R225" s="2">
        <f t="shared" si="44"/>
        <v>991.86189999999999</v>
      </c>
      <c r="S225" s="2" t="str">
        <f t="shared" si="45"/>
        <v>FEN</v>
      </c>
      <c r="T225" s="2" t="str">
        <f t="shared" si="46"/>
        <v>NOTE</v>
      </c>
      <c r="U225" s="2" t="str">
        <f t="shared" si="47"/>
        <v>Type CL 6</v>
      </c>
      <c r="V225" s="9" t="str">
        <f t="shared" si="48"/>
        <v>FEN(Type CL 6)</v>
      </c>
    </row>
    <row r="226" spans="1:22" x14ac:dyDescent="0.25">
      <c r="A226" s="8" t="s">
        <v>292</v>
      </c>
      <c r="B226" s="3" t="s">
        <v>292</v>
      </c>
      <c r="C226" s="4">
        <v>336391.13079999998</v>
      </c>
      <c r="D226" s="4">
        <v>215774.25649999999</v>
      </c>
      <c r="E226" s="4">
        <v>991.66869999999994</v>
      </c>
      <c r="F226" s="3" t="s">
        <v>110</v>
      </c>
      <c r="G226" s="1" t="str">
        <f t="shared" si="50"/>
        <v/>
      </c>
      <c r="H226" s="1" t="str">
        <f t="shared" si="51"/>
        <v/>
      </c>
      <c r="O226" s="7" t="str">
        <f t="shared" si="41"/>
        <v>SV1229</v>
      </c>
      <c r="P226" s="2">
        <f t="shared" si="42"/>
        <v>336391.13079999998</v>
      </c>
      <c r="Q226" s="2">
        <f t="shared" si="43"/>
        <v>215774.25649999999</v>
      </c>
      <c r="R226" s="2">
        <f t="shared" si="44"/>
        <v>991.66869999999994</v>
      </c>
      <c r="S226" s="2" t="str">
        <f t="shared" si="45"/>
        <v>DM</v>
      </c>
      <c r="T226" s="2" t="str">
        <f t="shared" si="46"/>
        <v/>
      </c>
      <c r="U226" s="2" t="str">
        <f t="shared" si="47"/>
        <v/>
      </c>
      <c r="V226" s="9" t="str">
        <f t="shared" si="48"/>
        <v>DM</v>
      </c>
    </row>
    <row r="227" spans="1:22" x14ac:dyDescent="0.25">
      <c r="A227" s="8" t="s">
        <v>293</v>
      </c>
      <c r="B227" s="3" t="s">
        <v>293</v>
      </c>
      <c r="C227" s="4">
        <v>336390.52519999997</v>
      </c>
      <c r="D227" s="4">
        <v>215775.0117</v>
      </c>
      <c r="E227" s="4">
        <v>991.63019999999995</v>
      </c>
      <c r="F227" s="3" t="s">
        <v>32</v>
      </c>
      <c r="G227" s="1" t="str">
        <f t="shared" si="50"/>
        <v/>
      </c>
      <c r="H227" s="1" t="str">
        <f t="shared" si="51"/>
        <v/>
      </c>
      <c r="O227" s="7" t="str">
        <f t="shared" si="41"/>
        <v>SV1230</v>
      </c>
      <c r="P227" s="2">
        <f t="shared" si="42"/>
        <v>336390.52519999997</v>
      </c>
      <c r="Q227" s="2">
        <f t="shared" si="43"/>
        <v>215775.0117</v>
      </c>
      <c r="R227" s="2">
        <f t="shared" si="44"/>
        <v>991.63019999999995</v>
      </c>
      <c r="S227" s="2" t="str">
        <f t="shared" si="45"/>
        <v>X</v>
      </c>
      <c r="T227" s="2" t="str">
        <f t="shared" si="46"/>
        <v/>
      </c>
      <c r="U227" s="2" t="str">
        <f t="shared" si="47"/>
        <v/>
      </c>
      <c r="V227" s="9" t="str">
        <f t="shared" si="48"/>
        <v>X</v>
      </c>
    </row>
    <row r="228" spans="1:22" x14ac:dyDescent="0.25">
      <c r="A228" s="8" t="s">
        <v>294</v>
      </c>
      <c r="B228" s="3" t="s">
        <v>294</v>
      </c>
      <c r="C228" s="4">
        <v>336391.98200000002</v>
      </c>
      <c r="D228" s="4">
        <v>215779.8389</v>
      </c>
      <c r="E228" s="4">
        <v>991.60569999999996</v>
      </c>
      <c r="F228" s="3" t="s">
        <v>269</v>
      </c>
      <c r="G228" s="1" t="str">
        <f t="shared" si="50"/>
        <v>NOTE</v>
      </c>
      <c r="H228" s="1" t="str">
        <f t="shared" si="51"/>
        <v>Stone</v>
      </c>
      <c r="I228" s="3" t="s">
        <v>407</v>
      </c>
      <c r="O228" s="7" t="str">
        <f t="shared" si="41"/>
        <v>SV1231</v>
      </c>
      <c r="P228" s="2">
        <f t="shared" si="42"/>
        <v>336391.98200000002</v>
      </c>
      <c r="Q228" s="2">
        <f t="shared" si="43"/>
        <v>215779.8389</v>
      </c>
      <c r="R228" s="2">
        <f t="shared" si="44"/>
        <v>991.60569999999996</v>
      </c>
      <c r="S228" s="2" t="str">
        <f t="shared" si="45"/>
        <v>DR</v>
      </c>
      <c r="T228" s="2" t="str">
        <f t="shared" si="46"/>
        <v>NOTE</v>
      </c>
      <c r="U228" s="2" t="str">
        <f t="shared" si="47"/>
        <v>Stone</v>
      </c>
      <c r="V228" s="9" t="str">
        <f t="shared" si="48"/>
        <v>DR(Stone)</v>
      </c>
    </row>
    <row r="229" spans="1:22" x14ac:dyDescent="0.25">
      <c r="A229" s="8" t="s">
        <v>295</v>
      </c>
      <c r="B229" s="3" t="s">
        <v>295</v>
      </c>
      <c r="C229" s="4">
        <v>336397.18030000001</v>
      </c>
      <c r="D229" s="4">
        <v>215778.05009999999</v>
      </c>
      <c r="E229" s="4">
        <v>991.70299999999997</v>
      </c>
      <c r="F229" s="3" t="s">
        <v>296</v>
      </c>
      <c r="G229" s="1" t="str">
        <f t="shared" si="50"/>
        <v/>
      </c>
      <c r="H229" s="1" t="str">
        <f t="shared" si="51"/>
        <v/>
      </c>
      <c r="O229" s="7" t="str">
        <f t="shared" si="41"/>
        <v>SV1232</v>
      </c>
      <c r="P229" s="2">
        <f t="shared" si="42"/>
        <v>336397.18030000001</v>
      </c>
      <c r="Q229" s="2">
        <f t="shared" si="43"/>
        <v>215778.05009999999</v>
      </c>
      <c r="R229" s="2">
        <f t="shared" si="44"/>
        <v>991.70299999999997</v>
      </c>
      <c r="S229" s="2" t="str">
        <f t="shared" si="45"/>
        <v>MB</v>
      </c>
      <c r="T229" s="2" t="str">
        <f t="shared" si="46"/>
        <v/>
      </c>
      <c r="U229" s="2" t="str">
        <f t="shared" si="47"/>
        <v/>
      </c>
      <c r="V229" s="9" t="str">
        <f t="shared" si="48"/>
        <v>MB</v>
      </c>
    </row>
    <row r="230" spans="1:22" x14ac:dyDescent="0.25">
      <c r="A230" s="8" t="s">
        <v>297</v>
      </c>
      <c r="B230" s="3" t="s">
        <v>297</v>
      </c>
      <c r="C230" s="4">
        <v>336395.58799999999</v>
      </c>
      <c r="D230" s="4">
        <v>215784.57199999999</v>
      </c>
      <c r="E230" s="4">
        <v>991.78750000000002</v>
      </c>
      <c r="F230" s="3" t="s">
        <v>32</v>
      </c>
      <c r="G230" s="1" t="str">
        <f t="shared" si="50"/>
        <v/>
      </c>
      <c r="H230" s="1" t="str">
        <f t="shared" si="51"/>
        <v/>
      </c>
      <c r="O230" s="7" t="str">
        <f t="shared" si="41"/>
        <v>SV1233</v>
      </c>
      <c r="P230" s="2">
        <f t="shared" si="42"/>
        <v>336395.58799999999</v>
      </c>
      <c r="Q230" s="2">
        <f t="shared" si="43"/>
        <v>215784.57199999999</v>
      </c>
      <c r="R230" s="2">
        <f t="shared" si="44"/>
        <v>991.78750000000002</v>
      </c>
      <c r="S230" s="2" t="str">
        <f t="shared" si="45"/>
        <v>X</v>
      </c>
      <c r="T230" s="2" t="str">
        <f t="shared" si="46"/>
        <v/>
      </c>
      <c r="U230" s="2" t="str">
        <f t="shared" si="47"/>
        <v/>
      </c>
      <c r="V230" s="9" t="str">
        <f t="shared" si="48"/>
        <v>X</v>
      </c>
    </row>
    <row r="231" spans="1:22" x14ac:dyDescent="0.25">
      <c r="A231" s="8" t="s">
        <v>298</v>
      </c>
      <c r="B231" s="3" t="s">
        <v>298</v>
      </c>
      <c r="C231" s="4">
        <v>336367.65659999999</v>
      </c>
      <c r="D231" s="4">
        <v>215809.1054</v>
      </c>
      <c r="E231" s="4">
        <v>991.21079999999995</v>
      </c>
      <c r="F231" s="3" t="s">
        <v>32</v>
      </c>
      <c r="G231" s="1" t="str">
        <f t="shared" si="50"/>
        <v/>
      </c>
      <c r="H231" s="1" t="str">
        <f t="shared" si="51"/>
        <v/>
      </c>
      <c r="O231" s="7" t="str">
        <f t="shared" si="41"/>
        <v>SV1234</v>
      </c>
      <c r="P231" s="2">
        <f t="shared" si="42"/>
        <v>336367.65659999999</v>
      </c>
      <c r="Q231" s="2">
        <f t="shared" si="43"/>
        <v>215809.1054</v>
      </c>
      <c r="R231" s="2">
        <f t="shared" si="44"/>
        <v>991.21079999999995</v>
      </c>
      <c r="S231" s="2" t="str">
        <f t="shared" si="45"/>
        <v>X</v>
      </c>
      <c r="T231" s="2" t="str">
        <f t="shared" si="46"/>
        <v/>
      </c>
      <c r="U231" s="2" t="str">
        <f t="shared" si="47"/>
        <v/>
      </c>
      <c r="V231" s="9" t="str">
        <f t="shared" si="48"/>
        <v>X</v>
      </c>
    </row>
    <row r="232" spans="1:22" x14ac:dyDescent="0.25">
      <c r="A232" s="8" t="s">
        <v>299</v>
      </c>
      <c r="B232" s="3" t="s">
        <v>299</v>
      </c>
      <c r="C232" s="4">
        <v>336363.92310000001</v>
      </c>
      <c r="D232" s="4">
        <v>215797.0723</v>
      </c>
      <c r="E232" s="4">
        <v>991.22379999999998</v>
      </c>
      <c r="F232" s="3" t="s">
        <v>269</v>
      </c>
      <c r="G232" s="1" t="str">
        <f t="shared" si="50"/>
        <v>NOTE</v>
      </c>
      <c r="H232" s="1" t="str">
        <f t="shared" si="51"/>
        <v>Stone</v>
      </c>
      <c r="I232" s="3" t="s">
        <v>407</v>
      </c>
      <c r="O232" s="7" t="str">
        <f t="shared" si="41"/>
        <v>SV1235</v>
      </c>
      <c r="P232" s="2">
        <f t="shared" si="42"/>
        <v>336363.92310000001</v>
      </c>
      <c r="Q232" s="2">
        <f t="shared" si="43"/>
        <v>215797.0723</v>
      </c>
      <c r="R232" s="2">
        <f t="shared" si="44"/>
        <v>991.22379999999998</v>
      </c>
      <c r="S232" s="2" t="str">
        <f t="shared" si="45"/>
        <v>DR</v>
      </c>
      <c r="T232" s="2" t="str">
        <f t="shared" si="46"/>
        <v>NOTE</v>
      </c>
      <c r="U232" s="2" t="str">
        <f t="shared" si="47"/>
        <v>Stone</v>
      </c>
      <c r="V232" s="9" t="str">
        <f t="shared" si="48"/>
        <v>DR(Stone)</v>
      </c>
    </row>
    <row r="233" spans="1:22" x14ac:dyDescent="0.25">
      <c r="A233" s="8" t="s">
        <v>300</v>
      </c>
      <c r="B233" s="3" t="s">
        <v>300</v>
      </c>
      <c r="C233" s="4">
        <v>336360.0196</v>
      </c>
      <c r="D233" s="4">
        <v>215792.16819999999</v>
      </c>
      <c r="E233" s="4">
        <v>991.1576</v>
      </c>
      <c r="F233" s="3" t="s">
        <v>291</v>
      </c>
      <c r="G233" s="1" t="str">
        <f t="shared" si="50"/>
        <v>NOTE</v>
      </c>
      <c r="H233" s="1" t="str">
        <f t="shared" si="51"/>
        <v>Type CL 6</v>
      </c>
      <c r="I233" s="3" t="s">
        <v>420</v>
      </c>
      <c r="J233" s="3">
        <v>6</v>
      </c>
      <c r="O233" s="7" t="str">
        <f t="shared" si="41"/>
        <v>SV1236</v>
      </c>
      <c r="P233" s="2">
        <f t="shared" si="42"/>
        <v>336360.0196</v>
      </c>
      <c r="Q233" s="2">
        <f t="shared" si="43"/>
        <v>215792.16819999999</v>
      </c>
      <c r="R233" s="2">
        <f t="shared" si="44"/>
        <v>991.1576</v>
      </c>
      <c r="S233" s="2" t="str">
        <f t="shared" si="45"/>
        <v>FEN</v>
      </c>
      <c r="T233" s="2" t="str">
        <f t="shared" si="46"/>
        <v>NOTE</v>
      </c>
      <c r="U233" s="2" t="str">
        <f t="shared" si="47"/>
        <v>Type CL 6</v>
      </c>
      <c r="V233" s="9" t="str">
        <f t="shared" si="48"/>
        <v>FEN(Type CL 6)</v>
      </c>
    </row>
    <row r="234" spans="1:22" x14ac:dyDescent="0.25">
      <c r="A234" s="8" t="s">
        <v>301</v>
      </c>
      <c r="B234" s="3" t="s">
        <v>301</v>
      </c>
      <c r="C234" s="4">
        <v>336346.5993</v>
      </c>
      <c r="D234" s="4">
        <v>215805.27979999999</v>
      </c>
      <c r="E234" s="4">
        <v>991.03359999999998</v>
      </c>
      <c r="F234" s="3" t="s">
        <v>302</v>
      </c>
      <c r="G234" s="1" t="str">
        <f t="shared" si="50"/>
        <v>NOTE</v>
      </c>
      <c r="H234" s="1" t="str">
        <f t="shared" si="51"/>
        <v>Type CL 6 Stone</v>
      </c>
      <c r="I234" s="3" t="s">
        <v>420</v>
      </c>
      <c r="J234" s="3">
        <v>6</v>
      </c>
      <c r="M234" s="3" t="s">
        <v>407</v>
      </c>
      <c r="O234" s="7" t="str">
        <f t="shared" si="41"/>
        <v>SV1237</v>
      </c>
      <c r="P234" s="2">
        <f t="shared" si="42"/>
        <v>336346.5993</v>
      </c>
      <c r="Q234" s="2">
        <f t="shared" si="43"/>
        <v>215805.27979999999</v>
      </c>
      <c r="R234" s="2">
        <f t="shared" si="44"/>
        <v>991.03359999999998</v>
      </c>
      <c r="S234" s="2" t="str">
        <f t="shared" si="45"/>
        <v>FEN DR</v>
      </c>
      <c r="T234" s="2" t="str">
        <f t="shared" si="46"/>
        <v>NOTE</v>
      </c>
      <c r="U234" s="2" t="str">
        <f t="shared" si="47"/>
        <v>Type CL 6 Stone</v>
      </c>
      <c r="V234" s="9" t="str">
        <f t="shared" si="48"/>
        <v>FEN DR(Type CL 6 Stone)</v>
      </c>
    </row>
    <row r="235" spans="1:22" x14ac:dyDescent="0.25">
      <c r="A235" s="8" t="s">
        <v>303</v>
      </c>
      <c r="B235" s="3" t="s">
        <v>303</v>
      </c>
      <c r="C235" s="4">
        <v>336337.41029999999</v>
      </c>
      <c r="D235" s="4">
        <v>215816.3112</v>
      </c>
      <c r="E235" s="4">
        <v>991.02650000000006</v>
      </c>
      <c r="F235" s="3" t="s">
        <v>32</v>
      </c>
      <c r="G235" s="1" t="str">
        <f t="shared" si="50"/>
        <v/>
      </c>
      <c r="H235" s="1" t="str">
        <f t="shared" si="51"/>
        <v/>
      </c>
      <c r="O235" s="7" t="str">
        <f t="shared" si="41"/>
        <v>SV1238</v>
      </c>
      <c r="P235" s="2">
        <f t="shared" si="42"/>
        <v>336337.41029999999</v>
      </c>
      <c r="Q235" s="2">
        <f t="shared" si="43"/>
        <v>215816.3112</v>
      </c>
      <c r="R235" s="2">
        <f t="shared" si="44"/>
        <v>991.02650000000006</v>
      </c>
      <c r="S235" s="2" t="str">
        <f t="shared" si="45"/>
        <v>X</v>
      </c>
      <c r="T235" s="2" t="str">
        <f t="shared" si="46"/>
        <v/>
      </c>
      <c r="U235" s="2" t="str">
        <f t="shared" si="47"/>
        <v/>
      </c>
      <c r="V235" s="9" t="str">
        <f t="shared" si="48"/>
        <v>X</v>
      </c>
    </row>
    <row r="236" spans="1:22" x14ac:dyDescent="0.25">
      <c r="A236" s="8" t="s">
        <v>304</v>
      </c>
      <c r="B236" s="3" t="s">
        <v>304</v>
      </c>
      <c r="C236" s="4">
        <v>336352.33289999998</v>
      </c>
      <c r="D236" s="4">
        <v>215826.99050000001</v>
      </c>
      <c r="E236" s="4">
        <v>990.92399999999998</v>
      </c>
      <c r="F236" s="3" t="s">
        <v>32</v>
      </c>
      <c r="G236" s="1" t="str">
        <f t="shared" si="50"/>
        <v/>
      </c>
      <c r="H236" s="1" t="str">
        <f t="shared" si="51"/>
        <v/>
      </c>
      <c r="O236" s="7" t="str">
        <f t="shared" si="41"/>
        <v>SV1239</v>
      </c>
      <c r="P236" s="2">
        <f t="shared" si="42"/>
        <v>336352.33289999998</v>
      </c>
      <c r="Q236" s="2">
        <f t="shared" si="43"/>
        <v>215826.99050000001</v>
      </c>
      <c r="R236" s="2">
        <f t="shared" si="44"/>
        <v>990.92399999999998</v>
      </c>
      <c r="S236" s="2" t="str">
        <f t="shared" si="45"/>
        <v>X</v>
      </c>
      <c r="T236" s="2" t="str">
        <f t="shared" si="46"/>
        <v/>
      </c>
      <c r="U236" s="2" t="str">
        <f t="shared" si="47"/>
        <v/>
      </c>
      <c r="V236" s="9" t="str">
        <f t="shared" si="48"/>
        <v>X</v>
      </c>
    </row>
    <row r="237" spans="1:22" x14ac:dyDescent="0.25">
      <c r="A237" s="8" t="s">
        <v>305</v>
      </c>
      <c r="B237" s="3" t="s">
        <v>305</v>
      </c>
      <c r="C237" s="4">
        <v>336329.38079999998</v>
      </c>
      <c r="D237" s="4">
        <v>215823.60029999999</v>
      </c>
      <c r="E237" s="4">
        <v>990.87599999999998</v>
      </c>
      <c r="F237" s="3" t="s">
        <v>306</v>
      </c>
      <c r="G237" s="1" t="str">
        <f t="shared" si="50"/>
        <v>NOTE</v>
      </c>
      <c r="H237" s="1" t="str">
        <f t="shared" si="51"/>
        <v>Type CL 6 Stone</v>
      </c>
      <c r="I237" s="3" t="s">
        <v>420</v>
      </c>
      <c r="J237" s="3">
        <v>6</v>
      </c>
      <c r="M237" s="3" t="s">
        <v>407</v>
      </c>
      <c r="O237" s="7" t="str">
        <f t="shared" si="41"/>
        <v>SV1240</v>
      </c>
      <c r="P237" s="2">
        <f t="shared" si="42"/>
        <v>336329.38079999998</v>
      </c>
      <c r="Q237" s="2">
        <f t="shared" si="43"/>
        <v>215823.60029999999</v>
      </c>
      <c r="R237" s="2">
        <f t="shared" si="44"/>
        <v>990.87599999999998</v>
      </c>
      <c r="S237" s="2" t="str">
        <f t="shared" si="45"/>
        <v>FEN DR BL*</v>
      </c>
      <c r="T237" s="2" t="str">
        <f t="shared" si="46"/>
        <v>NOTE</v>
      </c>
      <c r="U237" s="2" t="str">
        <f t="shared" si="47"/>
        <v>Type CL 6 Stone</v>
      </c>
      <c r="V237" s="9" t="str">
        <f t="shared" si="48"/>
        <v>FEN DR BL*(Type CL 6 Stone)</v>
      </c>
    </row>
    <row r="238" spans="1:22" x14ac:dyDescent="0.25">
      <c r="A238" s="8" t="s">
        <v>307</v>
      </c>
      <c r="B238" s="3" t="s">
        <v>307</v>
      </c>
      <c r="C238" s="4">
        <v>336333.9791</v>
      </c>
      <c r="D238" s="4">
        <v>215835.6244</v>
      </c>
      <c r="E238" s="4">
        <v>990.28629999999998</v>
      </c>
      <c r="F238" s="3" t="s">
        <v>269</v>
      </c>
      <c r="G238" s="1" t="str">
        <f t="shared" si="50"/>
        <v>NOTE</v>
      </c>
      <c r="H238" s="1" t="str">
        <f t="shared" si="51"/>
        <v>Stone</v>
      </c>
      <c r="I238" s="3" t="s">
        <v>407</v>
      </c>
      <c r="O238" s="7" t="str">
        <f t="shared" si="41"/>
        <v>SV1241</v>
      </c>
      <c r="P238" s="2">
        <f t="shared" si="42"/>
        <v>336333.9791</v>
      </c>
      <c r="Q238" s="2">
        <f t="shared" si="43"/>
        <v>215835.6244</v>
      </c>
      <c r="R238" s="2">
        <f t="shared" si="44"/>
        <v>990.28629999999998</v>
      </c>
      <c r="S238" s="2" t="str">
        <f t="shared" si="45"/>
        <v>DR</v>
      </c>
      <c r="T238" s="2" t="str">
        <f t="shared" si="46"/>
        <v>NOTE</v>
      </c>
      <c r="U238" s="2" t="str">
        <f t="shared" si="47"/>
        <v>Stone</v>
      </c>
      <c r="V238" s="9" t="str">
        <f t="shared" si="48"/>
        <v>DR(Stone)</v>
      </c>
    </row>
    <row r="239" spans="1:22" x14ac:dyDescent="0.25">
      <c r="A239" s="8" t="s">
        <v>308</v>
      </c>
      <c r="B239" s="3" t="s">
        <v>308</v>
      </c>
      <c r="C239" s="4">
        <v>336333.3493</v>
      </c>
      <c r="D239" s="4">
        <v>215851.94880000001</v>
      </c>
      <c r="E239" s="4">
        <v>989.95960000000002</v>
      </c>
      <c r="F239" s="3" t="s">
        <v>269</v>
      </c>
      <c r="G239" s="1" t="str">
        <f t="shared" si="50"/>
        <v>NOTE</v>
      </c>
      <c r="H239" s="1" t="str">
        <f t="shared" si="51"/>
        <v>Stone</v>
      </c>
      <c r="I239" s="3" t="s">
        <v>407</v>
      </c>
      <c r="O239" s="7" t="str">
        <f t="shared" si="41"/>
        <v>SV1242</v>
      </c>
      <c r="P239" s="2">
        <f t="shared" si="42"/>
        <v>336333.3493</v>
      </c>
      <c r="Q239" s="2">
        <f t="shared" si="43"/>
        <v>215851.94880000001</v>
      </c>
      <c r="R239" s="2">
        <f t="shared" si="44"/>
        <v>989.95960000000002</v>
      </c>
      <c r="S239" s="2" t="str">
        <f t="shared" si="45"/>
        <v>DR</v>
      </c>
      <c r="T239" s="2" t="str">
        <f t="shared" si="46"/>
        <v>NOTE</v>
      </c>
      <c r="U239" s="2" t="str">
        <f t="shared" si="47"/>
        <v>Stone</v>
      </c>
      <c r="V239" s="9" t="str">
        <f t="shared" si="48"/>
        <v>DR(Stone)</v>
      </c>
    </row>
    <row r="240" spans="1:22" x14ac:dyDescent="0.25">
      <c r="A240" s="8" t="s">
        <v>309</v>
      </c>
      <c r="B240" s="3" t="s">
        <v>309</v>
      </c>
      <c r="C240" s="4">
        <v>336332.32189999998</v>
      </c>
      <c r="D240" s="4">
        <v>215859.18119999999</v>
      </c>
      <c r="E240" s="4">
        <v>989.83270000000005</v>
      </c>
      <c r="F240" s="3" t="s">
        <v>269</v>
      </c>
      <c r="G240" s="1" t="str">
        <f t="shared" si="50"/>
        <v>NOTE</v>
      </c>
      <c r="H240" s="1" t="str">
        <f t="shared" si="51"/>
        <v>Stone</v>
      </c>
      <c r="I240" s="3" t="s">
        <v>407</v>
      </c>
      <c r="O240" s="7" t="str">
        <f t="shared" si="41"/>
        <v>SV1243</v>
      </c>
      <c r="P240" s="2">
        <f t="shared" si="42"/>
        <v>336332.32189999998</v>
      </c>
      <c r="Q240" s="2">
        <f t="shared" si="43"/>
        <v>215859.18119999999</v>
      </c>
      <c r="R240" s="2">
        <f t="shared" si="44"/>
        <v>989.83270000000005</v>
      </c>
      <c r="S240" s="2" t="str">
        <f t="shared" si="45"/>
        <v>DR</v>
      </c>
      <c r="T240" s="2" t="str">
        <f t="shared" si="46"/>
        <v>NOTE</v>
      </c>
      <c r="U240" s="2" t="str">
        <f t="shared" si="47"/>
        <v>Stone</v>
      </c>
      <c r="V240" s="9" t="str">
        <f t="shared" si="48"/>
        <v>DR(Stone)</v>
      </c>
    </row>
    <row r="241" spans="1:22" x14ac:dyDescent="0.25">
      <c r="A241" s="8" t="s">
        <v>310</v>
      </c>
      <c r="B241" s="3" t="s">
        <v>310</v>
      </c>
      <c r="C241" s="4">
        <v>336335.38929999998</v>
      </c>
      <c r="D241" s="4">
        <v>215861.21919999999</v>
      </c>
      <c r="E241" s="4">
        <v>989.9076</v>
      </c>
      <c r="F241" s="3" t="s">
        <v>269</v>
      </c>
      <c r="G241" s="1" t="str">
        <f t="shared" si="50"/>
        <v>NOTE</v>
      </c>
      <c r="H241" s="1" t="str">
        <f t="shared" si="51"/>
        <v>Stone</v>
      </c>
      <c r="I241" s="3" t="s">
        <v>407</v>
      </c>
      <c r="O241" s="7" t="str">
        <f t="shared" si="41"/>
        <v>SV1244</v>
      </c>
      <c r="P241" s="2">
        <f t="shared" si="42"/>
        <v>336335.38929999998</v>
      </c>
      <c r="Q241" s="2">
        <f t="shared" si="43"/>
        <v>215861.21919999999</v>
      </c>
      <c r="R241" s="2">
        <f t="shared" si="44"/>
        <v>989.9076</v>
      </c>
      <c r="S241" s="2" t="str">
        <f t="shared" si="45"/>
        <v>DR</v>
      </c>
      <c r="T241" s="2" t="str">
        <f t="shared" si="46"/>
        <v>NOTE</v>
      </c>
      <c r="U241" s="2" t="str">
        <f t="shared" si="47"/>
        <v>Stone</v>
      </c>
      <c r="V241" s="9" t="str">
        <f t="shared" si="48"/>
        <v>DR(Stone)</v>
      </c>
    </row>
    <row r="242" spans="1:22" x14ac:dyDescent="0.25">
      <c r="A242" s="8" t="s">
        <v>311</v>
      </c>
      <c r="B242" s="3" t="s">
        <v>311</v>
      </c>
      <c r="C242" s="4">
        <v>336342.75650000002</v>
      </c>
      <c r="D242" s="4">
        <v>215846.61110000001</v>
      </c>
      <c r="E242" s="4">
        <v>990.14490000000001</v>
      </c>
      <c r="F242" s="3" t="s">
        <v>32</v>
      </c>
      <c r="G242" s="1" t="str">
        <f t="shared" si="50"/>
        <v/>
      </c>
      <c r="H242" s="1" t="str">
        <f t="shared" si="51"/>
        <v/>
      </c>
      <c r="O242" s="7" t="str">
        <f t="shared" si="41"/>
        <v>SV1245</v>
      </c>
      <c r="P242" s="2">
        <f t="shared" si="42"/>
        <v>336342.75650000002</v>
      </c>
      <c r="Q242" s="2">
        <f t="shared" si="43"/>
        <v>215846.61110000001</v>
      </c>
      <c r="R242" s="2">
        <f t="shared" si="44"/>
        <v>990.14490000000001</v>
      </c>
      <c r="S242" s="2" t="str">
        <f t="shared" si="45"/>
        <v>X</v>
      </c>
      <c r="T242" s="2" t="str">
        <f t="shared" si="46"/>
        <v/>
      </c>
      <c r="U242" s="2" t="str">
        <f t="shared" si="47"/>
        <v/>
      </c>
      <c r="V242" s="9" t="str">
        <f t="shared" si="48"/>
        <v>X</v>
      </c>
    </row>
    <row r="243" spans="1:22" x14ac:dyDescent="0.25">
      <c r="A243" s="8" t="s">
        <v>312</v>
      </c>
      <c r="B243" s="3" t="s">
        <v>312</v>
      </c>
      <c r="C243" s="4">
        <v>336318.95480000001</v>
      </c>
      <c r="D243" s="4">
        <v>215866.79980000001</v>
      </c>
      <c r="E243" s="4">
        <v>989.54139999999995</v>
      </c>
      <c r="F243" s="3" t="s">
        <v>32</v>
      </c>
      <c r="G243" s="1" t="str">
        <f t="shared" si="50"/>
        <v/>
      </c>
      <c r="H243" s="1" t="str">
        <f t="shared" si="51"/>
        <v/>
      </c>
      <c r="O243" s="7" t="str">
        <f t="shared" si="41"/>
        <v>SV1246</v>
      </c>
      <c r="P243" s="2">
        <f t="shared" si="42"/>
        <v>336318.95480000001</v>
      </c>
      <c r="Q243" s="2">
        <f t="shared" si="43"/>
        <v>215866.79980000001</v>
      </c>
      <c r="R243" s="2">
        <f t="shared" si="44"/>
        <v>989.54139999999995</v>
      </c>
      <c r="S243" s="2" t="str">
        <f t="shared" si="45"/>
        <v>X</v>
      </c>
      <c r="T243" s="2" t="str">
        <f t="shared" si="46"/>
        <v/>
      </c>
      <c r="U243" s="2" t="str">
        <f t="shared" si="47"/>
        <v/>
      </c>
      <c r="V243" s="9" t="str">
        <f t="shared" si="48"/>
        <v>X</v>
      </c>
    </row>
    <row r="244" spans="1:22" x14ac:dyDescent="0.25">
      <c r="A244" s="8" t="s">
        <v>313</v>
      </c>
      <c r="B244" s="3" t="s">
        <v>313</v>
      </c>
      <c r="C244" s="4">
        <v>336313.36729999998</v>
      </c>
      <c r="D244" s="4">
        <v>215860.6538</v>
      </c>
      <c r="E244" s="4">
        <v>989.40239999999994</v>
      </c>
      <c r="F244" s="3" t="s">
        <v>32</v>
      </c>
      <c r="G244" s="1" t="str">
        <f t="shared" si="50"/>
        <v/>
      </c>
      <c r="H244" s="1" t="str">
        <f t="shared" si="51"/>
        <v/>
      </c>
      <c r="O244" s="7" t="str">
        <f t="shared" si="41"/>
        <v>SV1247</v>
      </c>
      <c r="P244" s="2">
        <f t="shared" si="42"/>
        <v>336313.36729999998</v>
      </c>
      <c r="Q244" s="2">
        <f t="shared" si="43"/>
        <v>215860.6538</v>
      </c>
      <c r="R244" s="2">
        <f t="shared" si="44"/>
        <v>989.40239999999994</v>
      </c>
      <c r="S244" s="2" t="str">
        <f t="shared" si="45"/>
        <v>X</v>
      </c>
      <c r="T244" s="2" t="str">
        <f t="shared" si="46"/>
        <v/>
      </c>
      <c r="U244" s="2" t="str">
        <f t="shared" si="47"/>
        <v/>
      </c>
      <c r="V244" s="9" t="str">
        <f t="shared" si="48"/>
        <v>X</v>
      </c>
    </row>
    <row r="245" spans="1:22" x14ac:dyDescent="0.25">
      <c r="A245" s="8" t="s">
        <v>314</v>
      </c>
      <c r="B245" s="3" t="s">
        <v>314</v>
      </c>
      <c r="C245" s="4">
        <v>336309.82439999998</v>
      </c>
      <c r="D245" s="4">
        <v>215855.82089999999</v>
      </c>
      <c r="E245" s="4">
        <v>990.12630000000001</v>
      </c>
      <c r="F245" s="3" t="s">
        <v>32</v>
      </c>
      <c r="G245" s="1" t="str">
        <f t="shared" si="50"/>
        <v/>
      </c>
      <c r="H245" s="1" t="str">
        <f t="shared" si="51"/>
        <v/>
      </c>
      <c r="O245" s="7" t="str">
        <f t="shared" si="41"/>
        <v>SV1248</v>
      </c>
      <c r="P245" s="2">
        <f t="shared" si="42"/>
        <v>336309.82439999998</v>
      </c>
      <c r="Q245" s="2">
        <f t="shared" si="43"/>
        <v>215855.82089999999</v>
      </c>
      <c r="R245" s="2">
        <f t="shared" si="44"/>
        <v>990.12630000000001</v>
      </c>
      <c r="S245" s="2" t="str">
        <f t="shared" si="45"/>
        <v>X</v>
      </c>
      <c r="T245" s="2" t="str">
        <f t="shared" si="46"/>
        <v/>
      </c>
      <c r="U245" s="2" t="str">
        <f t="shared" si="47"/>
        <v/>
      </c>
      <c r="V245" s="9" t="str">
        <f t="shared" si="48"/>
        <v>X</v>
      </c>
    </row>
    <row r="246" spans="1:22" x14ac:dyDescent="0.25">
      <c r="A246" s="8" t="s">
        <v>315</v>
      </c>
      <c r="B246" s="3" t="s">
        <v>315</v>
      </c>
      <c r="C246" s="4">
        <v>336316.48710000003</v>
      </c>
      <c r="D246" s="4">
        <v>215852.11780000001</v>
      </c>
      <c r="E246" s="4">
        <v>990.28769999999997</v>
      </c>
      <c r="F246" s="3" t="s">
        <v>32</v>
      </c>
      <c r="G246" s="1" t="str">
        <f t="shared" si="50"/>
        <v/>
      </c>
      <c r="H246" s="1" t="str">
        <f t="shared" si="51"/>
        <v/>
      </c>
      <c r="O246" s="7" t="str">
        <f t="shared" si="41"/>
        <v>SV1249</v>
      </c>
      <c r="P246" s="2">
        <f t="shared" si="42"/>
        <v>336316.48710000003</v>
      </c>
      <c r="Q246" s="2">
        <f t="shared" si="43"/>
        <v>215852.11780000001</v>
      </c>
      <c r="R246" s="2">
        <f t="shared" si="44"/>
        <v>990.28769999999997</v>
      </c>
      <c r="S246" s="2" t="str">
        <f t="shared" si="45"/>
        <v>X</v>
      </c>
      <c r="T246" s="2" t="str">
        <f t="shared" si="46"/>
        <v/>
      </c>
      <c r="U246" s="2" t="str">
        <f t="shared" si="47"/>
        <v/>
      </c>
      <c r="V246" s="9" t="str">
        <f t="shared" si="48"/>
        <v>X</v>
      </c>
    </row>
    <row r="247" spans="1:22" x14ac:dyDescent="0.25">
      <c r="A247" s="8" t="s">
        <v>316</v>
      </c>
      <c r="B247" s="3" t="s">
        <v>316</v>
      </c>
      <c r="C247" s="4">
        <v>336305.9498</v>
      </c>
      <c r="D247" s="4">
        <v>215849.7922</v>
      </c>
      <c r="E247" s="4">
        <v>990.16740000000004</v>
      </c>
      <c r="F247" s="3" t="s">
        <v>291</v>
      </c>
      <c r="G247" s="1" t="str">
        <f t="shared" si="50"/>
        <v>NOTE</v>
      </c>
      <c r="H247" s="1" t="str">
        <f t="shared" si="51"/>
        <v>Type CL 6</v>
      </c>
      <c r="I247" s="3" t="s">
        <v>420</v>
      </c>
      <c r="J247" s="3">
        <v>6</v>
      </c>
      <c r="O247" s="7" t="str">
        <f t="shared" si="41"/>
        <v>SV1250</v>
      </c>
      <c r="P247" s="2">
        <f t="shared" si="42"/>
        <v>336305.9498</v>
      </c>
      <c r="Q247" s="2">
        <f t="shared" si="43"/>
        <v>215849.7922</v>
      </c>
      <c r="R247" s="2">
        <f t="shared" si="44"/>
        <v>990.16740000000004</v>
      </c>
      <c r="S247" s="2" t="str">
        <f t="shared" si="45"/>
        <v>FEN</v>
      </c>
      <c r="T247" s="2" t="str">
        <f t="shared" si="46"/>
        <v>NOTE</v>
      </c>
      <c r="U247" s="2" t="str">
        <f t="shared" si="47"/>
        <v>Type CL 6</v>
      </c>
      <c r="V247" s="9" t="str">
        <f t="shared" si="48"/>
        <v>FEN(Type CL 6)</v>
      </c>
    </row>
    <row r="248" spans="1:22" x14ac:dyDescent="0.25">
      <c r="A248" s="8" t="s">
        <v>317</v>
      </c>
      <c r="B248" s="3" t="s">
        <v>317</v>
      </c>
      <c r="C248" s="4">
        <v>336302.24310000002</v>
      </c>
      <c r="D248" s="4">
        <v>215863.85130000001</v>
      </c>
      <c r="E248" s="4">
        <v>989.88620000000003</v>
      </c>
      <c r="F248" s="3" t="s">
        <v>318</v>
      </c>
      <c r="G248" s="1" t="str">
        <f t="shared" si="50"/>
        <v>NOTE</v>
      </c>
      <c r="H248" s="1" t="str">
        <f t="shared" si="51"/>
        <v>PRIVATE SIGN. 4X4 WOOD</v>
      </c>
      <c r="I248" s="3" t="s">
        <v>421</v>
      </c>
      <c r="J248" s="3" t="s">
        <v>422</v>
      </c>
      <c r="O248" s="7" t="str">
        <f t="shared" si="41"/>
        <v>SV1251</v>
      </c>
      <c r="P248" s="2">
        <f t="shared" si="42"/>
        <v>336302.24310000002</v>
      </c>
      <c r="Q248" s="2">
        <f t="shared" si="43"/>
        <v>215863.85130000001</v>
      </c>
      <c r="R248" s="2">
        <f t="shared" si="44"/>
        <v>989.88620000000003</v>
      </c>
      <c r="S248" s="2" t="str">
        <f t="shared" si="45"/>
        <v>POST</v>
      </c>
      <c r="T248" s="2" t="str">
        <f t="shared" si="46"/>
        <v>NOTE</v>
      </c>
      <c r="U248" s="2" t="str">
        <f t="shared" si="47"/>
        <v>PRIVATE SIGN. 4X4 WOOD</v>
      </c>
      <c r="V248" s="9" t="str">
        <f t="shared" si="48"/>
        <v>POST(PRIVATE SIGN. 4X4 WOOD)</v>
      </c>
    </row>
    <row r="249" spans="1:22" x14ac:dyDescent="0.25">
      <c r="A249" s="8" t="s">
        <v>319</v>
      </c>
      <c r="B249" s="3" t="s">
        <v>319</v>
      </c>
      <c r="C249" s="4">
        <v>336308.47619999998</v>
      </c>
      <c r="D249" s="4">
        <v>215869.38370000001</v>
      </c>
      <c r="E249" s="4">
        <v>989.66079999999999</v>
      </c>
      <c r="F249" s="3" t="s">
        <v>318</v>
      </c>
      <c r="G249" s="1" t="str">
        <f t="shared" si="50"/>
        <v>NOTE</v>
      </c>
      <c r="H249" s="1" t="str">
        <f t="shared" si="51"/>
        <v>PRIVATE SIGN. 4X4 WOOD</v>
      </c>
      <c r="I249" s="3" t="s">
        <v>421</v>
      </c>
      <c r="J249" s="3" t="s">
        <v>422</v>
      </c>
      <c r="O249" s="7" t="str">
        <f t="shared" si="41"/>
        <v>SV1252</v>
      </c>
      <c r="P249" s="2">
        <f t="shared" si="42"/>
        <v>336308.47619999998</v>
      </c>
      <c r="Q249" s="2">
        <f t="shared" si="43"/>
        <v>215869.38370000001</v>
      </c>
      <c r="R249" s="2">
        <f t="shared" si="44"/>
        <v>989.66079999999999</v>
      </c>
      <c r="S249" s="2" t="str">
        <f t="shared" si="45"/>
        <v>POST</v>
      </c>
      <c r="T249" s="2" t="str">
        <f t="shared" si="46"/>
        <v>NOTE</v>
      </c>
      <c r="U249" s="2" t="str">
        <f t="shared" si="47"/>
        <v>PRIVATE SIGN. 4X4 WOOD</v>
      </c>
      <c r="V249" s="9" t="str">
        <f t="shared" si="48"/>
        <v>POST(PRIVATE SIGN. 4X4 WOOD)</v>
      </c>
    </row>
    <row r="250" spans="1:22" x14ac:dyDescent="0.25">
      <c r="A250" s="8" t="s">
        <v>320</v>
      </c>
      <c r="B250" s="3" t="s">
        <v>320</v>
      </c>
      <c r="C250" s="4">
        <v>336272.2303</v>
      </c>
      <c r="D250" s="4">
        <v>215886.1955</v>
      </c>
      <c r="E250" s="4">
        <v>988.81669999999997</v>
      </c>
      <c r="F250" s="3" t="s">
        <v>291</v>
      </c>
      <c r="G250" s="1" t="str">
        <f t="shared" si="50"/>
        <v>NOTE</v>
      </c>
      <c r="H250" s="1" t="str">
        <f t="shared" si="51"/>
        <v>Type CL 6</v>
      </c>
      <c r="I250" s="3" t="s">
        <v>420</v>
      </c>
      <c r="J250" s="3">
        <v>6</v>
      </c>
      <c r="O250" s="7" t="str">
        <f t="shared" si="41"/>
        <v>SV1253</v>
      </c>
      <c r="P250" s="2">
        <f t="shared" si="42"/>
        <v>336272.2303</v>
      </c>
      <c r="Q250" s="2">
        <f t="shared" si="43"/>
        <v>215886.1955</v>
      </c>
      <c r="R250" s="2">
        <f t="shared" si="44"/>
        <v>988.81669999999997</v>
      </c>
      <c r="S250" s="2" t="str">
        <f t="shared" si="45"/>
        <v>FEN</v>
      </c>
      <c r="T250" s="2" t="str">
        <f t="shared" si="46"/>
        <v>NOTE</v>
      </c>
      <c r="U250" s="2" t="str">
        <f t="shared" si="47"/>
        <v>Type CL 6</v>
      </c>
      <c r="V250" s="9" t="str">
        <f t="shared" si="48"/>
        <v>FEN(Type CL 6)</v>
      </c>
    </row>
    <row r="251" spans="1:22" x14ac:dyDescent="0.25">
      <c r="A251" s="8" t="s">
        <v>321</v>
      </c>
      <c r="B251" s="3" t="s">
        <v>321</v>
      </c>
      <c r="C251" s="4">
        <v>336278.60230000003</v>
      </c>
      <c r="D251" s="4">
        <v>215893.3082</v>
      </c>
      <c r="E251" s="4">
        <v>988.36869999999999</v>
      </c>
      <c r="F251" s="3" t="s">
        <v>32</v>
      </c>
      <c r="G251" s="1" t="str">
        <f t="shared" si="50"/>
        <v/>
      </c>
      <c r="H251" s="1" t="str">
        <f t="shared" si="51"/>
        <v/>
      </c>
      <c r="O251" s="7" t="str">
        <f t="shared" si="41"/>
        <v>SV1254</v>
      </c>
      <c r="P251" s="2">
        <f t="shared" si="42"/>
        <v>336278.60230000003</v>
      </c>
      <c r="Q251" s="2">
        <f t="shared" si="43"/>
        <v>215893.3082</v>
      </c>
      <c r="R251" s="2">
        <f t="shared" si="44"/>
        <v>988.36869999999999</v>
      </c>
      <c r="S251" s="2" t="str">
        <f t="shared" si="45"/>
        <v>X</v>
      </c>
      <c r="T251" s="2" t="str">
        <f t="shared" si="46"/>
        <v/>
      </c>
      <c r="U251" s="2" t="str">
        <f t="shared" si="47"/>
        <v/>
      </c>
      <c r="V251" s="9" t="str">
        <f t="shared" si="48"/>
        <v>X</v>
      </c>
    </row>
    <row r="252" spans="1:22" x14ac:dyDescent="0.25">
      <c r="A252" s="8" t="s">
        <v>322</v>
      </c>
      <c r="B252" s="3" t="s">
        <v>322</v>
      </c>
      <c r="C252" s="4">
        <v>336281.98479999998</v>
      </c>
      <c r="D252" s="4">
        <v>215897.5839</v>
      </c>
      <c r="E252" s="4">
        <v>988.20529999999997</v>
      </c>
      <c r="F252" s="3" t="s">
        <v>32</v>
      </c>
      <c r="G252" s="1" t="str">
        <f t="shared" si="50"/>
        <v/>
      </c>
      <c r="H252" s="1" t="str">
        <f t="shared" si="51"/>
        <v/>
      </c>
      <c r="O252" s="7" t="str">
        <f t="shared" si="41"/>
        <v>SV1255</v>
      </c>
      <c r="P252" s="2">
        <f t="shared" si="42"/>
        <v>336281.98479999998</v>
      </c>
      <c r="Q252" s="2">
        <f t="shared" si="43"/>
        <v>215897.5839</v>
      </c>
      <c r="R252" s="2">
        <f t="shared" si="44"/>
        <v>988.20529999999997</v>
      </c>
      <c r="S252" s="2" t="str">
        <f t="shared" si="45"/>
        <v>X</v>
      </c>
      <c r="T252" s="2" t="str">
        <f t="shared" si="46"/>
        <v/>
      </c>
      <c r="U252" s="2" t="str">
        <f t="shared" si="47"/>
        <v/>
      </c>
      <c r="V252" s="9" t="str">
        <f t="shared" si="48"/>
        <v>X</v>
      </c>
    </row>
    <row r="253" spans="1:22" x14ac:dyDescent="0.25">
      <c r="A253" s="8" t="s">
        <v>323</v>
      </c>
      <c r="B253" s="3" t="s">
        <v>323</v>
      </c>
      <c r="C253" s="4">
        <v>336287.32880000002</v>
      </c>
      <c r="D253" s="4">
        <v>215903.5527</v>
      </c>
      <c r="E253" s="4">
        <v>988.38620000000003</v>
      </c>
      <c r="F253" s="3" t="s">
        <v>32</v>
      </c>
      <c r="G253" s="1" t="str">
        <f t="shared" si="50"/>
        <v/>
      </c>
      <c r="H253" s="1" t="str">
        <f t="shared" si="51"/>
        <v/>
      </c>
      <c r="O253" s="7" t="str">
        <f t="shared" si="41"/>
        <v>SV1256</v>
      </c>
      <c r="P253" s="2">
        <f t="shared" si="42"/>
        <v>336287.32880000002</v>
      </c>
      <c r="Q253" s="2">
        <f t="shared" si="43"/>
        <v>215903.5527</v>
      </c>
      <c r="R253" s="2">
        <f t="shared" si="44"/>
        <v>988.38620000000003</v>
      </c>
      <c r="S253" s="2" t="str">
        <f t="shared" si="45"/>
        <v>X</v>
      </c>
      <c r="T253" s="2" t="str">
        <f t="shared" si="46"/>
        <v/>
      </c>
      <c r="U253" s="2" t="str">
        <f t="shared" si="47"/>
        <v/>
      </c>
      <c r="V253" s="9" t="str">
        <f t="shared" si="48"/>
        <v>X</v>
      </c>
    </row>
    <row r="254" spans="1:22" x14ac:dyDescent="0.25">
      <c r="A254" s="8" t="s">
        <v>324</v>
      </c>
      <c r="B254" s="3" t="s">
        <v>324</v>
      </c>
      <c r="C254" s="4">
        <v>336272.00089999998</v>
      </c>
      <c r="D254" s="4">
        <v>215922.39980000001</v>
      </c>
      <c r="E254" s="4">
        <v>988.51679999999999</v>
      </c>
      <c r="F254" s="3" t="s">
        <v>96</v>
      </c>
      <c r="G254" s="1" t="str">
        <f t="shared" si="50"/>
        <v/>
      </c>
      <c r="H254" s="1" t="str">
        <f t="shared" si="51"/>
        <v/>
      </c>
      <c r="O254" s="7" t="str">
        <f t="shared" si="41"/>
        <v>SV1257</v>
      </c>
      <c r="P254" s="2">
        <f t="shared" si="42"/>
        <v>336272.00089999998</v>
      </c>
      <c r="Q254" s="2">
        <f t="shared" si="43"/>
        <v>215922.39980000001</v>
      </c>
      <c r="R254" s="2">
        <f t="shared" si="44"/>
        <v>988.51679999999999</v>
      </c>
      <c r="S254" s="2" t="str">
        <f t="shared" si="45"/>
        <v>TB BL*</v>
      </c>
      <c r="T254" s="2" t="str">
        <f t="shared" si="46"/>
        <v/>
      </c>
      <c r="U254" s="2" t="str">
        <f t="shared" si="47"/>
        <v/>
      </c>
      <c r="V254" s="9" t="str">
        <f t="shared" si="48"/>
        <v>TB BL*</v>
      </c>
    </row>
    <row r="255" spans="1:22" x14ac:dyDescent="0.25">
      <c r="A255" s="8" t="s">
        <v>325</v>
      </c>
      <c r="B255" s="3" t="s">
        <v>325</v>
      </c>
      <c r="C255" s="4">
        <v>336269.31640000001</v>
      </c>
      <c r="D255" s="4">
        <v>215921.20550000001</v>
      </c>
      <c r="E255" s="4">
        <v>988.17949999999996</v>
      </c>
      <c r="F255" s="3" t="s">
        <v>102</v>
      </c>
      <c r="G255" s="1" t="str">
        <f t="shared" si="50"/>
        <v/>
      </c>
      <c r="H255" s="1" t="str">
        <f t="shared" si="51"/>
        <v/>
      </c>
      <c r="O255" s="7" t="str">
        <f t="shared" si="41"/>
        <v>SV1258</v>
      </c>
      <c r="P255" s="2">
        <f t="shared" si="42"/>
        <v>336269.31640000001</v>
      </c>
      <c r="Q255" s="2">
        <f t="shared" si="43"/>
        <v>215921.20550000001</v>
      </c>
      <c r="R255" s="2">
        <f t="shared" si="44"/>
        <v>988.17949999999996</v>
      </c>
      <c r="S255" s="2" t="str">
        <f t="shared" si="45"/>
        <v>TSL BL*</v>
      </c>
      <c r="T255" s="2" t="str">
        <f t="shared" si="46"/>
        <v/>
      </c>
      <c r="U255" s="2" t="str">
        <f t="shared" si="47"/>
        <v/>
      </c>
      <c r="V255" s="9" t="str">
        <f t="shared" si="48"/>
        <v>TSL BL*</v>
      </c>
    </row>
    <row r="256" spans="1:22" x14ac:dyDescent="0.25">
      <c r="A256" s="8" t="s">
        <v>326</v>
      </c>
      <c r="B256" s="3" t="s">
        <v>326</v>
      </c>
      <c r="C256" s="4">
        <v>336242.25709999999</v>
      </c>
      <c r="D256" s="4">
        <v>215939.1704</v>
      </c>
      <c r="E256" s="4">
        <v>987.16809999999998</v>
      </c>
      <c r="F256" s="3" t="s">
        <v>114</v>
      </c>
      <c r="G256" s="1" t="str">
        <f t="shared" si="50"/>
        <v/>
      </c>
      <c r="H256" s="1" t="str">
        <f t="shared" si="51"/>
        <v/>
      </c>
      <c r="O256" s="7" t="str">
        <f t="shared" si="41"/>
        <v>SV1259</v>
      </c>
      <c r="P256" s="2">
        <f t="shared" si="42"/>
        <v>336242.25709999999</v>
      </c>
      <c r="Q256" s="2">
        <f t="shared" si="43"/>
        <v>215939.1704</v>
      </c>
      <c r="R256" s="2">
        <f t="shared" si="44"/>
        <v>987.16809999999998</v>
      </c>
      <c r="S256" s="2" t="str">
        <f t="shared" si="45"/>
        <v>TSL</v>
      </c>
      <c r="T256" s="2" t="str">
        <f t="shared" si="46"/>
        <v/>
      </c>
      <c r="U256" s="2" t="str">
        <f t="shared" si="47"/>
        <v/>
      </c>
      <c r="V256" s="9" t="str">
        <f t="shared" si="48"/>
        <v>TSL</v>
      </c>
    </row>
    <row r="257" spans="1:22" x14ac:dyDescent="0.25">
      <c r="A257" s="8" t="s">
        <v>327</v>
      </c>
      <c r="B257" s="3" t="s">
        <v>327</v>
      </c>
      <c r="C257" s="4">
        <v>336245.46370000002</v>
      </c>
      <c r="D257" s="4">
        <v>215942.98139999999</v>
      </c>
      <c r="E257" s="4">
        <v>988.40419999999995</v>
      </c>
      <c r="F257" s="3" t="s">
        <v>120</v>
      </c>
      <c r="G257" s="1" t="str">
        <f t="shared" si="50"/>
        <v/>
      </c>
      <c r="H257" s="1" t="str">
        <f t="shared" si="51"/>
        <v/>
      </c>
      <c r="O257" s="7" t="str">
        <f t="shared" si="41"/>
        <v>SV1260</v>
      </c>
      <c r="P257" s="2">
        <f t="shared" si="42"/>
        <v>336245.46370000002</v>
      </c>
      <c r="Q257" s="2">
        <f t="shared" si="43"/>
        <v>215942.98139999999</v>
      </c>
      <c r="R257" s="2">
        <f t="shared" si="44"/>
        <v>988.40419999999995</v>
      </c>
      <c r="S257" s="2" t="str">
        <f t="shared" si="45"/>
        <v>TB</v>
      </c>
      <c r="T257" s="2" t="str">
        <f t="shared" si="46"/>
        <v/>
      </c>
      <c r="U257" s="2" t="str">
        <f t="shared" si="47"/>
        <v/>
      </c>
      <c r="V257" s="9" t="str">
        <f t="shared" si="48"/>
        <v>TB</v>
      </c>
    </row>
    <row r="258" spans="1:22" x14ac:dyDescent="0.25">
      <c r="A258" s="8" t="s">
        <v>328</v>
      </c>
      <c r="B258" s="3" t="s">
        <v>328</v>
      </c>
      <c r="C258" s="4">
        <v>336239.28879999998</v>
      </c>
      <c r="D258" s="4">
        <v>215934.26800000001</v>
      </c>
      <c r="E258" s="4">
        <v>986.54499999999996</v>
      </c>
      <c r="F258" s="3" t="s">
        <v>32</v>
      </c>
      <c r="G258" s="1" t="str">
        <f t="shared" si="50"/>
        <v/>
      </c>
      <c r="H258" s="1" t="str">
        <f t="shared" si="51"/>
        <v/>
      </c>
      <c r="O258" s="7" t="str">
        <f t="shared" si="41"/>
        <v>SV1261</v>
      </c>
      <c r="P258" s="2">
        <f t="shared" si="42"/>
        <v>336239.28879999998</v>
      </c>
      <c r="Q258" s="2">
        <f t="shared" si="43"/>
        <v>215934.26800000001</v>
      </c>
      <c r="R258" s="2">
        <f t="shared" si="44"/>
        <v>986.54499999999996</v>
      </c>
      <c r="S258" s="2" t="str">
        <f t="shared" si="45"/>
        <v>X</v>
      </c>
      <c r="T258" s="2" t="str">
        <f t="shared" si="46"/>
        <v/>
      </c>
      <c r="U258" s="2" t="str">
        <f t="shared" si="47"/>
        <v/>
      </c>
      <c r="V258" s="9" t="str">
        <f t="shared" si="48"/>
        <v>X</v>
      </c>
    </row>
    <row r="259" spans="1:22" x14ac:dyDescent="0.25">
      <c r="A259" s="8" t="s">
        <v>329</v>
      </c>
      <c r="B259" s="3" t="s">
        <v>329</v>
      </c>
      <c r="C259" s="4">
        <v>336232.37449999998</v>
      </c>
      <c r="D259" s="4">
        <v>215928.7696</v>
      </c>
      <c r="E259" s="4">
        <v>986.63729999999998</v>
      </c>
      <c r="F259" s="3" t="s">
        <v>291</v>
      </c>
      <c r="G259" s="1" t="str">
        <f t="shared" si="50"/>
        <v>NOTE</v>
      </c>
      <c r="H259" s="1" t="str">
        <f t="shared" si="51"/>
        <v>Type CL 6</v>
      </c>
      <c r="I259" s="3" t="s">
        <v>420</v>
      </c>
      <c r="J259" s="3">
        <v>6</v>
      </c>
      <c r="O259" s="7" t="str">
        <f t="shared" si="41"/>
        <v>SV1262</v>
      </c>
      <c r="P259" s="2">
        <f t="shared" si="42"/>
        <v>336232.37449999998</v>
      </c>
      <c r="Q259" s="2">
        <f t="shared" si="43"/>
        <v>215928.7696</v>
      </c>
      <c r="R259" s="2">
        <f t="shared" si="44"/>
        <v>986.63729999999998</v>
      </c>
      <c r="S259" s="2" t="str">
        <f t="shared" si="45"/>
        <v>FEN</v>
      </c>
      <c r="T259" s="2" t="str">
        <f t="shared" si="46"/>
        <v>NOTE</v>
      </c>
      <c r="U259" s="2" t="str">
        <f t="shared" si="47"/>
        <v>Type CL 6</v>
      </c>
      <c r="V259" s="9" t="str">
        <f t="shared" si="48"/>
        <v>FEN(Type CL 6)</v>
      </c>
    </row>
    <row r="260" spans="1:22" x14ac:dyDescent="0.25">
      <c r="A260" s="8" t="s">
        <v>330</v>
      </c>
      <c r="B260" s="3" t="s">
        <v>330</v>
      </c>
      <c r="C260" s="4">
        <v>336195.90620000003</v>
      </c>
      <c r="D260" s="4">
        <v>215918.0871</v>
      </c>
      <c r="E260" s="4">
        <v>986.50329999999997</v>
      </c>
      <c r="F260" s="3" t="s">
        <v>291</v>
      </c>
      <c r="G260" s="1" t="str">
        <f t="shared" si="50"/>
        <v>NOTE</v>
      </c>
      <c r="H260" s="1" t="str">
        <f t="shared" si="51"/>
        <v>Type CL 6</v>
      </c>
      <c r="I260" s="3" t="s">
        <v>420</v>
      </c>
      <c r="J260" s="3">
        <v>6</v>
      </c>
      <c r="O260" s="7" t="str">
        <f t="shared" si="41"/>
        <v>SV1263</v>
      </c>
      <c r="P260" s="2">
        <f t="shared" si="42"/>
        <v>336195.90620000003</v>
      </c>
      <c r="Q260" s="2">
        <f t="shared" si="43"/>
        <v>215918.0871</v>
      </c>
      <c r="R260" s="2">
        <f t="shared" si="44"/>
        <v>986.50329999999997</v>
      </c>
      <c r="S260" s="2" t="str">
        <f t="shared" si="45"/>
        <v>FEN</v>
      </c>
      <c r="T260" s="2" t="str">
        <f t="shared" si="46"/>
        <v>NOTE</v>
      </c>
      <c r="U260" s="2" t="str">
        <f t="shared" si="47"/>
        <v>Type CL 6</v>
      </c>
      <c r="V260" s="9" t="str">
        <f t="shared" si="48"/>
        <v>FEN(Type CL 6)</v>
      </c>
    </row>
    <row r="261" spans="1:22" x14ac:dyDescent="0.25">
      <c r="A261" s="8" t="s">
        <v>331</v>
      </c>
      <c r="B261" s="3" t="s">
        <v>331</v>
      </c>
      <c r="C261" s="4">
        <v>336167.91409999999</v>
      </c>
      <c r="D261" s="4">
        <v>215909.4958</v>
      </c>
      <c r="E261" s="4">
        <v>986.51199999999994</v>
      </c>
      <c r="F261" s="3" t="s">
        <v>291</v>
      </c>
      <c r="G261" s="1" t="str">
        <f t="shared" si="50"/>
        <v>NOTE</v>
      </c>
      <c r="H261" s="1" t="str">
        <f t="shared" si="51"/>
        <v>Type CL 6</v>
      </c>
      <c r="I261" s="3" t="s">
        <v>420</v>
      </c>
      <c r="J261" s="3">
        <v>6</v>
      </c>
      <c r="O261" s="7" t="str">
        <f t="shared" ref="O261:O324" si="52">A261</f>
        <v>SV1264</v>
      </c>
      <c r="P261" s="2">
        <f t="shared" ref="P261:P324" si="53">C261*$N$2</f>
        <v>336167.91409999999</v>
      </c>
      <c r="Q261" s="2">
        <f t="shared" ref="Q261:Q324" si="54">D261*$N$2</f>
        <v>215909.4958</v>
      </c>
      <c r="R261" s="2">
        <f t="shared" ref="R261:R324" si="55">E261</f>
        <v>986.51199999999994</v>
      </c>
      <c r="S261" s="2" t="str">
        <f t="shared" ref="S261:S324" si="56">F261</f>
        <v>FEN</v>
      </c>
      <c r="T261" s="2" t="str">
        <f t="shared" ref="T261:T324" si="57">G261</f>
        <v>NOTE</v>
      </c>
      <c r="U261" s="2" t="str">
        <f t="shared" ref="U261:U324" si="58">H261</f>
        <v>Type CL 6</v>
      </c>
      <c r="V261" s="9" t="str">
        <f t="shared" ref="V261:V324" si="59">IF(T261="note",CONCATENATE(S261,"(",U261,")"),S261)</f>
        <v>FEN(Type CL 6)</v>
      </c>
    </row>
    <row r="262" spans="1:22" x14ac:dyDescent="0.25">
      <c r="A262" s="8" t="s">
        <v>332</v>
      </c>
      <c r="B262" s="3" t="s">
        <v>332</v>
      </c>
      <c r="C262" s="4">
        <v>336147.74420000002</v>
      </c>
      <c r="D262" s="4">
        <v>215922.50580000001</v>
      </c>
      <c r="E262" s="4">
        <v>985.67939999999999</v>
      </c>
      <c r="F262" s="3" t="s">
        <v>32</v>
      </c>
      <c r="G262" s="1" t="str">
        <f t="shared" si="50"/>
        <v/>
      </c>
      <c r="H262" s="1" t="str">
        <f t="shared" si="51"/>
        <v/>
      </c>
      <c r="O262" s="7" t="str">
        <f t="shared" si="52"/>
        <v>SV1265</v>
      </c>
      <c r="P262" s="2">
        <f t="shared" si="53"/>
        <v>336147.74420000002</v>
      </c>
      <c r="Q262" s="2">
        <f t="shared" si="54"/>
        <v>215922.50580000001</v>
      </c>
      <c r="R262" s="2">
        <f t="shared" si="55"/>
        <v>985.67939999999999</v>
      </c>
      <c r="S262" s="2" t="str">
        <f t="shared" si="56"/>
        <v>X</v>
      </c>
      <c r="T262" s="2" t="str">
        <f t="shared" si="57"/>
        <v/>
      </c>
      <c r="U262" s="2" t="str">
        <f t="shared" si="58"/>
        <v/>
      </c>
      <c r="V262" s="9" t="str">
        <f t="shared" si="59"/>
        <v>X</v>
      </c>
    </row>
    <row r="263" spans="1:22" x14ac:dyDescent="0.25">
      <c r="A263" s="8" t="s">
        <v>333</v>
      </c>
      <c r="B263" s="3" t="s">
        <v>333</v>
      </c>
      <c r="C263" s="4">
        <v>336179.96860000002</v>
      </c>
      <c r="D263" s="4">
        <v>215933.18169999999</v>
      </c>
      <c r="E263" s="4">
        <v>985.47990000000004</v>
      </c>
      <c r="F263" s="3" t="s">
        <v>32</v>
      </c>
      <c r="G263" s="1" t="str">
        <f t="shared" si="50"/>
        <v/>
      </c>
      <c r="H263" s="1" t="str">
        <f t="shared" si="51"/>
        <v/>
      </c>
      <c r="O263" s="7" t="str">
        <f t="shared" si="52"/>
        <v>SV1266</v>
      </c>
      <c r="P263" s="2">
        <f t="shared" si="53"/>
        <v>336179.96860000002</v>
      </c>
      <c r="Q263" s="2">
        <f t="shared" si="54"/>
        <v>215933.18169999999</v>
      </c>
      <c r="R263" s="2">
        <f t="shared" si="55"/>
        <v>985.47990000000004</v>
      </c>
      <c r="S263" s="2" t="str">
        <f t="shared" si="56"/>
        <v>X</v>
      </c>
      <c r="T263" s="2" t="str">
        <f t="shared" si="57"/>
        <v/>
      </c>
      <c r="U263" s="2" t="str">
        <f t="shared" si="58"/>
        <v/>
      </c>
      <c r="V263" s="9" t="str">
        <f t="shared" si="59"/>
        <v>X</v>
      </c>
    </row>
    <row r="264" spans="1:22" x14ac:dyDescent="0.25">
      <c r="A264" s="8" t="s">
        <v>334</v>
      </c>
      <c r="B264" s="3" t="s">
        <v>334</v>
      </c>
      <c r="C264" s="4">
        <v>336206.99449999997</v>
      </c>
      <c r="D264" s="4">
        <v>215933.6</v>
      </c>
      <c r="E264" s="4">
        <v>985.81</v>
      </c>
      <c r="F264" s="3" t="s">
        <v>32</v>
      </c>
      <c r="G264" s="1" t="str">
        <f t="shared" si="50"/>
        <v/>
      </c>
      <c r="H264" s="1" t="str">
        <f t="shared" si="51"/>
        <v/>
      </c>
      <c r="O264" s="7" t="str">
        <f t="shared" si="52"/>
        <v>SV1267</v>
      </c>
      <c r="P264" s="2">
        <f t="shared" si="53"/>
        <v>336206.99449999997</v>
      </c>
      <c r="Q264" s="2">
        <f t="shared" si="54"/>
        <v>215933.6</v>
      </c>
      <c r="R264" s="2">
        <f t="shared" si="55"/>
        <v>985.81</v>
      </c>
      <c r="S264" s="2" t="str">
        <f t="shared" si="56"/>
        <v>X</v>
      </c>
      <c r="T264" s="2" t="str">
        <f t="shared" si="57"/>
        <v/>
      </c>
      <c r="U264" s="2" t="str">
        <f t="shared" si="58"/>
        <v/>
      </c>
      <c r="V264" s="9" t="str">
        <f t="shared" si="59"/>
        <v>X</v>
      </c>
    </row>
    <row r="265" spans="1:22" x14ac:dyDescent="0.25">
      <c r="A265" s="8" t="s">
        <v>335</v>
      </c>
      <c r="B265" s="3" t="s">
        <v>335</v>
      </c>
      <c r="C265" s="4">
        <v>336236.7965</v>
      </c>
      <c r="D265" s="4">
        <v>215934.8579</v>
      </c>
      <c r="E265" s="4">
        <v>985.41279999999995</v>
      </c>
      <c r="F265" s="3" t="s">
        <v>256</v>
      </c>
      <c r="G265" s="1" t="str">
        <f t="shared" si="50"/>
        <v>NOTE</v>
      </c>
      <c r="H265" s="1" t="str">
        <f t="shared" si="51"/>
        <v>10IN CLAY TOP</v>
      </c>
      <c r="I265" s="3" t="s">
        <v>423</v>
      </c>
      <c r="O265" s="7" t="str">
        <f t="shared" si="52"/>
        <v>SV1268</v>
      </c>
      <c r="P265" s="2">
        <f t="shared" si="53"/>
        <v>336236.7965</v>
      </c>
      <c r="Q265" s="2">
        <f t="shared" si="54"/>
        <v>215934.8579</v>
      </c>
      <c r="R265" s="2">
        <f t="shared" si="55"/>
        <v>985.41279999999995</v>
      </c>
      <c r="S265" s="2" t="str">
        <f t="shared" si="56"/>
        <v>PIO</v>
      </c>
      <c r="T265" s="2" t="str">
        <f t="shared" si="57"/>
        <v>NOTE</v>
      </c>
      <c r="U265" s="2" t="str">
        <f t="shared" si="58"/>
        <v>10IN CLAY TOP</v>
      </c>
      <c r="V265" s="9" t="str">
        <f t="shared" si="59"/>
        <v>PIO(10IN CLAY TOP)</v>
      </c>
    </row>
    <row r="266" spans="1:22" x14ac:dyDescent="0.25">
      <c r="A266" s="8" t="s">
        <v>336</v>
      </c>
      <c r="B266" s="3" t="s">
        <v>336</v>
      </c>
      <c r="C266" s="4">
        <v>336236.49060000002</v>
      </c>
      <c r="D266" s="4">
        <v>215935.07459999999</v>
      </c>
      <c r="E266" s="4">
        <v>984.95360000000005</v>
      </c>
      <c r="F266" s="3" t="s">
        <v>256</v>
      </c>
      <c r="G266" s="1" t="str">
        <f t="shared" si="50"/>
        <v>NOTE</v>
      </c>
      <c r="H266" s="1" t="str">
        <f t="shared" si="51"/>
        <v>10IN CLAY INV? BURIED</v>
      </c>
      <c r="I266" s="3" t="s">
        <v>424</v>
      </c>
      <c r="O266" s="7" t="str">
        <f t="shared" si="52"/>
        <v>SV1269</v>
      </c>
      <c r="P266" s="2">
        <f t="shared" si="53"/>
        <v>336236.49060000002</v>
      </c>
      <c r="Q266" s="2">
        <f t="shared" si="54"/>
        <v>215935.07459999999</v>
      </c>
      <c r="R266" s="2">
        <f t="shared" si="55"/>
        <v>984.95360000000005</v>
      </c>
      <c r="S266" s="2" t="str">
        <f t="shared" si="56"/>
        <v>PIO</v>
      </c>
      <c r="T266" s="2" t="str">
        <f t="shared" si="57"/>
        <v>NOTE</v>
      </c>
      <c r="U266" s="2" t="str">
        <f t="shared" si="58"/>
        <v>10IN CLAY INV? BURIED</v>
      </c>
      <c r="V266" s="9" t="str">
        <f t="shared" si="59"/>
        <v>PIO(10IN CLAY INV? BURIED)</v>
      </c>
    </row>
    <row r="267" spans="1:22" x14ac:dyDescent="0.25">
      <c r="A267" s="8" t="s">
        <v>337</v>
      </c>
      <c r="B267" s="3" t="s">
        <v>337</v>
      </c>
      <c r="C267" s="4">
        <v>336236.23190000001</v>
      </c>
      <c r="D267" s="4">
        <v>215935.101</v>
      </c>
      <c r="E267" s="4">
        <v>985.23509999999999</v>
      </c>
      <c r="F267" s="3" t="s">
        <v>232</v>
      </c>
      <c r="G267" s="1" t="str">
        <f t="shared" si="50"/>
        <v/>
      </c>
      <c r="H267" s="1" t="str">
        <f t="shared" si="51"/>
        <v/>
      </c>
      <c r="O267" s="7" t="str">
        <f t="shared" si="52"/>
        <v>SV1270</v>
      </c>
      <c r="P267" s="2">
        <f t="shared" si="53"/>
        <v>336236.23190000001</v>
      </c>
      <c r="Q267" s="2">
        <f t="shared" si="54"/>
        <v>215935.101</v>
      </c>
      <c r="R267" s="2">
        <f t="shared" si="55"/>
        <v>985.23509999999999</v>
      </c>
      <c r="S267" s="2" t="str">
        <f t="shared" si="56"/>
        <v>D BL*</v>
      </c>
      <c r="T267" s="2" t="str">
        <f t="shared" si="57"/>
        <v/>
      </c>
      <c r="U267" s="2" t="str">
        <f t="shared" si="58"/>
        <v/>
      </c>
      <c r="V267" s="9" t="str">
        <f t="shared" si="59"/>
        <v>D BL*</v>
      </c>
    </row>
    <row r="268" spans="1:22" x14ac:dyDescent="0.25">
      <c r="A268" s="8" t="s">
        <v>338</v>
      </c>
      <c r="B268" s="3" t="s">
        <v>338</v>
      </c>
      <c r="C268" s="4">
        <v>336236.2169</v>
      </c>
      <c r="D268" s="4">
        <v>215934.5963</v>
      </c>
      <c r="E268" s="4">
        <v>985.21169999999995</v>
      </c>
      <c r="F268" s="3" t="s">
        <v>234</v>
      </c>
      <c r="G268" s="1" t="str">
        <f t="shared" si="50"/>
        <v/>
      </c>
      <c r="H268" s="1" t="str">
        <f t="shared" si="51"/>
        <v/>
      </c>
      <c r="O268" s="7" t="str">
        <f t="shared" si="52"/>
        <v>SV1271</v>
      </c>
      <c r="P268" s="2">
        <f t="shared" si="53"/>
        <v>336236.2169</v>
      </c>
      <c r="Q268" s="2">
        <f t="shared" si="54"/>
        <v>215934.5963</v>
      </c>
      <c r="R268" s="2">
        <f t="shared" si="55"/>
        <v>985.21169999999995</v>
      </c>
      <c r="S268" s="2" t="str">
        <f t="shared" si="56"/>
        <v>TSL1 BL*</v>
      </c>
      <c r="T268" s="2" t="str">
        <f t="shared" si="57"/>
        <v/>
      </c>
      <c r="U268" s="2" t="str">
        <f t="shared" si="58"/>
        <v/>
      </c>
      <c r="V268" s="9" t="str">
        <f t="shared" si="59"/>
        <v>TSL1 BL*</v>
      </c>
    </row>
    <row r="269" spans="1:22" x14ac:dyDescent="0.25">
      <c r="A269" s="8" t="s">
        <v>339</v>
      </c>
      <c r="B269" s="3" t="s">
        <v>339</v>
      </c>
      <c r="C269" s="4">
        <v>336237.05810000002</v>
      </c>
      <c r="D269" s="4">
        <v>215936.70069999999</v>
      </c>
      <c r="E269" s="4">
        <v>985.5489</v>
      </c>
      <c r="F269" s="3" t="s">
        <v>102</v>
      </c>
      <c r="G269" s="1" t="str">
        <f t="shared" si="50"/>
        <v/>
      </c>
      <c r="H269" s="1" t="str">
        <f t="shared" si="51"/>
        <v/>
      </c>
      <c r="O269" s="7" t="str">
        <f t="shared" si="52"/>
        <v>SV1272</v>
      </c>
      <c r="P269" s="2">
        <f t="shared" si="53"/>
        <v>336237.05810000002</v>
      </c>
      <c r="Q269" s="2">
        <f t="shared" si="54"/>
        <v>215936.70069999999</v>
      </c>
      <c r="R269" s="2">
        <f t="shared" si="55"/>
        <v>985.5489</v>
      </c>
      <c r="S269" s="2" t="str">
        <f t="shared" si="56"/>
        <v>TSL BL*</v>
      </c>
      <c r="T269" s="2" t="str">
        <f t="shared" si="57"/>
        <v/>
      </c>
      <c r="U269" s="2" t="str">
        <f t="shared" si="58"/>
        <v/>
      </c>
      <c r="V269" s="9" t="str">
        <f t="shared" si="59"/>
        <v>TSL BL*</v>
      </c>
    </row>
    <row r="270" spans="1:22" x14ac:dyDescent="0.25">
      <c r="A270" s="8" t="s">
        <v>340</v>
      </c>
      <c r="B270" s="3" t="s">
        <v>340</v>
      </c>
      <c r="C270" s="4">
        <v>336235.95209999999</v>
      </c>
      <c r="D270" s="4">
        <v>215932.1801</v>
      </c>
      <c r="E270" s="4">
        <v>986.53449999999998</v>
      </c>
      <c r="F270" s="3" t="s">
        <v>238</v>
      </c>
      <c r="G270" s="1" t="str">
        <f t="shared" ref="G270:G331" si="60">IF(OR(I270&gt;0,J270&gt;0,K270&gt;0,L270&gt;0,M270&gt;0),"NOTE","")</f>
        <v/>
      </c>
      <c r="H270" s="1" t="str">
        <f t="shared" ref="H270:H331" si="61">IF(OR(I270&gt;0,J270&gt;0,K270&gt;0,L270&gt;0),CONCATENATE(I270,IF(J270&gt;0,CONCATENATE(" ",J270),J270),IF(K270&gt;0,CONCATENATE(" ",K270),K270),IF(L270&gt;0,CONCATENATE(" ",L270),L270),IF(M270&gt;0,CONCATENATE(" ",M270),M270)),"")</f>
        <v/>
      </c>
      <c r="O270" s="7" t="str">
        <f t="shared" si="52"/>
        <v>SV1273</v>
      </c>
      <c r="P270" s="2">
        <f t="shared" si="53"/>
        <v>336235.95209999999</v>
      </c>
      <c r="Q270" s="2">
        <f t="shared" si="54"/>
        <v>215932.1801</v>
      </c>
      <c r="R270" s="2">
        <f t="shared" si="55"/>
        <v>986.53449999999998</v>
      </c>
      <c r="S270" s="2" t="str">
        <f t="shared" si="56"/>
        <v>TB1 BL*</v>
      </c>
      <c r="T270" s="2" t="str">
        <f t="shared" si="57"/>
        <v/>
      </c>
      <c r="U270" s="2" t="str">
        <f t="shared" si="58"/>
        <v/>
      </c>
      <c r="V270" s="9" t="str">
        <f t="shared" si="59"/>
        <v>TB1 BL*</v>
      </c>
    </row>
    <row r="271" spans="1:22" x14ac:dyDescent="0.25">
      <c r="A271" s="8" t="s">
        <v>341</v>
      </c>
      <c r="B271" s="3" t="s">
        <v>341</v>
      </c>
      <c r="C271" s="4">
        <v>336228.9069</v>
      </c>
      <c r="D271" s="4">
        <v>215930.78880000001</v>
      </c>
      <c r="E271" s="4">
        <v>986.2056</v>
      </c>
      <c r="F271" s="3" t="s">
        <v>162</v>
      </c>
      <c r="G271" s="1" t="str">
        <f t="shared" si="60"/>
        <v/>
      </c>
      <c r="H271" s="1" t="str">
        <f t="shared" si="61"/>
        <v/>
      </c>
      <c r="O271" s="7" t="str">
        <f t="shared" si="52"/>
        <v>SV1274</v>
      </c>
      <c r="P271" s="2">
        <f t="shared" si="53"/>
        <v>336228.9069</v>
      </c>
      <c r="Q271" s="2">
        <f t="shared" si="54"/>
        <v>215930.78880000001</v>
      </c>
      <c r="R271" s="2">
        <f t="shared" si="55"/>
        <v>986.2056</v>
      </c>
      <c r="S271" s="2" t="str">
        <f t="shared" si="56"/>
        <v>TB1</v>
      </c>
      <c r="T271" s="2" t="str">
        <f t="shared" si="57"/>
        <v/>
      </c>
      <c r="U271" s="2" t="str">
        <f t="shared" si="58"/>
        <v/>
      </c>
      <c r="V271" s="9" t="str">
        <f t="shared" si="59"/>
        <v>TB1</v>
      </c>
    </row>
    <row r="272" spans="1:22" x14ac:dyDescent="0.25">
      <c r="A272" s="8" t="s">
        <v>342</v>
      </c>
      <c r="B272" s="3" t="s">
        <v>342</v>
      </c>
      <c r="C272" s="4">
        <v>336230.13099999999</v>
      </c>
      <c r="D272" s="4">
        <v>215933.20569999999</v>
      </c>
      <c r="E272" s="4">
        <v>985.74779999999998</v>
      </c>
      <c r="F272" s="3" t="s">
        <v>32</v>
      </c>
      <c r="G272" s="1" t="str">
        <f t="shared" si="60"/>
        <v/>
      </c>
      <c r="H272" s="1" t="str">
        <f t="shared" si="61"/>
        <v/>
      </c>
      <c r="O272" s="7" t="str">
        <f t="shared" si="52"/>
        <v>SV1275</v>
      </c>
      <c r="P272" s="2">
        <f t="shared" si="53"/>
        <v>336230.13099999999</v>
      </c>
      <c r="Q272" s="2">
        <f t="shared" si="54"/>
        <v>215933.20569999999</v>
      </c>
      <c r="R272" s="2">
        <f t="shared" si="55"/>
        <v>985.74779999999998</v>
      </c>
      <c r="S272" s="2" t="str">
        <f t="shared" si="56"/>
        <v>X</v>
      </c>
      <c r="T272" s="2" t="str">
        <f t="shared" si="57"/>
        <v/>
      </c>
      <c r="U272" s="2" t="str">
        <f t="shared" si="58"/>
        <v/>
      </c>
      <c r="V272" s="9" t="str">
        <f t="shared" si="59"/>
        <v>X</v>
      </c>
    </row>
    <row r="273" spans="1:22" x14ac:dyDescent="0.25">
      <c r="A273" s="8" t="s">
        <v>343</v>
      </c>
      <c r="B273" s="3" t="s">
        <v>343</v>
      </c>
      <c r="C273" s="4">
        <v>336198.74599999998</v>
      </c>
      <c r="D273" s="4">
        <v>215941.1508</v>
      </c>
      <c r="E273" s="4">
        <v>984.99310000000003</v>
      </c>
      <c r="F273" s="3" t="s">
        <v>162</v>
      </c>
      <c r="G273" s="1" t="str">
        <f t="shared" si="60"/>
        <v/>
      </c>
      <c r="H273" s="1" t="str">
        <f t="shared" si="61"/>
        <v/>
      </c>
      <c r="O273" s="7" t="str">
        <f t="shared" si="52"/>
        <v>SV1276</v>
      </c>
      <c r="P273" s="2">
        <f t="shared" si="53"/>
        <v>336198.74599999998</v>
      </c>
      <c r="Q273" s="2">
        <f t="shared" si="54"/>
        <v>215941.1508</v>
      </c>
      <c r="R273" s="2">
        <f t="shared" si="55"/>
        <v>984.99310000000003</v>
      </c>
      <c r="S273" s="2" t="str">
        <f t="shared" si="56"/>
        <v>TB1</v>
      </c>
      <c r="T273" s="2" t="str">
        <f t="shared" si="57"/>
        <v/>
      </c>
      <c r="U273" s="2" t="str">
        <f t="shared" si="58"/>
        <v/>
      </c>
      <c r="V273" s="9" t="str">
        <f t="shared" si="59"/>
        <v>TB1</v>
      </c>
    </row>
    <row r="274" spans="1:22" x14ac:dyDescent="0.25">
      <c r="A274" s="8" t="s">
        <v>344</v>
      </c>
      <c r="B274" s="3" t="s">
        <v>344</v>
      </c>
      <c r="C274" s="4">
        <v>336200.59019999998</v>
      </c>
      <c r="D274" s="4">
        <v>215946.76990000001</v>
      </c>
      <c r="E274" s="4">
        <v>983.62660000000005</v>
      </c>
      <c r="F274" s="3" t="s">
        <v>166</v>
      </c>
      <c r="G274" s="1" t="str">
        <f t="shared" si="60"/>
        <v/>
      </c>
      <c r="H274" s="1" t="str">
        <f t="shared" si="61"/>
        <v/>
      </c>
      <c r="O274" s="7" t="str">
        <f t="shared" si="52"/>
        <v>SV1277</v>
      </c>
      <c r="P274" s="2">
        <f t="shared" si="53"/>
        <v>336200.59019999998</v>
      </c>
      <c r="Q274" s="2">
        <f t="shared" si="54"/>
        <v>215946.76990000001</v>
      </c>
      <c r="R274" s="2">
        <f t="shared" si="55"/>
        <v>983.62660000000005</v>
      </c>
      <c r="S274" s="2" t="str">
        <f t="shared" si="56"/>
        <v>TSL1</v>
      </c>
      <c r="T274" s="2" t="str">
        <f t="shared" si="57"/>
        <v/>
      </c>
      <c r="U274" s="2" t="str">
        <f t="shared" si="58"/>
        <v/>
      </c>
      <c r="V274" s="9" t="str">
        <f t="shared" si="59"/>
        <v>TSL1</v>
      </c>
    </row>
    <row r="275" spans="1:22" x14ac:dyDescent="0.25">
      <c r="A275" s="8" t="s">
        <v>345</v>
      </c>
      <c r="B275" s="3" t="s">
        <v>345</v>
      </c>
      <c r="C275" s="4">
        <v>336201.85720000003</v>
      </c>
      <c r="D275" s="4">
        <v>215951.08670000001</v>
      </c>
      <c r="E275" s="4">
        <v>983.57150000000001</v>
      </c>
      <c r="F275" s="3" t="s">
        <v>245</v>
      </c>
      <c r="G275" s="1" t="str">
        <f t="shared" si="60"/>
        <v/>
      </c>
      <c r="H275" s="1" t="str">
        <f t="shared" si="61"/>
        <v/>
      </c>
      <c r="O275" s="7" t="str">
        <f t="shared" si="52"/>
        <v>SV1278</v>
      </c>
      <c r="P275" s="2">
        <f t="shared" si="53"/>
        <v>336201.85720000003</v>
      </c>
      <c r="Q275" s="2">
        <f t="shared" si="54"/>
        <v>215951.08670000001</v>
      </c>
      <c r="R275" s="2">
        <f t="shared" si="55"/>
        <v>983.57150000000001</v>
      </c>
      <c r="S275" s="2" t="str">
        <f t="shared" si="56"/>
        <v>D</v>
      </c>
      <c r="T275" s="2" t="str">
        <f t="shared" si="57"/>
        <v/>
      </c>
      <c r="U275" s="2" t="str">
        <f t="shared" si="58"/>
        <v/>
      </c>
      <c r="V275" s="9" t="str">
        <f t="shared" si="59"/>
        <v>D</v>
      </c>
    </row>
    <row r="276" spans="1:22" x14ac:dyDescent="0.25">
      <c r="A276" s="8" t="s">
        <v>346</v>
      </c>
      <c r="B276" s="3" t="s">
        <v>346</v>
      </c>
      <c r="C276" s="4">
        <v>336203.11989999999</v>
      </c>
      <c r="D276" s="4">
        <v>215954.04639999999</v>
      </c>
      <c r="E276" s="4">
        <v>983.67909999999995</v>
      </c>
      <c r="F276" s="3" t="s">
        <v>114</v>
      </c>
      <c r="G276" s="1" t="str">
        <f t="shared" si="60"/>
        <v/>
      </c>
      <c r="H276" s="1" t="str">
        <f t="shared" si="61"/>
        <v/>
      </c>
      <c r="O276" s="7" t="str">
        <f t="shared" si="52"/>
        <v>SV1279</v>
      </c>
      <c r="P276" s="2">
        <f t="shared" si="53"/>
        <v>336203.11989999999</v>
      </c>
      <c r="Q276" s="2">
        <f t="shared" si="54"/>
        <v>215954.04639999999</v>
      </c>
      <c r="R276" s="2">
        <f t="shared" si="55"/>
        <v>983.67909999999995</v>
      </c>
      <c r="S276" s="2" t="str">
        <f t="shared" si="56"/>
        <v>TSL</v>
      </c>
      <c r="T276" s="2" t="str">
        <f t="shared" si="57"/>
        <v/>
      </c>
      <c r="U276" s="2" t="str">
        <f t="shared" si="58"/>
        <v/>
      </c>
      <c r="V276" s="9" t="str">
        <f t="shared" si="59"/>
        <v>TSL</v>
      </c>
    </row>
    <row r="277" spans="1:22" x14ac:dyDescent="0.25">
      <c r="A277" s="8" t="s">
        <v>347</v>
      </c>
      <c r="B277" s="3" t="s">
        <v>347</v>
      </c>
      <c r="C277" s="4">
        <v>336205.36800000002</v>
      </c>
      <c r="D277" s="4">
        <v>215957.97820000001</v>
      </c>
      <c r="E277" s="4">
        <v>985.61109999999996</v>
      </c>
      <c r="F277" s="3" t="s">
        <v>32</v>
      </c>
      <c r="G277" s="1" t="str">
        <f t="shared" si="60"/>
        <v/>
      </c>
      <c r="H277" s="1" t="str">
        <f t="shared" si="61"/>
        <v/>
      </c>
      <c r="O277" s="7" t="str">
        <f t="shared" si="52"/>
        <v>SV1280</v>
      </c>
      <c r="P277" s="2">
        <f t="shared" si="53"/>
        <v>336205.36800000002</v>
      </c>
      <c r="Q277" s="2">
        <f t="shared" si="54"/>
        <v>215957.97820000001</v>
      </c>
      <c r="R277" s="2">
        <f t="shared" si="55"/>
        <v>985.61109999999996</v>
      </c>
      <c r="S277" s="2" t="str">
        <f t="shared" si="56"/>
        <v>X</v>
      </c>
      <c r="T277" s="2" t="str">
        <f t="shared" si="57"/>
        <v/>
      </c>
      <c r="U277" s="2" t="str">
        <f t="shared" si="58"/>
        <v/>
      </c>
      <c r="V277" s="9" t="str">
        <f t="shared" si="59"/>
        <v>X</v>
      </c>
    </row>
    <row r="278" spans="1:22" x14ac:dyDescent="0.25">
      <c r="A278" s="8" t="s">
        <v>348</v>
      </c>
      <c r="B278" s="3" t="s">
        <v>348</v>
      </c>
      <c r="C278" s="4">
        <v>336214.59580000001</v>
      </c>
      <c r="D278" s="4">
        <v>215962.28169999999</v>
      </c>
      <c r="E278" s="4">
        <v>988.35879999999997</v>
      </c>
      <c r="F278" s="3" t="s">
        <v>120</v>
      </c>
      <c r="G278" s="1" t="str">
        <f t="shared" si="60"/>
        <v/>
      </c>
      <c r="H278" s="1" t="str">
        <f t="shared" si="61"/>
        <v/>
      </c>
      <c r="O278" s="7" t="str">
        <f t="shared" si="52"/>
        <v>SV1281</v>
      </c>
      <c r="P278" s="2">
        <f t="shared" si="53"/>
        <v>336214.59580000001</v>
      </c>
      <c r="Q278" s="2">
        <f t="shared" si="54"/>
        <v>215962.28169999999</v>
      </c>
      <c r="R278" s="2">
        <f t="shared" si="55"/>
        <v>988.35879999999997</v>
      </c>
      <c r="S278" s="2" t="str">
        <f t="shared" si="56"/>
        <v>TB</v>
      </c>
      <c r="T278" s="2" t="str">
        <f t="shared" si="57"/>
        <v/>
      </c>
      <c r="U278" s="2" t="str">
        <f t="shared" si="58"/>
        <v/>
      </c>
      <c r="V278" s="9" t="str">
        <f t="shared" si="59"/>
        <v>TB</v>
      </c>
    </row>
    <row r="279" spans="1:22" x14ac:dyDescent="0.25">
      <c r="A279" s="8" t="s">
        <v>349</v>
      </c>
      <c r="B279" s="3" t="s">
        <v>349</v>
      </c>
      <c r="C279" s="4">
        <v>336216.74930000002</v>
      </c>
      <c r="D279" s="4">
        <v>215959.0417</v>
      </c>
      <c r="E279" s="4">
        <v>987.78269999999998</v>
      </c>
      <c r="F279" s="3" t="s">
        <v>100</v>
      </c>
      <c r="G279" s="1" t="str">
        <f t="shared" si="60"/>
        <v>NOTE</v>
      </c>
      <c r="H279" s="1" t="str">
        <f t="shared" si="61"/>
        <v>Stone</v>
      </c>
      <c r="I279" s="3" t="s">
        <v>407</v>
      </c>
      <c r="O279" s="7" t="str">
        <f t="shared" si="52"/>
        <v>SV1282</v>
      </c>
      <c r="P279" s="2">
        <f t="shared" si="53"/>
        <v>336216.74930000002</v>
      </c>
      <c r="Q279" s="2">
        <f t="shared" si="54"/>
        <v>215959.0417</v>
      </c>
      <c r="R279" s="2">
        <f t="shared" si="55"/>
        <v>987.78269999999998</v>
      </c>
      <c r="S279" s="2" t="str">
        <f t="shared" si="56"/>
        <v>EB BL*</v>
      </c>
      <c r="T279" s="2" t="str">
        <f t="shared" si="57"/>
        <v>NOTE</v>
      </c>
      <c r="U279" s="2" t="str">
        <f t="shared" si="58"/>
        <v>Stone</v>
      </c>
      <c r="V279" s="9" t="str">
        <f t="shared" si="59"/>
        <v>EB BL*(Stone)</v>
      </c>
    </row>
    <row r="280" spans="1:22" x14ac:dyDescent="0.25">
      <c r="A280" s="8" t="s">
        <v>350</v>
      </c>
      <c r="B280" s="3" t="s">
        <v>350</v>
      </c>
      <c r="C280" s="4">
        <v>336210.77470000001</v>
      </c>
      <c r="D280" s="4">
        <v>215958.34280000001</v>
      </c>
      <c r="E280" s="4">
        <v>986.78240000000005</v>
      </c>
      <c r="F280" s="3" t="s">
        <v>116</v>
      </c>
      <c r="G280" s="1" t="str">
        <f t="shared" si="60"/>
        <v>NOTE</v>
      </c>
      <c r="H280" s="1" t="str">
        <f t="shared" si="61"/>
        <v>Stone</v>
      </c>
      <c r="I280" s="3" t="s">
        <v>407</v>
      </c>
      <c r="O280" s="7" t="str">
        <f t="shared" si="52"/>
        <v>SV1283</v>
      </c>
      <c r="P280" s="2">
        <f t="shared" si="53"/>
        <v>336210.77470000001</v>
      </c>
      <c r="Q280" s="2">
        <f t="shared" si="54"/>
        <v>215958.34280000001</v>
      </c>
      <c r="R280" s="2">
        <f t="shared" si="55"/>
        <v>986.78240000000005</v>
      </c>
      <c r="S280" s="2" t="str">
        <f t="shared" si="56"/>
        <v>EB</v>
      </c>
      <c r="T280" s="2" t="str">
        <f t="shared" si="57"/>
        <v>NOTE</v>
      </c>
      <c r="U280" s="2" t="str">
        <f t="shared" si="58"/>
        <v>Stone</v>
      </c>
      <c r="V280" s="9" t="str">
        <f t="shared" si="59"/>
        <v>EB(Stone)</v>
      </c>
    </row>
    <row r="281" spans="1:22" x14ac:dyDescent="0.25">
      <c r="A281" s="8" t="s">
        <v>351</v>
      </c>
      <c r="B281" s="3" t="s">
        <v>351</v>
      </c>
      <c r="C281" s="4">
        <v>336207.23210000002</v>
      </c>
      <c r="D281" s="4">
        <v>215964.7819</v>
      </c>
      <c r="E281" s="4">
        <v>987.67060000000004</v>
      </c>
      <c r="F281" s="3" t="s">
        <v>134</v>
      </c>
      <c r="G281" s="1" t="str">
        <f t="shared" si="60"/>
        <v/>
      </c>
      <c r="H281" s="1" t="str">
        <f t="shared" si="61"/>
        <v/>
      </c>
      <c r="O281" s="7" t="str">
        <f t="shared" si="52"/>
        <v>SV1284</v>
      </c>
      <c r="P281" s="2">
        <f t="shared" si="53"/>
        <v>336207.23210000002</v>
      </c>
      <c r="Q281" s="2">
        <f t="shared" si="54"/>
        <v>215964.7819</v>
      </c>
      <c r="R281" s="2">
        <f t="shared" si="55"/>
        <v>987.67060000000004</v>
      </c>
      <c r="S281" s="2" t="str">
        <f t="shared" si="56"/>
        <v>PAD BL*</v>
      </c>
      <c r="T281" s="2" t="str">
        <f t="shared" si="57"/>
        <v/>
      </c>
      <c r="U281" s="2" t="str">
        <f t="shared" si="58"/>
        <v/>
      </c>
      <c r="V281" s="9" t="str">
        <f t="shared" si="59"/>
        <v>PAD BL*</v>
      </c>
    </row>
    <row r="282" spans="1:22" x14ac:dyDescent="0.25">
      <c r="A282" s="8" t="s">
        <v>352</v>
      </c>
      <c r="B282" s="3" t="s">
        <v>352</v>
      </c>
      <c r="C282" s="4">
        <v>336208.37180000002</v>
      </c>
      <c r="D282" s="4">
        <v>215964.16380000001</v>
      </c>
      <c r="E282" s="4">
        <v>987.66039999999998</v>
      </c>
      <c r="F282" s="3" t="s">
        <v>136</v>
      </c>
      <c r="G282" s="1" t="str">
        <f t="shared" si="60"/>
        <v/>
      </c>
      <c r="H282" s="1" t="str">
        <f t="shared" si="61"/>
        <v/>
      </c>
      <c r="O282" s="7" t="str">
        <f t="shared" si="52"/>
        <v>SV1285</v>
      </c>
      <c r="P282" s="2">
        <f t="shared" si="53"/>
        <v>336208.37180000002</v>
      </c>
      <c r="Q282" s="2">
        <f t="shared" si="54"/>
        <v>215964.16380000001</v>
      </c>
      <c r="R282" s="2">
        <f t="shared" si="55"/>
        <v>987.66039999999998</v>
      </c>
      <c r="S282" s="2" t="str">
        <f t="shared" si="56"/>
        <v>PAD</v>
      </c>
      <c r="T282" s="2" t="str">
        <f t="shared" si="57"/>
        <v/>
      </c>
      <c r="U282" s="2" t="str">
        <f t="shared" si="58"/>
        <v/>
      </c>
      <c r="V282" s="9" t="str">
        <f t="shared" si="59"/>
        <v>PAD</v>
      </c>
    </row>
    <row r="283" spans="1:22" x14ac:dyDescent="0.25">
      <c r="A283" s="8" t="s">
        <v>353</v>
      </c>
      <c r="B283" s="3" t="s">
        <v>353</v>
      </c>
      <c r="C283" s="4">
        <v>336206.81030000001</v>
      </c>
      <c r="D283" s="4">
        <v>215962.03769999999</v>
      </c>
      <c r="E283" s="4">
        <v>987.25109999999995</v>
      </c>
      <c r="F283" s="3" t="s">
        <v>136</v>
      </c>
      <c r="G283" s="1" t="str">
        <f t="shared" si="60"/>
        <v/>
      </c>
      <c r="H283" s="1" t="str">
        <f t="shared" si="61"/>
        <v/>
      </c>
      <c r="O283" s="7" t="str">
        <f t="shared" si="52"/>
        <v>SV1286</v>
      </c>
      <c r="P283" s="2">
        <f t="shared" si="53"/>
        <v>336206.81030000001</v>
      </c>
      <c r="Q283" s="2">
        <f t="shared" si="54"/>
        <v>215962.03769999999</v>
      </c>
      <c r="R283" s="2">
        <f t="shared" si="55"/>
        <v>987.25109999999995</v>
      </c>
      <c r="S283" s="2" t="str">
        <f t="shared" si="56"/>
        <v>PAD</v>
      </c>
      <c r="T283" s="2" t="str">
        <f t="shared" si="57"/>
        <v/>
      </c>
      <c r="U283" s="2" t="str">
        <f t="shared" si="58"/>
        <v/>
      </c>
      <c r="V283" s="9" t="str">
        <f t="shared" si="59"/>
        <v>PAD</v>
      </c>
    </row>
    <row r="284" spans="1:22" x14ac:dyDescent="0.25">
      <c r="A284" s="8" t="s">
        <v>354</v>
      </c>
      <c r="B284" s="3" t="s">
        <v>354</v>
      </c>
      <c r="C284" s="4">
        <v>336204.47149999999</v>
      </c>
      <c r="D284" s="4">
        <v>215963.24830000001</v>
      </c>
      <c r="E284" s="4">
        <v>987.1807</v>
      </c>
      <c r="F284" s="3" t="s">
        <v>136</v>
      </c>
      <c r="G284" s="1" t="str">
        <f t="shared" si="60"/>
        <v/>
      </c>
      <c r="H284" s="1" t="str">
        <f t="shared" si="61"/>
        <v/>
      </c>
      <c r="O284" s="7" t="str">
        <f t="shared" si="52"/>
        <v>SV1287</v>
      </c>
      <c r="P284" s="2">
        <f t="shared" si="53"/>
        <v>336204.47149999999</v>
      </c>
      <c r="Q284" s="2">
        <f t="shared" si="54"/>
        <v>215963.24830000001</v>
      </c>
      <c r="R284" s="2">
        <f t="shared" si="55"/>
        <v>987.1807</v>
      </c>
      <c r="S284" s="2" t="str">
        <f t="shared" si="56"/>
        <v>PAD</v>
      </c>
      <c r="T284" s="2" t="str">
        <f t="shared" si="57"/>
        <v/>
      </c>
      <c r="U284" s="2" t="str">
        <f t="shared" si="58"/>
        <v/>
      </c>
      <c r="V284" s="9" t="str">
        <f t="shared" si="59"/>
        <v>PAD</v>
      </c>
    </row>
    <row r="285" spans="1:22" x14ac:dyDescent="0.25">
      <c r="A285" s="8" t="s">
        <v>355</v>
      </c>
      <c r="B285" s="3" t="s">
        <v>355</v>
      </c>
      <c r="C285" s="4">
        <v>336204.70150000002</v>
      </c>
      <c r="D285" s="4">
        <v>215963.60130000001</v>
      </c>
      <c r="E285" s="4">
        <v>987.27539999999999</v>
      </c>
      <c r="F285" s="3" t="s">
        <v>136</v>
      </c>
      <c r="G285" s="1" t="str">
        <f t="shared" si="60"/>
        <v/>
      </c>
      <c r="H285" s="1" t="str">
        <f t="shared" si="61"/>
        <v/>
      </c>
      <c r="O285" s="7" t="str">
        <f t="shared" si="52"/>
        <v>SV1288</v>
      </c>
      <c r="P285" s="2">
        <f t="shared" si="53"/>
        <v>336204.70150000002</v>
      </c>
      <c r="Q285" s="2">
        <f t="shared" si="54"/>
        <v>215963.60130000001</v>
      </c>
      <c r="R285" s="2">
        <f t="shared" si="55"/>
        <v>987.27539999999999</v>
      </c>
      <c r="S285" s="2" t="str">
        <f t="shared" si="56"/>
        <v>PAD</v>
      </c>
      <c r="T285" s="2" t="str">
        <f t="shared" si="57"/>
        <v/>
      </c>
      <c r="U285" s="2" t="str">
        <f t="shared" si="58"/>
        <v/>
      </c>
      <c r="V285" s="9" t="str">
        <f t="shared" si="59"/>
        <v>PAD</v>
      </c>
    </row>
    <row r="286" spans="1:22" x14ac:dyDescent="0.25">
      <c r="A286" s="8" t="s">
        <v>356</v>
      </c>
      <c r="B286" s="3" t="s">
        <v>356</v>
      </c>
      <c r="C286" s="4">
        <v>336206.74609999999</v>
      </c>
      <c r="D286" s="4">
        <v>215963.2303</v>
      </c>
      <c r="E286" s="4">
        <v>987.42060000000004</v>
      </c>
      <c r="F286" s="3" t="s">
        <v>98</v>
      </c>
      <c r="G286" s="1" t="str">
        <f t="shared" si="60"/>
        <v/>
      </c>
      <c r="H286" s="1" t="str">
        <f t="shared" si="61"/>
        <v/>
      </c>
      <c r="O286" s="7" t="str">
        <f t="shared" si="52"/>
        <v>SV1289</v>
      </c>
      <c r="P286" s="2">
        <f t="shared" si="53"/>
        <v>336206.74609999999</v>
      </c>
      <c r="Q286" s="2">
        <f t="shared" si="54"/>
        <v>215963.2303</v>
      </c>
      <c r="R286" s="2">
        <f t="shared" si="55"/>
        <v>987.42060000000004</v>
      </c>
      <c r="S286" s="2" t="str">
        <f t="shared" si="56"/>
        <v>GRLT BL*</v>
      </c>
      <c r="T286" s="2" t="str">
        <f t="shared" si="57"/>
        <v/>
      </c>
      <c r="U286" s="2" t="str">
        <f t="shared" si="58"/>
        <v/>
      </c>
      <c r="V286" s="9" t="str">
        <f t="shared" si="59"/>
        <v>GRLT BL*</v>
      </c>
    </row>
    <row r="287" spans="1:22" x14ac:dyDescent="0.25">
      <c r="A287" s="8" t="s">
        <v>357</v>
      </c>
      <c r="B287" s="3" t="s">
        <v>357</v>
      </c>
      <c r="C287" s="4">
        <v>336204.8689</v>
      </c>
      <c r="D287" s="4">
        <v>215961.78630000001</v>
      </c>
      <c r="E287" s="4">
        <v>986.71</v>
      </c>
      <c r="F287" s="3" t="s">
        <v>116</v>
      </c>
      <c r="G287" s="1" t="str">
        <f t="shared" si="60"/>
        <v>NOTE</v>
      </c>
      <c r="H287" s="1" t="str">
        <f t="shared" si="61"/>
        <v>Stone</v>
      </c>
      <c r="I287" s="3" t="s">
        <v>407</v>
      </c>
      <c r="O287" s="7" t="str">
        <f t="shared" si="52"/>
        <v>SV1290</v>
      </c>
      <c r="P287" s="2">
        <f t="shared" si="53"/>
        <v>336204.8689</v>
      </c>
      <c r="Q287" s="2">
        <f t="shared" si="54"/>
        <v>215961.78630000001</v>
      </c>
      <c r="R287" s="2">
        <f t="shared" si="55"/>
        <v>986.71</v>
      </c>
      <c r="S287" s="2" t="str">
        <f t="shared" si="56"/>
        <v>EB</v>
      </c>
      <c r="T287" s="2" t="str">
        <f t="shared" si="57"/>
        <v>NOTE</v>
      </c>
      <c r="U287" s="2" t="str">
        <f t="shared" si="58"/>
        <v>Stone</v>
      </c>
      <c r="V287" s="9" t="str">
        <f t="shared" si="59"/>
        <v>EB(Stone)</v>
      </c>
    </row>
    <row r="288" spans="1:22" x14ac:dyDescent="0.25">
      <c r="A288" s="8" t="s">
        <v>358</v>
      </c>
      <c r="B288" s="3" t="s">
        <v>358</v>
      </c>
      <c r="C288" s="4">
        <v>336189.30560000002</v>
      </c>
      <c r="D288" s="4">
        <v>215974.2671</v>
      </c>
      <c r="E288" s="4">
        <v>987.86850000000004</v>
      </c>
      <c r="F288" s="3" t="s">
        <v>118</v>
      </c>
      <c r="G288" s="1" t="str">
        <f t="shared" si="60"/>
        <v/>
      </c>
      <c r="H288" s="1" t="str">
        <f t="shared" si="61"/>
        <v/>
      </c>
      <c r="O288" s="7" t="str">
        <f t="shared" si="52"/>
        <v>SV1291</v>
      </c>
      <c r="P288" s="2">
        <f t="shared" si="53"/>
        <v>336189.30560000002</v>
      </c>
      <c r="Q288" s="2">
        <f t="shared" si="54"/>
        <v>215974.2671</v>
      </c>
      <c r="R288" s="2">
        <f t="shared" si="55"/>
        <v>987.86850000000004</v>
      </c>
      <c r="S288" s="2" t="str">
        <f t="shared" si="56"/>
        <v>GRLT</v>
      </c>
      <c r="T288" s="2" t="str">
        <f t="shared" si="57"/>
        <v/>
      </c>
      <c r="U288" s="2" t="str">
        <f t="shared" si="58"/>
        <v/>
      </c>
      <c r="V288" s="9" t="str">
        <f t="shared" si="59"/>
        <v>GRLT</v>
      </c>
    </row>
    <row r="289" spans="1:22" x14ac:dyDescent="0.25">
      <c r="A289" s="8" t="s">
        <v>359</v>
      </c>
      <c r="B289" s="3" t="s">
        <v>359</v>
      </c>
      <c r="C289" s="4">
        <v>336191.103</v>
      </c>
      <c r="D289" s="4">
        <v>215975.74559999999</v>
      </c>
      <c r="E289" s="4">
        <v>988.41510000000005</v>
      </c>
      <c r="F289" s="3" t="s">
        <v>120</v>
      </c>
      <c r="G289" s="1" t="str">
        <f t="shared" si="60"/>
        <v/>
      </c>
      <c r="H289" s="1" t="str">
        <f t="shared" si="61"/>
        <v/>
      </c>
      <c r="O289" s="7" t="str">
        <f t="shared" si="52"/>
        <v>SV1292</v>
      </c>
      <c r="P289" s="2">
        <f t="shared" si="53"/>
        <v>336191.103</v>
      </c>
      <c r="Q289" s="2">
        <f t="shared" si="54"/>
        <v>215975.74559999999</v>
      </c>
      <c r="R289" s="2">
        <f t="shared" si="55"/>
        <v>988.41510000000005</v>
      </c>
      <c r="S289" s="2" t="str">
        <f t="shared" si="56"/>
        <v>TB</v>
      </c>
      <c r="T289" s="2" t="str">
        <f t="shared" si="57"/>
        <v/>
      </c>
      <c r="U289" s="2" t="str">
        <f t="shared" si="58"/>
        <v/>
      </c>
      <c r="V289" s="9" t="str">
        <f t="shared" si="59"/>
        <v>TB</v>
      </c>
    </row>
    <row r="290" spans="1:22" x14ac:dyDescent="0.25">
      <c r="A290" s="8" t="s">
        <v>360</v>
      </c>
      <c r="B290" s="3" t="s">
        <v>360</v>
      </c>
      <c r="C290" s="4">
        <v>336185.21039999998</v>
      </c>
      <c r="D290" s="4">
        <v>215972.91500000001</v>
      </c>
      <c r="E290" s="4">
        <v>987.02160000000003</v>
      </c>
      <c r="F290" s="3" t="s">
        <v>116</v>
      </c>
      <c r="G290" s="1" t="str">
        <f t="shared" si="60"/>
        <v>NOTE</v>
      </c>
      <c r="H290" s="1" t="str">
        <f t="shared" si="61"/>
        <v>Stone</v>
      </c>
      <c r="I290" s="3" t="s">
        <v>407</v>
      </c>
      <c r="O290" s="7" t="str">
        <f t="shared" si="52"/>
        <v>SV1293</v>
      </c>
      <c r="P290" s="2">
        <f t="shared" si="53"/>
        <v>336185.21039999998</v>
      </c>
      <c r="Q290" s="2">
        <f t="shared" si="54"/>
        <v>215972.91500000001</v>
      </c>
      <c r="R290" s="2">
        <f t="shared" si="55"/>
        <v>987.02160000000003</v>
      </c>
      <c r="S290" s="2" t="str">
        <f t="shared" si="56"/>
        <v>EB</v>
      </c>
      <c r="T290" s="2" t="str">
        <f t="shared" si="57"/>
        <v>NOTE</v>
      </c>
      <c r="U290" s="2" t="str">
        <f t="shared" si="58"/>
        <v>Stone</v>
      </c>
      <c r="V290" s="9" t="str">
        <f t="shared" si="59"/>
        <v>EB(Stone)</v>
      </c>
    </row>
    <row r="291" spans="1:22" x14ac:dyDescent="0.25">
      <c r="A291" s="8" t="s">
        <v>361</v>
      </c>
      <c r="B291" s="3" t="s">
        <v>361</v>
      </c>
      <c r="C291" s="4">
        <v>336182.71220000001</v>
      </c>
      <c r="D291" s="4">
        <v>215968.3873</v>
      </c>
      <c r="E291" s="4">
        <v>984.62159999999994</v>
      </c>
      <c r="F291" s="3" t="s">
        <v>32</v>
      </c>
      <c r="G291" s="1" t="str">
        <f t="shared" si="60"/>
        <v/>
      </c>
      <c r="H291" s="1" t="str">
        <f t="shared" si="61"/>
        <v/>
      </c>
      <c r="O291" s="7" t="str">
        <f t="shared" si="52"/>
        <v>SV1294</v>
      </c>
      <c r="P291" s="2">
        <f t="shared" si="53"/>
        <v>336182.71220000001</v>
      </c>
      <c r="Q291" s="2">
        <f t="shared" si="54"/>
        <v>215968.3873</v>
      </c>
      <c r="R291" s="2">
        <f t="shared" si="55"/>
        <v>984.62159999999994</v>
      </c>
      <c r="S291" s="2" t="str">
        <f t="shared" si="56"/>
        <v>X</v>
      </c>
      <c r="T291" s="2" t="str">
        <f t="shared" si="57"/>
        <v/>
      </c>
      <c r="U291" s="2" t="str">
        <f t="shared" si="58"/>
        <v/>
      </c>
      <c r="V291" s="9" t="str">
        <f t="shared" si="59"/>
        <v>X</v>
      </c>
    </row>
    <row r="292" spans="1:22" x14ac:dyDescent="0.25">
      <c r="A292" s="8" t="s">
        <v>362</v>
      </c>
      <c r="B292" s="3" t="s">
        <v>362</v>
      </c>
      <c r="C292" s="4">
        <v>336180.73229999997</v>
      </c>
      <c r="D292" s="4">
        <v>215964.99419999999</v>
      </c>
      <c r="E292" s="4">
        <v>982.85879999999997</v>
      </c>
      <c r="F292" s="3" t="s">
        <v>114</v>
      </c>
      <c r="G292" s="1" t="str">
        <f t="shared" si="60"/>
        <v/>
      </c>
      <c r="H292" s="1" t="str">
        <f t="shared" si="61"/>
        <v/>
      </c>
      <c r="O292" s="7" t="str">
        <f t="shared" si="52"/>
        <v>SV1295</v>
      </c>
      <c r="P292" s="2">
        <f t="shared" si="53"/>
        <v>336180.73229999997</v>
      </c>
      <c r="Q292" s="2">
        <f t="shared" si="54"/>
        <v>215964.99419999999</v>
      </c>
      <c r="R292" s="2">
        <f t="shared" si="55"/>
        <v>982.85879999999997</v>
      </c>
      <c r="S292" s="2" t="str">
        <f t="shared" si="56"/>
        <v>TSL</v>
      </c>
      <c r="T292" s="2" t="str">
        <f t="shared" si="57"/>
        <v/>
      </c>
      <c r="U292" s="2" t="str">
        <f t="shared" si="58"/>
        <v/>
      </c>
      <c r="V292" s="9" t="str">
        <f t="shared" si="59"/>
        <v>TSL</v>
      </c>
    </row>
    <row r="293" spans="1:22" x14ac:dyDescent="0.25">
      <c r="A293" s="8" t="s">
        <v>363</v>
      </c>
      <c r="B293" s="3" t="s">
        <v>363</v>
      </c>
      <c r="C293" s="4">
        <v>336179.28110000002</v>
      </c>
      <c r="D293" s="4">
        <v>215961.3333</v>
      </c>
      <c r="E293" s="4">
        <v>982.4932</v>
      </c>
      <c r="F293" s="3" t="s">
        <v>245</v>
      </c>
      <c r="G293" s="1" t="str">
        <f t="shared" si="60"/>
        <v/>
      </c>
      <c r="H293" s="1" t="str">
        <f t="shared" si="61"/>
        <v/>
      </c>
      <c r="O293" s="7" t="str">
        <f t="shared" si="52"/>
        <v>SV1296</v>
      </c>
      <c r="P293" s="2">
        <f t="shared" si="53"/>
        <v>336179.28110000002</v>
      </c>
      <c r="Q293" s="2">
        <f t="shared" si="54"/>
        <v>215961.3333</v>
      </c>
      <c r="R293" s="2">
        <f t="shared" si="55"/>
        <v>982.4932</v>
      </c>
      <c r="S293" s="2" t="str">
        <f t="shared" si="56"/>
        <v>D</v>
      </c>
      <c r="T293" s="2" t="str">
        <f t="shared" si="57"/>
        <v/>
      </c>
      <c r="U293" s="2" t="str">
        <f t="shared" si="58"/>
        <v/>
      </c>
      <c r="V293" s="9" t="str">
        <f t="shared" si="59"/>
        <v>D</v>
      </c>
    </row>
    <row r="294" spans="1:22" x14ac:dyDescent="0.25">
      <c r="A294" s="8" t="s">
        <v>364</v>
      </c>
      <c r="B294" s="3" t="s">
        <v>364</v>
      </c>
      <c r="C294" s="4">
        <v>336177.63309999998</v>
      </c>
      <c r="D294" s="4">
        <v>215956.75390000001</v>
      </c>
      <c r="E294" s="4">
        <v>982.55010000000004</v>
      </c>
      <c r="F294" s="3" t="s">
        <v>166</v>
      </c>
      <c r="G294" s="1" t="str">
        <f t="shared" si="60"/>
        <v/>
      </c>
      <c r="H294" s="1" t="str">
        <f t="shared" si="61"/>
        <v/>
      </c>
      <c r="O294" s="7" t="str">
        <f t="shared" si="52"/>
        <v>SV1297</v>
      </c>
      <c r="P294" s="2">
        <f t="shared" si="53"/>
        <v>336177.63309999998</v>
      </c>
      <c r="Q294" s="2">
        <f t="shared" si="54"/>
        <v>215956.75390000001</v>
      </c>
      <c r="R294" s="2">
        <f t="shared" si="55"/>
        <v>982.55010000000004</v>
      </c>
      <c r="S294" s="2" t="str">
        <f t="shared" si="56"/>
        <v>TSL1</v>
      </c>
      <c r="T294" s="2" t="str">
        <f t="shared" si="57"/>
        <v/>
      </c>
      <c r="U294" s="2" t="str">
        <f t="shared" si="58"/>
        <v/>
      </c>
      <c r="V294" s="9" t="str">
        <f t="shared" si="59"/>
        <v>TSL1</v>
      </c>
    </row>
    <row r="295" spans="1:22" x14ac:dyDescent="0.25">
      <c r="A295" s="8" t="s">
        <v>365</v>
      </c>
      <c r="B295" s="3" t="s">
        <v>365</v>
      </c>
      <c r="C295" s="4">
        <v>336175.04220000003</v>
      </c>
      <c r="D295" s="4">
        <v>215952.9835</v>
      </c>
      <c r="E295" s="4">
        <v>983.54390000000001</v>
      </c>
      <c r="F295" s="3" t="s">
        <v>162</v>
      </c>
      <c r="G295" s="1" t="str">
        <f t="shared" si="60"/>
        <v/>
      </c>
      <c r="H295" s="1" t="str">
        <f t="shared" si="61"/>
        <v/>
      </c>
      <c r="O295" s="7" t="str">
        <f t="shared" si="52"/>
        <v>SV1298</v>
      </c>
      <c r="P295" s="2">
        <f t="shared" si="53"/>
        <v>336175.04220000003</v>
      </c>
      <c r="Q295" s="2">
        <f t="shared" si="54"/>
        <v>215952.9835</v>
      </c>
      <c r="R295" s="2">
        <f t="shared" si="55"/>
        <v>983.54390000000001</v>
      </c>
      <c r="S295" s="2" t="str">
        <f t="shared" si="56"/>
        <v>TB1</v>
      </c>
      <c r="T295" s="2" t="str">
        <f t="shared" si="57"/>
        <v/>
      </c>
      <c r="U295" s="2" t="str">
        <f t="shared" si="58"/>
        <v/>
      </c>
      <c r="V295" s="9" t="str">
        <f t="shared" si="59"/>
        <v>TB1</v>
      </c>
    </row>
    <row r="296" spans="1:22" x14ac:dyDescent="0.25">
      <c r="A296" s="8" t="s">
        <v>366</v>
      </c>
      <c r="B296" s="3" t="s">
        <v>366</v>
      </c>
      <c r="C296" s="4">
        <v>336155.45640000002</v>
      </c>
      <c r="D296" s="4">
        <v>215952.2905</v>
      </c>
      <c r="E296" s="4">
        <v>983.82680000000005</v>
      </c>
      <c r="F296" s="3" t="s">
        <v>162</v>
      </c>
      <c r="G296" s="1" t="str">
        <f t="shared" si="60"/>
        <v/>
      </c>
      <c r="H296" s="1" t="str">
        <f t="shared" si="61"/>
        <v/>
      </c>
      <c r="O296" s="7" t="str">
        <f t="shared" si="52"/>
        <v>SV1299</v>
      </c>
      <c r="P296" s="2">
        <f t="shared" si="53"/>
        <v>336155.45640000002</v>
      </c>
      <c r="Q296" s="2">
        <f t="shared" si="54"/>
        <v>215952.2905</v>
      </c>
      <c r="R296" s="2">
        <f t="shared" si="55"/>
        <v>983.82680000000005</v>
      </c>
      <c r="S296" s="2" t="str">
        <f t="shared" si="56"/>
        <v>TB1</v>
      </c>
      <c r="T296" s="2" t="str">
        <f t="shared" si="57"/>
        <v/>
      </c>
      <c r="U296" s="2" t="str">
        <f t="shared" si="58"/>
        <v/>
      </c>
      <c r="V296" s="9" t="str">
        <f t="shared" si="59"/>
        <v>TB1</v>
      </c>
    </row>
    <row r="297" spans="1:22" x14ac:dyDescent="0.25">
      <c r="A297" s="8" t="s">
        <v>367</v>
      </c>
      <c r="B297" s="3" t="s">
        <v>367</v>
      </c>
      <c r="C297" s="4">
        <v>336126.5943</v>
      </c>
      <c r="D297" s="4">
        <v>215929.73130000001</v>
      </c>
      <c r="E297" s="4">
        <v>985.54060000000004</v>
      </c>
      <c r="F297" s="3" t="s">
        <v>104</v>
      </c>
      <c r="G297" s="1" t="str">
        <f t="shared" si="60"/>
        <v/>
      </c>
      <c r="H297" s="1" t="str">
        <f t="shared" si="61"/>
        <v/>
      </c>
      <c r="O297" s="7" t="str">
        <f t="shared" si="52"/>
        <v>SV1300</v>
      </c>
      <c r="P297" s="2">
        <f t="shared" si="53"/>
        <v>336126.5943</v>
      </c>
      <c r="Q297" s="2">
        <f t="shared" si="54"/>
        <v>215929.73130000001</v>
      </c>
      <c r="R297" s="2">
        <f t="shared" si="55"/>
        <v>985.54060000000004</v>
      </c>
      <c r="S297" s="2" t="str">
        <f t="shared" si="56"/>
        <v>WOODSL BL*</v>
      </c>
      <c r="T297" s="2" t="str">
        <f t="shared" si="57"/>
        <v/>
      </c>
      <c r="U297" s="2" t="str">
        <f t="shared" si="58"/>
        <v/>
      </c>
      <c r="V297" s="9" t="str">
        <f t="shared" si="59"/>
        <v>WOODSL BL*</v>
      </c>
    </row>
    <row r="298" spans="1:22" x14ac:dyDescent="0.25">
      <c r="A298" s="8" t="s">
        <v>368</v>
      </c>
      <c r="B298" s="3" t="s">
        <v>368</v>
      </c>
      <c r="C298" s="4">
        <v>336139.18099999998</v>
      </c>
      <c r="D298" s="4">
        <v>215941.68909999999</v>
      </c>
      <c r="E298" s="4">
        <v>984.36360000000002</v>
      </c>
      <c r="F298" s="3" t="s">
        <v>112</v>
      </c>
      <c r="G298" s="1" t="str">
        <f t="shared" si="60"/>
        <v/>
      </c>
      <c r="H298" s="1" t="str">
        <f t="shared" si="61"/>
        <v/>
      </c>
      <c r="O298" s="7" t="str">
        <f t="shared" si="52"/>
        <v>SV1301</v>
      </c>
      <c r="P298" s="2">
        <f t="shared" si="53"/>
        <v>336139.18099999998</v>
      </c>
      <c r="Q298" s="2">
        <f t="shared" si="54"/>
        <v>215941.68909999999</v>
      </c>
      <c r="R298" s="2">
        <f t="shared" si="55"/>
        <v>984.36360000000002</v>
      </c>
      <c r="S298" s="2" t="str">
        <f t="shared" si="56"/>
        <v>WOODSL</v>
      </c>
      <c r="T298" s="2" t="str">
        <f t="shared" si="57"/>
        <v/>
      </c>
      <c r="U298" s="2" t="str">
        <f t="shared" si="58"/>
        <v/>
      </c>
      <c r="V298" s="9" t="str">
        <f t="shared" si="59"/>
        <v>WOODSL</v>
      </c>
    </row>
    <row r="299" spans="1:22" x14ac:dyDescent="0.25">
      <c r="A299" s="8" t="s">
        <v>369</v>
      </c>
      <c r="B299" s="3" t="s">
        <v>369</v>
      </c>
      <c r="C299" s="4">
        <v>336154.82949999999</v>
      </c>
      <c r="D299" s="4">
        <v>215954.9908</v>
      </c>
      <c r="E299" s="4">
        <v>983.46100000000001</v>
      </c>
      <c r="F299" s="3" t="s">
        <v>112</v>
      </c>
      <c r="G299" s="1" t="str">
        <f t="shared" si="60"/>
        <v/>
      </c>
      <c r="H299" s="1" t="str">
        <f t="shared" si="61"/>
        <v/>
      </c>
      <c r="O299" s="7" t="str">
        <f t="shared" si="52"/>
        <v>SV1302</v>
      </c>
      <c r="P299" s="2">
        <f t="shared" si="53"/>
        <v>336154.82949999999</v>
      </c>
      <c r="Q299" s="2">
        <f t="shared" si="54"/>
        <v>215954.9908</v>
      </c>
      <c r="R299" s="2">
        <f t="shared" si="55"/>
        <v>983.46100000000001</v>
      </c>
      <c r="S299" s="2" t="str">
        <f t="shared" si="56"/>
        <v>WOODSL</v>
      </c>
      <c r="T299" s="2" t="str">
        <f t="shared" si="57"/>
        <v/>
      </c>
      <c r="U299" s="2" t="str">
        <f t="shared" si="58"/>
        <v/>
      </c>
      <c r="V299" s="9" t="str">
        <f t="shared" si="59"/>
        <v>WOODSL</v>
      </c>
    </row>
    <row r="300" spans="1:22" x14ac:dyDescent="0.25">
      <c r="A300" s="8" t="s">
        <v>370</v>
      </c>
      <c r="B300" s="3" t="s">
        <v>370</v>
      </c>
      <c r="C300" s="4">
        <v>336164.43810000003</v>
      </c>
      <c r="D300" s="4">
        <v>215962.05720000001</v>
      </c>
      <c r="E300" s="4">
        <v>982.21759999999995</v>
      </c>
      <c r="F300" s="3" t="s">
        <v>371</v>
      </c>
      <c r="G300" s="1" t="str">
        <f t="shared" si="60"/>
        <v/>
      </c>
      <c r="H300" s="1" t="str">
        <f t="shared" si="61"/>
        <v/>
      </c>
      <c r="O300" s="7" t="str">
        <f t="shared" si="52"/>
        <v>SV1303</v>
      </c>
      <c r="P300" s="2">
        <f t="shared" si="53"/>
        <v>336164.43810000003</v>
      </c>
      <c r="Q300" s="2">
        <f t="shared" si="54"/>
        <v>215962.05720000001</v>
      </c>
      <c r="R300" s="2">
        <f t="shared" si="55"/>
        <v>982.21759999999995</v>
      </c>
      <c r="S300" s="2" t="str">
        <f t="shared" si="56"/>
        <v>WOODSL TSL1</v>
      </c>
      <c r="T300" s="2" t="str">
        <f t="shared" si="57"/>
        <v/>
      </c>
      <c r="U300" s="2" t="str">
        <f t="shared" si="58"/>
        <v/>
      </c>
      <c r="V300" s="9" t="str">
        <f t="shared" si="59"/>
        <v>WOODSL TSL1</v>
      </c>
    </row>
    <row r="301" spans="1:22" x14ac:dyDescent="0.25">
      <c r="A301" s="8" t="s">
        <v>372</v>
      </c>
      <c r="B301" s="3" t="s">
        <v>372</v>
      </c>
      <c r="C301" s="4">
        <v>336153.15330000001</v>
      </c>
      <c r="D301" s="4">
        <v>215973.85509999999</v>
      </c>
      <c r="E301" s="4">
        <v>982.00930000000005</v>
      </c>
      <c r="F301" s="3" t="s">
        <v>114</v>
      </c>
      <c r="G301" s="1" t="str">
        <f t="shared" si="60"/>
        <v/>
      </c>
      <c r="H301" s="1" t="str">
        <f t="shared" si="61"/>
        <v/>
      </c>
      <c r="O301" s="7" t="str">
        <f t="shared" si="52"/>
        <v>SV1304</v>
      </c>
      <c r="P301" s="2">
        <f t="shared" si="53"/>
        <v>336153.15330000001</v>
      </c>
      <c r="Q301" s="2">
        <f t="shared" si="54"/>
        <v>215973.85509999999</v>
      </c>
      <c r="R301" s="2">
        <f t="shared" si="55"/>
        <v>982.00930000000005</v>
      </c>
      <c r="S301" s="2" t="str">
        <f t="shared" si="56"/>
        <v>TSL</v>
      </c>
      <c r="T301" s="2" t="str">
        <f t="shared" si="57"/>
        <v/>
      </c>
      <c r="U301" s="2" t="str">
        <f t="shared" si="58"/>
        <v/>
      </c>
      <c r="V301" s="9" t="str">
        <f t="shared" si="59"/>
        <v>TSL</v>
      </c>
    </row>
    <row r="302" spans="1:22" x14ac:dyDescent="0.25">
      <c r="A302" s="8" t="s">
        <v>373</v>
      </c>
      <c r="B302" s="3" t="s">
        <v>373</v>
      </c>
      <c r="C302" s="4">
        <v>336154.71039999998</v>
      </c>
      <c r="D302" s="4">
        <v>215981.11139999999</v>
      </c>
      <c r="E302" s="4">
        <v>984.89599999999996</v>
      </c>
      <c r="F302" s="3" t="s">
        <v>32</v>
      </c>
      <c r="G302" s="1" t="str">
        <f t="shared" si="60"/>
        <v/>
      </c>
      <c r="H302" s="1" t="str">
        <f t="shared" si="61"/>
        <v/>
      </c>
      <c r="O302" s="7" t="str">
        <f t="shared" si="52"/>
        <v>SV1305</v>
      </c>
      <c r="P302" s="2">
        <f t="shared" si="53"/>
        <v>336154.71039999998</v>
      </c>
      <c r="Q302" s="2">
        <f t="shared" si="54"/>
        <v>215981.11139999999</v>
      </c>
      <c r="R302" s="2">
        <f t="shared" si="55"/>
        <v>984.89599999999996</v>
      </c>
      <c r="S302" s="2" t="str">
        <f t="shared" si="56"/>
        <v>X</v>
      </c>
      <c r="T302" s="2" t="str">
        <f t="shared" si="57"/>
        <v/>
      </c>
      <c r="U302" s="2" t="str">
        <f t="shared" si="58"/>
        <v/>
      </c>
      <c r="V302" s="9" t="str">
        <f t="shared" si="59"/>
        <v>X</v>
      </c>
    </row>
    <row r="303" spans="1:22" x14ac:dyDescent="0.25">
      <c r="A303" s="8" t="s">
        <v>374</v>
      </c>
      <c r="B303" s="3" t="s">
        <v>374</v>
      </c>
      <c r="C303" s="4">
        <v>336156.26819999999</v>
      </c>
      <c r="D303" s="4">
        <v>215985.22029999999</v>
      </c>
      <c r="E303" s="4">
        <v>986.66679999999997</v>
      </c>
      <c r="F303" s="3" t="s">
        <v>116</v>
      </c>
      <c r="G303" s="1" t="str">
        <f t="shared" si="60"/>
        <v>NOTE</v>
      </c>
      <c r="H303" s="1" t="str">
        <f t="shared" si="61"/>
        <v>Stone</v>
      </c>
      <c r="I303" s="3" t="s">
        <v>407</v>
      </c>
      <c r="O303" s="7" t="str">
        <f t="shared" si="52"/>
        <v>SV1306</v>
      </c>
      <c r="P303" s="2">
        <f t="shared" si="53"/>
        <v>336156.26819999999</v>
      </c>
      <c r="Q303" s="2">
        <f t="shared" si="54"/>
        <v>215985.22029999999</v>
      </c>
      <c r="R303" s="2">
        <f t="shared" si="55"/>
        <v>986.66679999999997</v>
      </c>
      <c r="S303" s="2" t="str">
        <f t="shared" si="56"/>
        <v>EB</v>
      </c>
      <c r="T303" s="2" t="str">
        <f t="shared" si="57"/>
        <v>NOTE</v>
      </c>
      <c r="U303" s="2" t="str">
        <f t="shared" si="58"/>
        <v>Stone</v>
      </c>
      <c r="V303" s="9" t="str">
        <f t="shared" si="59"/>
        <v>EB(Stone)</v>
      </c>
    </row>
    <row r="304" spans="1:22" x14ac:dyDescent="0.25">
      <c r="A304" s="8" t="s">
        <v>375</v>
      </c>
      <c r="B304" s="3" t="s">
        <v>375</v>
      </c>
      <c r="C304" s="4">
        <v>336157.25400000002</v>
      </c>
      <c r="D304" s="4">
        <v>215989.11360000001</v>
      </c>
      <c r="E304" s="4">
        <v>988.16319999999996</v>
      </c>
      <c r="F304" s="3" t="s">
        <v>118</v>
      </c>
      <c r="G304" s="1" t="str">
        <f t="shared" si="60"/>
        <v/>
      </c>
      <c r="H304" s="1" t="str">
        <f t="shared" si="61"/>
        <v/>
      </c>
      <c r="O304" s="7" t="str">
        <f t="shared" si="52"/>
        <v>SV1307</v>
      </c>
      <c r="P304" s="2">
        <f t="shared" si="53"/>
        <v>336157.25400000002</v>
      </c>
      <c r="Q304" s="2">
        <f t="shared" si="54"/>
        <v>215989.11360000001</v>
      </c>
      <c r="R304" s="2">
        <f t="shared" si="55"/>
        <v>988.16319999999996</v>
      </c>
      <c r="S304" s="2" t="str">
        <f t="shared" si="56"/>
        <v>GRLT</v>
      </c>
      <c r="T304" s="2" t="str">
        <f t="shared" si="57"/>
        <v/>
      </c>
      <c r="U304" s="2" t="str">
        <f t="shared" si="58"/>
        <v/>
      </c>
      <c r="V304" s="9" t="str">
        <f t="shared" si="59"/>
        <v>GRLT</v>
      </c>
    </row>
    <row r="305" spans="1:22" x14ac:dyDescent="0.25">
      <c r="A305" s="8" t="s">
        <v>376</v>
      </c>
      <c r="B305" s="3" t="s">
        <v>376</v>
      </c>
      <c r="C305" s="4">
        <v>336157.8186</v>
      </c>
      <c r="D305" s="4">
        <v>215990.59409999999</v>
      </c>
      <c r="E305" s="4">
        <v>988.54780000000005</v>
      </c>
      <c r="F305" s="3" t="s">
        <v>120</v>
      </c>
      <c r="G305" s="1" t="str">
        <f t="shared" si="60"/>
        <v/>
      </c>
      <c r="H305" s="1" t="str">
        <f t="shared" si="61"/>
        <v/>
      </c>
      <c r="O305" s="7" t="str">
        <f t="shared" si="52"/>
        <v>SV1308</v>
      </c>
      <c r="P305" s="2">
        <f t="shared" si="53"/>
        <v>336157.8186</v>
      </c>
      <c r="Q305" s="2">
        <f t="shared" si="54"/>
        <v>215990.59409999999</v>
      </c>
      <c r="R305" s="2">
        <f t="shared" si="55"/>
        <v>988.54780000000005</v>
      </c>
      <c r="S305" s="2" t="str">
        <f t="shared" si="56"/>
        <v>TB</v>
      </c>
      <c r="T305" s="2" t="str">
        <f t="shared" si="57"/>
        <v/>
      </c>
      <c r="U305" s="2" t="str">
        <f t="shared" si="58"/>
        <v/>
      </c>
      <c r="V305" s="9" t="str">
        <f t="shared" si="59"/>
        <v>TB</v>
      </c>
    </row>
    <row r="306" spans="1:22" x14ac:dyDescent="0.25">
      <c r="A306" s="8" t="s">
        <v>377</v>
      </c>
      <c r="B306" s="3" t="s">
        <v>377</v>
      </c>
      <c r="C306" s="4">
        <v>336152.00270000001</v>
      </c>
      <c r="D306" s="4">
        <v>215969.65789999999</v>
      </c>
      <c r="E306" s="4">
        <v>980.66890000000001</v>
      </c>
      <c r="F306" s="3" t="s">
        <v>245</v>
      </c>
      <c r="G306" s="1" t="str">
        <f t="shared" si="60"/>
        <v/>
      </c>
      <c r="H306" s="1" t="str">
        <f t="shared" si="61"/>
        <v/>
      </c>
      <c r="O306" s="7" t="str">
        <f t="shared" si="52"/>
        <v>SV1309</v>
      </c>
      <c r="P306" s="2">
        <f t="shared" si="53"/>
        <v>336152.00270000001</v>
      </c>
      <c r="Q306" s="2">
        <f t="shared" si="54"/>
        <v>215969.65789999999</v>
      </c>
      <c r="R306" s="2">
        <f t="shared" si="55"/>
        <v>980.66890000000001</v>
      </c>
      <c r="S306" s="2" t="str">
        <f t="shared" si="56"/>
        <v>D</v>
      </c>
      <c r="T306" s="2" t="str">
        <f t="shared" si="57"/>
        <v/>
      </c>
      <c r="U306" s="2" t="str">
        <f t="shared" si="58"/>
        <v/>
      </c>
      <c r="V306" s="9" t="str">
        <f t="shared" si="59"/>
        <v>D</v>
      </c>
    </row>
    <row r="307" spans="1:22" x14ac:dyDescent="0.25">
      <c r="A307" s="8" t="s">
        <v>378</v>
      </c>
      <c r="B307" s="3" t="s">
        <v>378</v>
      </c>
      <c r="C307" s="4">
        <v>336151.7512</v>
      </c>
      <c r="D307" s="4">
        <v>215968.5447</v>
      </c>
      <c r="E307" s="4">
        <v>980.69449999999995</v>
      </c>
      <c r="F307" s="3" t="s">
        <v>166</v>
      </c>
      <c r="G307" s="1" t="str">
        <f t="shared" si="60"/>
        <v/>
      </c>
      <c r="H307" s="1" t="str">
        <f t="shared" si="61"/>
        <v/>
      </c>
      <c r="O307" s="7" t="str">
        <f t="shared" si="52"/>
        <v>SV1310</v>
      </c>
      <c r="P307" s="2">
        <f t="shared" si="53"/>
        <v>336151.7512</v>
      </c>
      <c r="Q307" s="2">
        <f t="shared" si="54"/>
        <v>215968.5447</v>
      </c>
      <c r="R307" s="2">
        <f t="shared" si="55"/>
        <v>980.69449999999995</v>
      </c>
      <c r="S307" s="2" t="str">
        <f t="shared" si="56"/>
        <v>TSL1</v>
      </c>
      <c r="T307" s="2" t="str">
        <f t="shared" si="57"/>
        <v/>
      </c>
      <c r="U307" s="2" t="str">
        <f t="shared" si="58"/>
        <v/>
      </c>
      <c r="V307" s="9" t="str">
        <f t="shared" si="59"/>
        <v>TSL1</v>
      </c>
    </row>
    <row r="308" spans="1:22" x14ac:dyDescent="0.25">
      <c r="A308" s="8" t="s">
        <v>379</v>
      </c>
      <c r="B308" s="3" t="s">
        <v>379</v>
      </c>
      <c r="C308" s="4">
        <v>336151.24310000002</v>
      </c>
      <c r="D308" s="4">
        <v>215967.06950000001</v>
      </c>
      <c r="E308" s="4">
        <v>981.73479999999995</v>
      </c>
      <c r="F308" s="3" t="s">
        <v>112</v>
      </c>
      <c r="G308" s="1" t="str">
        <f t="shared" si="60"/>
        <v/>
      </c>
      <c r="H308" s="1" t="str">
        <f t="shared" si="61"/>
        <v/>
      </c>
      <c r="O308" s="7" t="str">
        <f t="shared" si="52"/>
        <v>SV1311</v>
      </c>
      <c r="P308" s="2">
        <f t="shared" si="53"/>
        <v>336151.24310000002</v>
      </c>
      <c r="Q308" s="2">
        <f t="shared" si="54"/>
        <v>215967.06950000001</v>
      </c>
      <c r="R308" s="2">
        <f t="shared" si="55"/>
        <v>981.73479999999995</v>
      </c>
      <c r="S308" s="2" t="str">
        <f t="shared" si="56"/>
        <v>WOODSL</v>
      </c>
      <c r="T308" s="2" t="str">
        <f t="shared" si="57"/>
        <v/>
      </c>
      <c r="U308" s="2" t="str">
        <f t="shared" si="58"/>
        <v/>
      </c>
      <c r="V308" s="9" t="str">
        <f t="shared" si="59"/>
        <v>WOODSL</v>
      </c>
    </row>
    <row r="309" spans="1:22" x14ac:dyDescent="0.25">
      <c r="A309" s="8" t="s">
        <v>380</v>
      </c>
      <c r="B309" s="3" t="s">
        <v>380</v>
      </c>
      <c r="C309" s="4">
        <v>336142.95490000001</v>
      </c>
      <c r="D309" s="4">
        <v>215977.38320000001</v>
      </c>
      <c r="E309" s="4">
        <v>981.77279999999996</v>
      </c>
      <c r="F309" s="3" t="s">
        <v>381</v>
      </c>
      <c r="G309" s="1" t="str">
        <f t="shared" si="60"/>
        <v/>
      </c>
      <c r="H309" s="1" t="str">
        <f t="shared" si="61"/>
        <v/>
      </c>
      <c r="O309" s="7" t="str">
        <f t="shared" si="52"/>
        <v>SV1312</v>
      </c>
      <c r="P309" s="2">
        <f t="shared" si="53"/>
        <v>336142.95490000001</v>
      </c>
      <c r="Q309" s="2">
        <f t="shared" si="54"/>
        <v>215977.38320000001</v>
      </c>
      <c r="R309" s="2">
        <f t="shared" si="55"/>
        <v>981.77279999999996</v>
      </c>
      <c r="S309" s="2" t="str">
        <f t="shared" si="56"/>
        <v>TSL WOODSL BL*</v>
      </c>
      <c r="T309" s="2" t="str">
        <f t="shared" si="57"/>
        <v/>
      </c>
      <c r="U309" s="2" t="str">
        <f t="shared" si="58"/>
        <v/>
      </c>
      <c r="V309" s="9" t="str">
        <f t="shared" si="59"/>
        <v>TSL WOODSL BL*</v>
      </c>
    </row>
    <row r="310" spans="1:22" x14ac:dyDescent="0.25">
      <c r="A310" s="8" t="s">
        <v>382</v>
      </c>
      <c r="B310" s="3" t="s">
        <v>382</v>
      </c>
      <c r="C310" s="4">
        <v>336125.88500000001</v>
      </c>
      <c r="D310" s="4">
        <v>215986.69760000001</v>
      </c>
      <c r="E310" s="4">
        <v>982.59370000000001</v>
      </c>
      <c r="F310" s="3" t="s">
        <v>112</v>
      </c>
      <c r="G310" s="1" t="str">
        <f t="shared" si="60"/>
        <v/>
      </c>
      <c r="H310" s="1" t="str">
        <f t="shared" si="61"/>
        <v/>
      </c>
      <c r="O310" s="7" t="str">
        <f t="shared" si="52"/>
        <v>SV1313</v>
      </c>
      <c r="P310" s="2">
        <f t="shared" si="53"/>
        <v>336125.88500000001</v>
      </c>
      <c r="Q310" s="2">
        <f t="shared" si="54"/>
        <v>215986.69760000001</v>
      </c>
      <c r="R310" s="2">
        <f t="shared" si="55"/>
        <v>982.59370000000001</v>
      </c>
      <c r="S310" s="2" t="str">
        <f t="shared" si="56"/>
        <v>WOODSL</v>
      </c>
      <c r="T310" s="2" t="str">
        <f t="shared" si="57"/>
        <v/>
      </c>
      <c r="U310" s="2" t="str">
        <f t="shared" si="58"/>
        <v/>
      </c>
      <c r="V310" s="9" t="str">
        <f t="shared" si="59"/>
        <v>WOODSL</v>
      </c>
    </row>
    <row r="311" spans="1:22" x14ac:dyDescent="0.25">
      <c r="A311" s="8" t="s">
        <v>383</v>
      </c>
      <c r="B311" s="3" t="s">
        <v>383</v>
      </c>
      <c r="C311" s="4">
        <v>336128.90610000002</v>
      </c>
      <c r="D311" s="4">
        <v>215993.12</v>
      </c>
      <c r="E311" s="4">
        <v>985.54819999999995</v>
      </c>
      <c r="F311" s="3" t="s">
        <v>32</v>
      </c>
      <c r="G311" s="1" t="str">
        <f t="shared" si="60"/>
        <v/>
      </c>
      <c r="H311" s="1" t="str">
        <f t="shared" si="61"/>
        <v/>
      </c>
      <c r="O311" s="7" t="str">
        <f t="shared" si="52"/>
        <v>SV1314</v>
      </c>
      <c r="P311" s="2">
        <f t="shared" si="53"/>
        <v>336128.90610000002</v>
      </c>
      <c r="Q311" s="2">
        <f t="shared" si="54"/>
        <v>215993.12</v>
      </c>
      <c r="R311" s="2">
        <f t="shared" si="55"/>
        <v>985.54819999999995</v>
      </c>
      <c r="S311" s="2" t="str">
        <f t="shared" si="56"/>
        <v>X</v>
      </c>
      <c r="T311" s="2" t="str">
        <f t="shared" si="57"/>
        <v/>
      </c>
      <c r="U311" s="2" t="str">
        <f t="shared" si="58"/>
        <v/>
      </c>
      <c r="V311" s="9" t="str">
        <f t="shared" si="59"/>
        <v>X</v>
      </c>
    </row>
    <row r="312" spans="1:22" x14ac:dyDescent="0.25">
      <c r="A312" s="8" t="s">
        <v>384</v>
      </c>
      <c r="B312" s="3" t="s">
        <v>384</v>
      </c>
      <c r="C312" s="4">
        <v>336129.53330000001</v>
      </c>
      <c r="D312" s="4">
        <v>215995.82060000001</v>
      </c>
      <c r="E312" s="4">
        <v>986.84529999999995</v>
      </c>
      <c r="F312" s="3" t="s">
        <v>116</v>
      </c>
      <c r="G312" s="1" t="str">
        <f t="shared" si="60"/>
        <v>NOTE</v>
      </c>
      <c r="H312" s="1" t="str">
        <f t="shared" si="61"/>
        <v>Stone</v>
      </c>
      <c r="I312" s="3" t="s">
        <v>407</v>
      </c>
      <c r="O312" s="7" t="str">
        <f t="shared" si="52"/>
        <v>SV1315</v>
      </c>
      <c r="P312" s="2">
        <f t="shared" si="53"/>
        <v>336129.53330000001</v>
      </c>
      <c r="Q312" s="2">
        <f t="shared" si="54"/>
        <v>215995.82060000001</v>
      </c>
      <c r="R312" s="2">
        <f t="shared" si="55"/>
        <v>986.84529999999995</v>
      </c>
      <c r="S312" s="2" t="str">
        <f t="shared" si="56"/>
        <v>EB</v>
      </c>
      <c r="T312" s="2" t="str">
        <f t="shared" si="57"/>
        <v>NOTE</v>
      </c>
      <c r="U312" s="2" t="str">
        <f t="shared" si="58"/>
        <v>Stone</v>
      </c>
      <c r="V312" s="9" t="str">
        <f t="shared" si="59"/>
        <v>EB(Stone)</v>
      </c>
    </row>
    <row r="313" spans="1:22" x14ac:dyDescent="0.25">
      <c r="A313" s="8" t="s">
        <v>385</v>
      </c>
      <c r="B313" s="3" t="s">
        <v>385</v>
      </c>
      <c r="C313" s="4">
        <v>336129.66070000001</v>
      </c>
      <c r="D313" s="4">
        <v>216000.03200000001</v>
      </c>
      <c r="E313" s="4">
        <v>988.26980000000003</v>
      </c>
      <c r="F313" s="3" t="s">
        <v>118</v>
      </c>
      <c r="G313" s="1" t="str">
        <f t="shared" si="60"/>
        <v/>
      </c>
      <c r="H313" s="1" t="str">
        <f t="shared" si="61"/>
        <v/>
      </c>
      <c r="O313" s="7" t="str">
        <f t="shared" si="52"/>
        <v>SV1316</v>
      </c>
      <c r="P313" s="2">
        <f t="shared" si="53"/>
        <v>336129.66070000001</v>
      </c>
      <c r="Q313" s="2">
        <f t="shared" si="54"/>
        <v>216000.03200000001</v>
      </c>
      <c r="R313" s="2">
        <f t="shared" si="55"/>
        <v>988.26980000000003</v>
      </c>
      <c r="S313" s="2" t="str">
        <f t="shared" si="56"/>
        <v>GRLT</v>
      </c>
      <c r="T313" s="2" t="str">
        <f t="shared" si="57"/>
        <v/>
      </c>
      <c r="U313" s="2" t="str">
        <f t="shared" si="58"/>
        <v/>
      </c>
      <c r="V313" s="9" t="str">
        <f t="shared" si="59"/>
        <v>GRLT</v>
      </c>
    </row>
    <row r="314" spans="1:22" x14ac:dyDescent="0.25">
      <c r="A314" s="8" t="s">
        <v>386</v>
      </c>
      <c r="B314" s="3" t="s">
        <v>386</v>
      </c>
      <c r="C314" s="4">
        <v>336129.85119999998</v>
      </c>
      <c r="D314" s="4">
        <v>216001.76629999999</v>
      </c>
      <c r="E314" s="4">
        <v>988.83320000000003</v>
      </c>
      <c r="F314" s="3" t="s">
        <v>120</v>
      </c>
      <c r="G314" s="1" t="str">
        <f t="shared" si="60"/>
        <v/>
      </c>
      <c r="H314" s="1" t="str">
        <f t="shared" si="61"/>
        <v/>
      </c>
      <c r="O314" s="7" t="str">
        <f t="shared" si="52"/>
        <v>SV1317</v>
      </c>
      <c r="P314" s="2">
        <f t="shared" si="53"/>
        <v>336129.85119999998</v>
      </c>
      <c r="Q314" s="2">
        <f t="shared" si="54"/>
        <v>216001.76629999999</v>
      </c>
      <c r="R314" s="2">
        <f t="shared" si="55"/>
        <v>988.83320000000003</v>
      </c>
      <c r="S314" s="2" t="str">
        <f t="shared" si="56"/>
        <v>TB</v>
      </c>
      <c r="T314" s="2" t="str">
        <f t="shared" si="57"/>
        <v/>
      </c>
      <c r="U314" s="2" t="str">
        <f t="shared" si="58"/>
        <v/>
      </c>
      <c r="V314" s="9" t="str">
        <f t="shared" si="59"/>
        <v>TB</v>
      </c>
    </row>
    <row r="315" spans="1:22" x14ac:dyDescent="0.25">
      <c r="A315" s="8" t="s">
        <v>387</v>
      </c>
      <c r="B315" s="3" t="s">
        <v>387</v>
      </c>
      <c r="C315" s="4">
        <v>336087.27250000002</v>
      </c>
      <c r="D315" s="4">
        <v>216015.7426</v>
      </c>
      <c r="E315" s="4">
        <v>989.36009999999999</v>
      </c>
      <c r="F315" s="3" t="s">
        <v>120</v>
      </c>
      <c r="G315" s="1" t="str">
        <f t="shared" si="60"/>
        <v/>
      </c>
      <c r="H315" s="1" t="str">
        <f t="shared" si="61"/>
        <v/>
      </c>
      <c r="O315" s="7" t="str">
        <f t="shared" si="52"/>
        <v>SV1318</v>
      </c>
      <c r="P315" s="2">
        <f t="shared" si="53"/>
        <v>336087.27250000002</v>
      </c>
      <c r="Q315" s="2">
        <f t="shared" si="54"/>
        <v>216015.7426</v>
      </c>
      <c r="R315" s="2">
        <f t="shared" si="55"/>
        <v>989.36009999999999</v>
      </c>
      <c r="S315" s="2" t="str">
        <f t="shared" si="56"/>
        <v>TB</v>
      </c>
      <c r="T315" s="2" t="str">
        <f t="shared" si="57"/>
        <v/>
      </c>
      <c r="U315" s="2" t="str">
        <f t="shared" si="58"/>
        <v/>
      </c>
      <c r="V315" s="9" t="str">
        <f t="shared" si="59"/>
        <v>TB</v>
      </c>
    </row>
    <row r="316" spans="1:22" x14ac:dyDescent="0.25">
      <c r="A316" s="8" t="s">
        <v>388</v>
      </c>
      <c r="B316" s="3" t="s">
        <v>388</v>
      </c>
      <c r="C316" s="4">
        <v>336086.83439999999</v>
      </c>
      <c r="D316" s="4">
        <v>216013.92110000001</v>
      </c>
      <c r="E316" s="4">
        <v>988.93709999999999</v>
      </c>
      <c r="F316" s="3" t="s">
        <v>118</v>
      </c>
      <c r="G316" s="1" t="str">
        <f t="shared" si="60"/>
        <v/>
      </c>
      <c r="H316" s="1" t="str">
        <f t="shared" si="61"/>
        <v/>
      </c>
      <c r="O316" s="7" t="str">
        <f t="shared" si="52"/>
        <v>SV1319</v>
      </c>
      <c r="P316" s="2">
        <f t="shared" si="53"/>
        <v>336086.83439999999</v>
      </c>
      <c r="Q316" s="2">
        <f t="shared" si="54"/>
        <v>216013.92110000001</v>
      </c>
      <c r="R316" s="2">
        <f t="shared" si="55"/>
        <v>988.93709999999999</v>
      </c>
      <c r="S316" s="2" t="str">
        <f t="shared" si="56"/>
        <v>GRLT</v>
      </c>
      <c r="T316" s="2" t="str">
        <f t="shared" si="57"/>
        <v/>
      </c>
      <c r="U316" s="2" t="str">
        <f t="shared" si="58"/>
        <v/>
      </c>
      <c r="V316" s="9" t="str">
        <f t="shared" si="59"/>
        <v>GRLT</v>
      </c>
    </row>
    <row r="317" spans="1:22" x14ac:dyDescent="0.25">
      <c r="A317" s="8" t="s">
        <v>389</v>
      </c>
      <c r="B317" s="3" t="s">
        <v>389</v>
      </c>
      <c r="C317" s="4">
        <v>336085.81770000001</v>
      </c>
      <c r="D317" s="4">
        <v>216009.50750000001</v>
      </c>
      <c r="E317" s="4">
        <v>987.00649999999996</v>
      </c>
      <c r="F317" s="3" t="s">
        <v>116</v>
      </c>
      <c r="G317" s="1" t="str">
        <f t="shared" si="60"/>
        <v>NOTE</v>
      </c>
      <c r="H317" s="1" t="str">
        <f t="shared" si="61"/>
        <v>Stone</v>
      </c>
      <c r="I317" s="3" t="s">
        <v>407</v>
      </c>
      <c r="O317" s="7" t="str">
        <f t="shared" si="52"/>
        <v>SV1320</v>
      </c>
      <c r="P317" s="2">
        <f t="shared" si="53"/>
        <v>336085.81770000001</v>
      </c>
      <c r="Q317" s="2">
        <f t="shared" si="54"/>
        <v>216009.50750000001</v>
      </c>
      <c r="R317" s="2">
        <f t="shared" si="55"/>
        <v>987.00649999999996</v>
      </c>
      <c r="S317" s="2" t="str">
        <f t="shared" si="56"/>
        <v>EB</v>
      </c>
      <c r="T317" s="2" t="str">
        <f t="shared" si="57"/>
        <v>NOTE</v>
      </c>
      <c r="U317" s="2" t="str">
        <f t="shared" si="58"/>
        <v>Stone</v>
      </c>
      <c r="V317" s="9" t="str">
        <f t="shared" si="59"/>
        <v>EB(Stone)</v>
      </c>
    </row>
    <row r="318" spans="1:22" x14ac:dyDescent="0.25">
      <c r="A318" s="8" t="s">
        <v>390</v>
      </c>
      <c r="B318" s="3" t="s">
        <v>390</v>
      </c>
      <c r="C318" s="4">
        <v>336066.49160000001</v>
      </c>
      <c r="D318" s="4">
        <v>216016.57399999999</v>
      </c>
      <c r="E318" s="4">
        <v>988.09860000000003</v>
      </c>
      <c r="F318" s="3" t="s">
        <v>116</v>
      </c>
      <c r="G318" s="1" t="str">
        <f t="shared" si="60"/>
        <v>NOTE</v>
      </c>
      <c r="H318" s="1" t="str">
        <f t="shared" si="61"/>
        <v>Stone</v>
      </c>
      <c r="I318" s="3" t="s">
        <v>407</v>
      </c>
      <c r="O318" s="7" t="str">
        <f t="shared" si="52"/>
        <v>SV1321</v>
      </c>
      <c r="P318" s="2">
        <f t="shared" si="53"/>
        <v>336066.49160000001</v>
      </c>
      <c r="Q318" s="2">
        <f t="shared" si="54"/>
        <v>216016.57399999999</v>
      </c>
      <c r="R318" s="2">
        <f t="shared" si="55"/>
        <v>988.09860000000003</v>
      </c>
      <c r="S318" s="2" t="str">
        <f t="shared" si="56"/>
        <v>EB</v>
      </c>
      <c r="T318" s="2" t="str">
        <f t="shared" si="57"/>
        <v>NOTE</v>
      </c>
      <c r="U318" s="2" t="str">
        <f t="shared" si="58"/>
        <v>Stone</v>
      </c>
      <c r="V318" s="9" t="str">
        <f t="shared" si="59"/>
        <v>EB(Stone)</v>
      </c>
    </row>
    <row r="319" spans="1:22" x14ac:dyDescent="0.25">
      <c r="A319" s="8" t="s">
        <v>391</v>
      </c>
      <c r="B319" s="3" t="s">
        <v>391</v>
      </c>
      <c r="C319" s="4">
        <v>336069.84539999999</v>
      </c>
      <c r="D319" s="4">
        <v>216020.66010000001</v>
      </c>
      <c r="E319" s="4">
        <v>989.57839999999999</v>
      </c>
      <c r="F319" s="3" t="s">
        <v>392</v>
      </c>
      <c r="G319" s="1" t="str">
        <f t="shared" si="60"/>
        <v/>
      </c>
      <c r="H319" s="1" t="str">
        <f t="shared" si="61"/>
        <v/>
      </c>
      <c r="O319" s="7" t="str">
        <f t="shared" si="52"/>
        <v>SV1322</v>
      </c>
      <c r="P319" s="2">
        <f t="shared" si="53"/>
        <v>336069.84539999999</v>
      </c>
      <c r="Q319" s="2">
        <f t="shared" si="54"/>
        <v>216020.66010000001</v>
      </c>
      <c r="R319" s="2">
        <f t="shared" si="55"/>
        <v>989.57839999999999</v>
      </c>
      <c r="S319" s="2" t="str">
        <f t="shared" si="56"/>
        <v>GRLT TB</v>
      </c>
      <c r="T319" s="2" t="str">
        <f t="shared" si="57"/>
        <v/>
      </c>
      <c r="U319" s="2" t="str">
        <f t="shared" si="58"/>
        <v/>
      </c>
      <c r="V319" s="9" t="str">
        <f t="shared" si="59"/>
        <v>GRLT TB</v>
      </c>
    </row>
    <row r="320" spans="1:22" x14ac:dyDescent="0.25">
      <c r="A320" s="8" t="s">
        <v>393</v>
      </c>
      <c r="B320" s="3" t="s">
        <v>393</v>
      </c>
      <c r="C320" s="4">
        <v>336247.5491</v>
      </c>
      <c r="D320" s="4">
        <v>215999.4932</v>
      </c>
      <c r="E320" s="4">
        <v>987.25670000000002</v>
      </c>
      <c r="F320" s="3" t="s">
        <v>394</v>
      </c>
      <c r="G320" s="1" t="str">
        <f t="shared" si="60"/>
        <v>NOTE</v>
      </c>
      <c r="H320" s="1" t="str">
        <f t="shared" si="61"/>
        <v>18</v>
      </c>
      <c r="I320" s="3">
        <v>18</v>
      </c>
      <c r="O320" s="7" t="str">
        <f t="shared" si="52"/>
        <v>SV1323</v>
      </c>
      <c r="P320" s="2">
        <f t="shared" si="53"/>
        <v>336247.5491</v>
      </c>
      <c r="Q320" s="2">
        <f t="shared" si="54"/>
        <v>215999.4932</v>
      </c>
      <c r="R320" s="2">
        <f t="shared" si="55"/>
        <v>987.25670000000002</v>
      </c>
      <c r="S320" s="2" t="str">
        <f t="shared" si="56"/>
        <v>T</v>
      </c>
      <c r="T320" s="2" t="str">
        <f t="shared" si="57"/>
        <v>NOTE</v>
      </c>
      <c r="U320" s="2" t="str">
        <f t="shared" si="58"/>
        <v>18</v>
      </c>
      <c r="V320" s="9" t="str">
        <f t="shared" si="59"/>
        <v>T(18)</v>
      </c>
    </row>
    <row r="321" spans="1:22" x14ac:dyDescent="0.25">
      <c r="A321" s="8" t="s">
        <v>395</v>
      </c>
      <c r="B321" s="3" t="s">
        <v>395</v>
      </c>
      <c r="C321" s="4">
        <v>336244.99660000001</v>
      </c>
      <c r="D321" s="4">
        <v>216011.03049999999</v>
      </c>
      <c r="E321" s="4">
        <v>986.3922</v>
      </c>
      <c r="F321" s="3" t="s">
        <v>394</v>
      </c>
      <c r="G321" s="1" t="str">
        <f t="shared" si="60"/>
        <v>NOTE</v>
      </c>
      <c r="H321" s="1" t="str">
        <f t="shared" si="61"/>
        <v>12</v>
      </c>
      <c r="I321" s="3">
        <v>12</v>
      </c>
      <c r="O321" s="7" t="str">
        <f t="shared" si="52"/>
        <v>SV1324</v>
      </c>
      <c r="P321" s="2">
        <f t="shared" si="53"/>
        <v>336244.99660000001</v>
      </c>
      <c r="Q321" s="2">
        <f t="shared" si="54"/>
        <v>216011.03049999999</v>
      </c>
      <c r="R321" s="2">
        <f t="shared" si="55"/>
        <v>986.3922</v>
      </c>
      <c r="S321" s="2" t="str">
        <f t="shared" si="56"/>
        <v>T</v>
      </c>
      <c r="T321" s="2" t="str">
        <f t="shared" si="57"/>
        <v>NOTE</v>
      </c>
      <c r="U321" s="2" t="str">
        <f t="shared" si="58"/>
        <v>12</v>
      </c>
      <c r="V321" s="9" t="str">
        <f t="shared" si="59"/>
        <v>T(12)</v>
      </c>
    </row>
    <row r="322" spans="1:22" x14ac:dyDescent="0.25">
      <c r="A322" s="8" t="s">
        <v>396</v>
      </c>
      <c r="B322" s="3" t="s">
        <v>396</v>
      </c>
      <c r="C322" s="4">
        <v>336250.22730000003</v>
      </c>
      <c r="D322" s="4">
        <v>216009.04380000001</v>
      </c>
      <c r="E322" s="4">
        <v>986.08349999999996</v>
      </c>
      <c r="F322" s="3" t="s">
        <v>394</v>
      </c>
      <c r="G322" s="1" t="str">
        <f t="shared" si="60"/>
        <v>NOTE</v>
      </c>
      <c r="H322" s="1" t="str">
        <f t="shared" si="61"/>
        <v>15</v>
      </c>
      <c r="I322" s="3">
        <v>15</v>
      </c>
      <c r="O322" s="7" t="str">
        <f t="shared" si="52"/>
        <v>SV1325</v>
      </c>
      <c r="P322" s="2">
        <f t="shared" si="53"/>
        <v>336250.22730000003</v>
      </c>
      <c r="Q322" s="2">
        <f t="shared" si="54"/>
        <v>216009.04380000001</v>
      </c>
      <c r="R322" s="2">
        <f t="shared" si="55"/>
        <v>986.08349999999996</v>
      </c>
      <c r="S322" s="2" t="str">
        <f t="shared" si="56"/>
        <v>T</v>
      </c>
      <c r="T322" s="2" t="str">
        <f t="shared" si="57"/>
        <v>NOTE</v>
      </c>
      <c r="U322" s="2" t="str">
        <f t="shared" si="58"/>
        <v>15</v>
      </c>
      <c r="V322" s="9" t="str">
        <f t="shared" si="59"/>
        <v>T(15)</v>
      </c>
    </row>
    <row r="323" spans="1:22" x14ac:dyDescent="0.25">
      <c r="A323" s="8" t="s">
        <v>397</v>
      </c>
      <c r="B323" s="3" t="s">
        <v>397</v>
      </c>
      <c r="C323" s="4">
        <v>336253.60560000001</v>
      </c>
      <c r="D323" s="4">
        <v>216012.60219999999</v>
      </c>
      <c r="E323" s="4">
        <v>984.60680000000002</v>
      </c>
      <c r="F323" s="3" t="s">
        <v>394</v>
      </c>
      <c r="G323" s="1" t="str">
        <f t="shared" si="60"/>
        <v>NOTE</v>
      </c>
      <c r="H323" s="1" t="str">
        <f t="shared" si="61"/>
        <v>18</v>
      </c>
      <c r="I323" s="3">
        <v>18</v>
      </c>
      <c r="O323" s="7" t="str">
        <f t="shared" si="52"/>
        <v>SV1326</v>
      </c>
      <c r="P323" s="2">
        <f t="shared" si="53"/>
        <v>336253.60560000001</v>
      </c>
      <c r="Q323" s="2">
        <f t="shared" si="54"/>
        <v>216012.60219999999</v>
      </c>
      <c r="R323" s="2">
        <f t="shared" si="55"/>
        <v>984.60680000000002</v>
      </c>
      <c r="S323" s="2" t="str">
        <f t="shared" si="56"/>
        <v>T</v>
      </c>
      <c r="T323" s="2" t="str">
        <f t="shared" si="57"/>
        <v>NOTE</v>
      </c>
      <c r="U323" s="2" t="str">
        <f t="shared" si="58"/>
        <v>18</v>
      </c>
      <c r="V323" s="9" t="str">
        <f t="shared" si="59"/>
        <v>T(18)</v>
      </c>
    </row>
    <row r="324" spans="1:22" x14ac:dyDescent="0.25">
      <c r="A324" s="8" t="s">
        <v>398</v>
      </c>
      <c r="B324" s="3" t="s">
        <v>398</v>
      </c>
      <c r="C324" s="4">
        <v>336235.7781</v>
      </c>
      <c r="D324" s="4">
        <v>216018.7268</v>
      </c>
      <c r="E324" s="4">
        <v>986.11779999999999</v>
      </c>
      <c r="F324" s="3" t="s">
        <v>394</v>
      </c>
      <c r="G324" s="1" t="str">
        <f t="shared" si="60"/>
        <v>NOTE</v>
      </c>
      <c r="H324" s="1" t="str">
        <f t="shared" si="61"/>
        <v>15</v>
      </c>
      <c r="I324" s="3">
        <v>15</v>
      </c>
      <c r="O324" s="7" t="str">
        <f t="shared" si="52"/>
        <v>SV1327</v>
      </c>
      <c r="P324" s="2">
        <f t="shared" si="53"/>
        <v>336235.7781</v>
      </c>
      <c r="Q324" s="2">
        <f t="shared" si="54"/>
        <v>216018.7268</v>
      </c>
      <c r="R324" s="2">
        <f t="shared" si="55"/>
        <v>986.11779999999999</v>
      </c>
      <c r="S324" s="2" t="str">
        <f t="shared" si="56"/>
        <v>T</v>
      </c>
      <c r="T324" s="2" t="str">
        <f t="shared" si="57"/>
        <v>NOTE</v>
      </c>
      <c r="U324" s="2" t="str">
        <f t="shared" si="58"/>
        <v>15</v>
      </c>
      <c r="V324" s="9" t="str">
        <f t="shared" si="59"/>
        <v>T(15)</v>
      </c>
    </row>
    <row r="325" spans="1:22" x14ac:dyDescent="0.25">
      <c r="A325" s="8" t="s">
        <v>399</v>
      </c>
      <c r="B325" s="3" t="s">
        <v>399</v>
      </c>
      <c r="C325" s="4">
        <v>336227.8236</v>
      </c>
      <c r="D325" s="4">
        <v>216020.1385</v>
      </c>
      <c r="E325" s="4">
        <v>986.55150000000003</v>
      </c>
      <c r="F325" s="3" t="s">
        <v>394</v>
      </c>
      <c r="G325" s="1" t="str">
        <f t="shared" si="60"/>
        <v>NOTE</v>
      </c>
      <c r="H325" s="1" t="str">
        <f t="shared" si="61"/>
        <v>24</v>
      </c>
      <c r="I325" s="3">
        <v>24</v>
      </c>
      <c r="O325" s="7" t="str">
        <f t="shared" ref="O325:O331" si="62">A325</f>
        <v>SV1328</v>
      </c>
      <c r="P325" s="2">
        <f t="shared" ref="P325:P331" si="63">C325*$N$2</f>
        <v>336227.8236</v>
      </c>
      <c r="Q325" s="2">
        <f t="shared" ref="Q325:Q331" si="64">D325*$N$2</f>
        <v>216020.1385</v>
      </c>
      <c r="R325" s="2">
        <f t="shared" ref="R325:R331" si="65">E325</f>
        <v>986.55150000000003</v>
      </c>
      <c r="S325" s="2" t="str">
        <f t="shared" ref="S325:S331" si="66">F325</f>
        <v>T</v>
      </c>
      <c r="T325" s="2" t="str">
        <f t="shared" ref="T325:T331" si="67">G325</f>
        <v>NOTE</v>
      </c>
      <c r="U325" s="2" t="str">
        <f t="shared" ref="U325:U331" si="68">H325</f>
        <v>24</v>
      </c>
      <c r="V325" s="9" t="str">
        <f t="shared" ref="V325:V331" si="69">IF(T325="note",CONCATENATE(S325,"(",U325,")"),S325)</f>
        <v>T(24)</v>
      </c>
    </row>
    <row r="326" spans="1:22" x14ac:dyDescent="0.25">
      <c r="A326" s="8" t="s">
        <v>400</v>
      </c>
      <c r="B326" s="3" t="s">
        <v>400</v>
      </c>
      <c r="C326" s="4">
        <v>336192.69520000002</v>
      </c>
      <c r="D326" s="4">
        <v>216038.43919999999</v>
      </c>
      <c r="E326" s="4">
        <v>986.32860000000005</v>
      </c>
      <c r="F326" s="3" t="s">
        <v>394</v>
      </c>
      <c r="G326" s="1" t="str">
        <f t="shared" si="60"/>
        <v>NOTE</v>
      </c>
      <c r="H326" s="1" t="str">
        <f t="shared" si="61"/>
        <v>2X18</v>
      </c>
      <c r="I326" s="3" t="s">
        <v>425</v>
      </c>
      <c r="O326" s="7" t="str">
        <f t="shared" si="62"/>
        <v>SV1329</v>
      </c>
      <c r="P326" s="2">
        <f t="shared" si="63"/>
        <v>336192.69520000002</v>
      </c>
      <c r="Q326" s="2">
        <f t="shared" si="64"/>
        <v>216038.43919999999</v>
      </c>
      <c r="R326" s="2">
        <f t="shared" si="65"/>
        <v>986.32860000000005</v>
      </c>
      <c r="S326" s="2" t="str">
        <f t="shared" si="66"/>
        <v>T</v>
      </c>
      <c r="T326" s="2" t="str">
        <f t="shared" si="67"/>
        <v>NOTE</v>
      </c>
      <c r="U326" s="2" t="str">
        <f t="shared" si="68"/>
        <v>2X18</v>
      </c>
      <c r="V326" s="9" t="str">
        <f t="shared" si="69"/>
        <v>T(2X18)</v>
      </c>
    </row>
    <row r="327" spans="1:22" x14ac:dyDescent="0.25">
      <c r="A327" s="8" t="s">
        <v>401</v>
      </c>
      <c r="B327" s="3" t="s">
        <v>401</v>
      </c>
      <c r="C327" s="4">
        <v>336350.86369999999</v>
      </c>
      <c r="D327" s="4">
        <v>215890.09890000001</v>
      </c>
      <c r="E327" s="4">
        <v>989.71379999999999</v>
      </c>
      <c r="F327" s="3" t="s">
        <v>394</v>
      </c>
      <c r="G327" s="1" t="str">
        <f t="shared" si="60"/>
        <v>NOTE</v>
      </c>
      <c r="H327" s="1" t="str">
        <f t="shared" si="61"/>
        <v>10</v>
      </c>
      <c r="I327" s="3">
        <v>10</v>
      </c>
      <c r="O327" s="7" t="str">
        <f t="shared" si="62"/>
        <v>SV1330</v>
      </c>
      <c r="P327" s="2">
        <f t="shared" si="63"/>
        <v>336350.86369999999</v>
      </c>
      <c r="Q327" s="2">
        <f t="shared" si="64"/>
        <v>215890.09890000001</v>
      </c>
      <c r="R327" s="2">
        <f t="shared" si="65"/>
        <v>989.71379999999999</v>
      </c>
      <c r="S327" s="2" t="str">
        <f t="shared" si="66"/>
        <v>T</v>
      </c>
      <c r="T327" s="2" t="str">
        <f t="shared" si="67"/>
        <v>NOTE</v>
      </c>
      <c r="U327" s="2" t="str">
        <f t="shared" si="68"/>
        <v>10</v>
      </c>
      <c r="V327" s="9" t="str">
        <f t="shared" si="69"/>
        <v>T(10)</v>
      </c>
    </row>
    <row r="328" spans="1:22" x14ac:dyDescent="0.25">
      <c r="A328" s="8" t="s">
        <v>402</v>
      </c>
      <c r="B328" s="3" t="s">
        <v>402</v>
      </c>
      <c r="C328" s="4">
        <v>336207.40110000002</v>
      </c>
      <c r="D328" s="4">
        <v>216042.80319999999</v>
      </c>
      <c r="E328" s="4">
        <v>984.49040000000002</v>
      </c>
      <c r="F328" s="3" t="s">
        <v>394</v>
      </c>
      <c r="G328" s="1" t="str">
        <f t="shared" si="60"/>
        <v>NOTE</v>
      </c>
      <c r="H328" s="1" t="str">
        <f t="shared" si="61"/>
        <v>21</v>
      </c>
      <c r="I328" s="3">
        <v>21</v>
      </c>
      <c r="O328" s="7" t="str">
        <f t="shared" si="62"/>
        <v>SV1331</v>
      </c>
      <c r="P328" s="2">
        <f t="shared" si="63"/>
        <v>336207.40110000002</v>
      </c>
      <c r="Q328" s="2">
        <f t="shared" si="64"/>
        <v>216042.80319999999</v>
      </c>
      <c r="R328" s="2">
        <f t="shared" si="65"/>
        <v>984.49040000000002</v>
      </c>
      <c r="S328" s="2" t="str">
        <f t="shared" si="66"/>
        <v>T</v>
      </c>
      <c r="T328" s="2" t="str">
        <f t="shared" si="67"/>
        <v>NOTE</v>
      </c>
      <c r="U328" s="2" t="str">
        <f t="shared" si="68"/>
        <v>21</v>
      </c>
      <c r="V328" s="9" t="str">
        <f t="shared" si="69"/>
        <v>T(21)</v>
      </c>
    </row>
    <row r="329" spans="1:22" x14ac:dyDescent="0.25">
      <c r="A329" s="8" t="s">
        <v>403</v>
      </c>
      <c r="B329" s="3" t="s">
        <v>403</v>
      </c>
      <c r="C329" s="4">
        <v>336178.87430000002</v>
      </c>
      <c r="D329" s="4">
        <v>216042.5772</v>
      </c>
      <c r="E329" s="4">
        <v>986.18129999999996</v>
      </c>
      <c r="F329" s="3" t="s">
        <v>394</v>
      </c>
      <c r="G329" s="1" t="str">
        <f t="shared" si="60"/>
        <v>NOTE</v>
      </c>
      <c r="H329" s="1" t="str">
        <f t="shared" si="61"/>
        <v>12</v>
      </c>
      <c r="I329" s="3">
        <v>12</v>
      </c>
      <c r="O329" s="7" t="str">
        <f t="shared" si="62"/>
        <v>SV1332</v>
      </c>
      <c r="P329" s="2">
        <f t="shared" si="63"/>
        <v>336178.87430000002</v>
      </c>
      <c r="Q329" s="2">
        <f t="shared" si="64"/>
        <v>216042.5772</v>
      </c>
      <c r="R329" s="2">
        <f t="shared" si="65"/>
        <v>986.18129999999996</v>
      </c>
      <c r="S329" s="2" t="str">
        <f t="shared" si="66"/>
        <v>T</v>
      </c>
      <c r="T329" s="2" t="str">
        <f t="shared" si="67"/>
        <v>NOTE</v>
      </c>
      <c r="U329" s="2" t="str">
        <f t="shared" si="68"/>
        <v>12</v>
      </c>
      <c r="V329" s="9" t="str">
        <f t="shared" si="69"/>
        <v>T(12)</v>
      </c>
    </row>
    <row r="330" spans="1:22" x14ac:dyDescent="0.25">
      <c r="A330" s="8" t="s">
        <v>404</v>
      </c>
      <c r="B330" s="3" t="s">
        <v>404</v>
      </c>
      <c r="C330" s="4">
        <v>336113.7096</v>
      </c>
      <c r="D330" s="4">
        <v>216056.78719999999</v>
      </c>
      <c r="E330" s="4">
        <v>987.08150000000001</v>
      </c>
      <c r="F330" s="3" t="s">
        <v>394</v>
      </c>
      <c r="G330" s="1" t="str">
        <f t="shared" si="60"/>
        <v>NOTE</v>
      </c>
      <c r="H330" s="1" t="str">
        <f t="shared" si="61"/>
        <v>21</v>
      </c>
      <c r="I330" s="3">
        <v>21</v>
      </c>
      <c r="O330" s="7" t="str">
        <f t="shared" si="62"/>
        <v>SV1333</v>
      </c>
      <c r="P330" s="2">
        <f t="shared" si="63"/>
        <v>336113.7096</v>
      </c>
      <c r="Q330" s="2">
        <f t="shared" si="64"/>
        <v>216056.78719999999</v>
      </c>
      <c r="R330" s="2">
        <f t="shared" si="65"/>
        <v>987.08150000000001</v>
      </c>
      <c r="S330" s="2" t="str">
        <f t="shared" si="66"/>
        <v>T</v>
      </c>
      <c r="T330" s="2" t="str">
        <f t="shared" si="67"/>
        <v>NOTE</v>
      </c>
      <c r="U330" s="2" t="str">
        <f t="shared" si="68"/>
        <v>21</v>
      </c>
      <c r="V330" s="9" t="str">
        <f t="shared" si="69"/>
        <v>T(21)</v>
      </c>
    </row>
    <row r="331" spans="1:22" x14ac:dyDescent="0.25">
      <c r="A331" s="8" t="s">
        <v>405</v>
      </c>
      <c r="B331" s="3" t="s">
        <v>405</v>
      </c>
      <c r="C331" s="4">
        <v>336125.55859999999</v>
      </c>
      <c r="D331" s="4">
        <v>216063.0416</v>
      </c>
      <c r="E331" s="4">
        <v>986.39139999999998</v>
      </c>
      <c r="F331" s="3" t="s">
        <v>394</v>
      </c>
      <c r="G331" s="1" t="str">
        <f t="shared" si="60"/>
        <v>NOTE</v>
      </c>
      <c r="H331" s="1" t="str">
        <f t="shared" si="61"/>
        <v>18</v>
      </c>
      <c r="I331" s="3">
        <v>18</v>
      </c>
      <c r="O331" s="7" t="str">
        <f t="shared" si="62"/>
        <v>SV1334</v>
      </c>
      <c r="P331" s="2">
        <f t="shared" si="63"/>
        <v>336125.55859999999</v>
      </c>
      <c r="Q331" s="2">
        <f t="shared" si="64"/>
        <v>216063.0416</v>
      </c>
      <c r="R331" s="2">
        <f t="shared" si="65"/>
        <v>986.39139999999998</v>
      </c>
      <c r="S331" s="2" t="str">
        <f t="shared" si="66"/>
        <v>T</v>
      </c>
      <c r="T331" s="2" t="str">
        <f t="shared" si="67"/>
        <v>NOTE</v>
      </c>
      <c r="U331" s="2" t="str">
        <f t="shared" si="68"/>
        <v>18</v>
      </c>
      <c r="V331" s="9" t="str">
        <f t="shared" si="69"/>
        <v>T(18)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DD464-1F4F-4155-980F-A3656407CBF2}">
  <dimension ref="A1:G330"/>
  <sheetViews>
    <sheetView workbookViewId="0"/>
  </sheetViews>
  <sheetFormatPr defaultRowHeight="15" x14ac:dyDescent="0.25"/>
  <sheetData>
    <row r="1" spans="1:7" x14ac:dyDescent="0.25">
      <c r="A1" t="s">
        <v>15</v>
      </c>
      <c r="B1">
        <v>336421.47110000002</v>
      </c>
      <c r="C1">
        <v>215765.7015</v>
      </c>
      <c r="D1">
        <v>992.63969999999995</v>
      </c>
      <c r="E1" t="s">
        <v>16</v>
      </c>
      <c r="F1" t="s">
        <v>12</v>
      </c>
      <c r="G1" t="s">
        <v>406</v>
      </c>
    </row>
    <row r="2" spans="1:7" x14ac:dyDescent="0.25">
      <c r="A2" t="s">
        <v>17</v>
      </c>
      <c r="B2">
        <v>336415.60639999999</v>
      </c>
      <c r="C2">
        <v>215769.4578</v>
      </c>
      <c r="D2">
        <v>992.44970000000001</v>
      </c>
      <c r="E2" t="s">
        <v>18</v>
      </c>
      <c r="F2" t="s">
        <v>12</v>
      </c>
      <c r="G2" t="s">
        <v>1601</v>
      </c>
    </row>
    <row r="3" spans="1:7" x14ac:dyDescent="0.25">
      <c r="A3" t="s">
        <v>19</v>
      </c>
      <c r="B3">
        <v>336423.7965</v>
      </c>
      <c r="C3">
        <v>215765.83499999999</v>
      </c>
      <c r="D3">
        <v>992.84670000000006</v>
      </c>
      <c r="E3" t="s">
        <v>20</v>
      </c>
      <c r="F3" t="s">
        <v>12</v>
      </c>
      <c r="G3" t="s">
        <v>408</v>
      </c>
    </row>
    <row r="4" spans="1:7" x14ac:dyDescent="0.25">
      <c r="A4" t="s">
        <v>21</v>
      </c>
      <c r="B4">
        <v>336431.7403</v>
      </c>
      <c r="C4">
        <v>215772.16399999999</v>
      </c>
      <c r="D4">
        <v>993.1816</v>
      </c>
      <c r="E4" t="s">
        <v>22</v>
      </c>
      <c r="F4" t="s">
        <v>1602</v>
      </c>
      <c r="G4" t="s">
        <v>1602</v>
      </c>
    </row>
    <row r="5" spans="1:7" x14ac:dyDescent="0.25">
      <c r="A5" t="s">
        <v>23</v>
      </c>
      <c r="B5">
        <v>336441.1678</v>
      </c>
      <c r="C5">
        <v>215778.60070000001</v>
      </c>
      <c r="D5">
        <v>993.15250000000003</v>
      </c>
      <c r="E5" t="s">
        <v>24</v>
      </c>
      <c r="F5" t="s">
        <v>12</v>
      </c>
      <c r="G5" t="s">
        <v>408</v>
      </c>
    </row>
    <row r="6" spans="1:7" x14ac:dyDescent="0.25">
      <c r="A6" t="s">
        <v>25</v>
      </c>
      <c r="B6">
        <v>336443.78240000003</v>
      </c>
      <c r="C6">
        <v>215777.6378</v>
      </c>
      <c r="D6">
        <v>993.11850000000004</v>
      </c>
      <c r="E6" t="s">
        <v>26</v>
      </c>
      <c r="F6" t="s">
        <v>12</v>
      </c>
      <c r="G6" t="s">
        <v>1603</v>
      </c>
    </row>
    <row r="7" spans="1:7" x14ac:dyDescent="0.25">
      <c r="A7" t="s">
        <v>27</v>
      </c>
      <c r="B7">
        <v>336447.81469999999</v>
      </c>
      <c r="C7">
        <v>215782.15460000001</v>
      </c>
      <c r="D7">
        <v>992.74659999999994</v>
      </c>
      <c r="E7" t="s">
        <v>28</v>
      </c>
      <c r="F7" t="s">
        <v>12</v>
      </c>
      <c r="G7" t="s">
        <v>407</v>
      </c>
    </row>
    <row r="8" spans="1:7" x14ac:dyDescent="0.25">
      <c r="A8" t="s">
        <v>29</v>
      </c>
      <c r="B8">
        <v>336454.6287</v>
      </c>
      <c r="C8">
        <v>215785.98929999999</v>
      </c>
      <c r="D8">
        <v>992.79470000000003</v>
      </c>
      <c r="E8" t="s">
        <v>28</v>
      </c>
      <c r="F8" t="s">
        <v>12</v>
      </c>
      <c r="G8" t="s">
        <v>407</v>
      </c>
    </row>
    <row r="9" spans="1:7" x14ac:dyDescent="0.25">
      <c r="A9" t="s">
        <v>30</v>
      </c>
      <c r="B9">
        <v>336473.9976</v>
      </c>
      <c r="C9">
        <v>215790.5588</v>
      </c>
      <c r="D9">
        <v>992.86130000000003</v>
      </c>
      <c r="E9" t="s">
        <v>28</v>
      </c>
      <c r="F9" t="s">
        <v>12</v>
      </c>
      <c r="G9" t="s">
        <v>407</v>
      </c>
    </row>
    <row r="10" spans="1:7" x14ac:dyDescent="0.25">
      <c r="A10" t="s">
        <v>31</v>
      </c>
      <c r="B10">
        <v>336470.9694</v>
      </c>
      <c r="C10">
        <v>215796.21109999999</v>
      </c>
      <c r="D10">
        <v>993.28060000000005</v>
      </c>
      <c r="E10" t="s">
        <v>32</v>
      </c>
      <c r="F10" t="s">
        <v>1602</v>
      </c>
      <c r="G10" t="s">
        <v>1602</v>
      </c>
    </row>
    <row r="11" spans="1:7" x14ac:dyDescent="0.25">
      <c r="A11" t="s">
        <v>33</v>
      </c>
      <c r="B11">
        <v>336469.77299999999</v>
      </c>
      <c r="C11">
        <v>215801.66589999999</v>
      </c>
      <c r="D11">
        <v>992.68430000000001</v>
      </c>
      <c r="E11" t="s">
        <v>34</v>
      </c>
      <c r="F11" t="s">
        <v>12</v>
      </c>
      <c r="G11" t="s">
        <v>407</v>
      </c>
    </row>
    <row r="12" spans="1:7" x14ac:dyDescent="0.25">
      <c r="A12" t="s">
        <v>35</v>
      </c>
      <c r="B12">
        <v>336455.27850000001</v>
      </c>
      <c r="C12">
        <v>215797.20120000001</v>
      </c>
      <c r="D12">
        <v>992.93230000000005</v>
      </c>
      <c r="E12" t="s">
        <v>28</v>
      </c>
      <c r="F12" t="s">
        <v>12</v>
      </c>
      <c r="G12" t="s">
        <v>407</v>
      </c>
    </row>
    <row r="13" spans="1:7" x14ac:dyDescent="0.25">
      <c r="A13" t="s">
        <v>36</v>
      </c>
      <c r="B13">
        <v>336457.72649999999</v>
      </c>
      <c r="C13">
        <v>215792.7396</v>
      </c>
      <c r="D13">
        <v>993.26440000000002</v>
      </c>
      <c r="E13" t="s">
        <v>32</v>
      </c>
      <c r="F13" t="s">
        <v>1602</v>
      </c>
      <c r="G13" t="s">
        <v>1602</v>
      </c>
    </row>
    <row r="14" spans="1:7" x14ac:dyDescent="0.25">
      <c r="A14" t="s">
        <v>37</v>
      </c>
      <c r="B14">
        <v>336448.10590000002</v>
      </c>
      <c r="C14">
        <v>215789.0722</v>
      </c>
      <c r="D14">
        <v>992.86199999999997</v>
      </c>
      <c r="E14" t="s">
        <v>32</v>
      </c>
      <c r="F14" t="s">
        <v>1602</v>
      </c>
      <c r="G14" t="s">
        <v>1602</v>
      </c>
    </row>
    <row r="15" spans="1:7" x14ac:dyDescent="0.25">
      <c r="A15" t="s">
        <v>38</v>
      </c>
      <c r="B15">
        <v>336444.64159999997</v>
      </c>
      <c r="C15">
        <v>215793.8947</v>
      </c>
      <c r="D15">
        <v>992.77829999999994</v>
      </c>
      <c r="E15" t="s">
        <v>28</v>
      </c>
      <c r="F15" t="s">
        <v>12</v>
      </c>
      <c r="G15" t="s">
        <v>407</v>
      </c>
    </row>
    <row r="16" spans="1:7" x14ac:dyDescent="0.25">
      <c r="A16" t="s">
        <v>39</v>
      </c>
      <c r="B16">
        <v>336437.82679999998</v>
      </c>
      <c r="C16">
        <v>215792.32750000001</v>
      </c>
      <c r="D16">
        <v>992.72929999999997</v>
      </c>
      <c r="E16" t="s">
        <v>28</v>
      </c>
      <c r="F16" t="s">
        <v>12</v>
      </c>
      <c r="G16" t="s">
        <v>407</v>
      </c>
    </row>
    <row r="17" spans="1:7" x14ac:dyDescent="0.25">
      <c r="A17" t="s">
        <v>40</v>
      </c>
      <c r="B17">
        <v>336429.55109999998</v>
      </c>
      <c r="C17">
        <v>215794.65030000001</v>
      </c>
      <c r="D17">
        <v>992.7876</v>
      </c>
      <c r="E17" t="s">
        <v>41</v>
      </c>
      <c r="F17" t="s">
        <v>12</v>
      </c>
      <c r="G17" t="s">
        <v>407</v>
      </c>
    </row>
    <row r="18" spans="1:7" x14ac:dyDescent="0.25">
      <c r="A18" t="s">
        <v>42</v>
      </c>
      <c r="B18">
        <v>336413.4706</v>
      </c>
      <c r="C18">
        <v>215813.7169</v>
      </c>
      <c r="D18">
        <v>992.36469999999997</v>
      </c>
      <c r="E18" t="s">
        <v>43</v>
      </c>
      <c r="F18" t="s">
        <v>1602</v>
      </c>
      <c r="G18" t="s">
        <v>1602</v>
      </c>
    </row>
    <row r="19" spans="1:7" x14ac:dyDescent="0.25">
      <c r="A19" t="s">
        <v>44</v>
      </c>
      <c r="B19">
        <v>336412.57140000002</v>
      </c>
      <c r="C19">
        <v>215812.89840000001</v>
      </c>
      <c r="D19">
        <v>992.42190000000005</v>
      </c>
      <c r="E19" t="s">
        <v>45</v>
      </c>
      <c r="F19" t="s">
        <v>12</v>
      </c>
      <c r="G19" t="s">
        <v>408</v>
      </c>
    </row>
    <row r="20" spans="1:7" x14ac:dyDescent="0.25">
      <c r="A20" t="s">
        <v>46</v>
      </c>
      <c r="B20">
        <v>336403.11849999998</v>
      </c>
      <c r="C20">
        <v>215806.47390000001</v>
      </c>
      <c r="D20">
        <v>992.45749999999998</v>
      </c>
      <c r="E20" t="s">
        <v>47</v>
      </c>
      <c r="F20" t="s">
        <v>1602</v>
      </c>
      <c r="G20" t="s">
        <v>1602</v>
      </c>
    </row>
    <row r="21" spans="1:7" x14ac:dyDescent="0.25">
      <c r="A21" t="s">
        <v>48</v>
      </c>
      <c r="B21">
        <v>336395.1789</v>
      </c>
      <c r="C21">
        <v>215799.88750000001</v>
      </c>
      <c r="D21">
        <v>992.28729999999996</v>
      </c>
      <c r="E21" t="s">
        <v>49</v>
      </c>
      <c r="F21" t="s">
        <v>12</v>
      </c>
      <c r="G21" t="s">
        <v>408</v>
      </c>
    </row>
    <row r="22" spans="1:7" x14ac:dyDescent="0.25">
      <c r="A22" t="s">
        <v>50</v>
      </c>
      <c r="B22">
        <v>336392.19530000002</v>
      </c>
      <c r="C22">
        <v>215797.10980000001</v>
      </c>
      <c r="D22">
        <v>992.00429999999994</v>
      </c>
      <c r="E22" t="s">
        <v>51</v>
      </c>
      <c r="F22" t="s">
        <v>12</v>
      </c>
      <c r="G22" t="s">
        <v>406</v>
      </c>
    </row>
    <row r="23" spans="1:7" x14ac:dyDescent="0.25">
      <c r="A23" t="s">
        <v>52</v>
      </c>
      <c r="B23">
        <v>336359.93150000001</v>
      </c>
      <c r="C23">
        <v>215834.8333</v>
      </c>
      <c r="D23">
        <v>990.91189999999995</v>
      </c>
      <c r="E23" t="s">
        <v>51</v>
      </c>
      <c r="F23" t="s">
        <v>12</v>
      </c>
      <c r="G23" t="s">
        <v>406</v>
      </c>
    </row>
    <row r="24" spans="1:7" x14ac:dyDescent="0.25">
      <c r="A24" t="s">
        <v>53</v>
      </c>
      <c r="B24">
        <v>336362.79969999997</v>
      </c>
      <c r="C24">
        <v>215837.05410000001</v>
      </c>
      <c r="D24">
        <v>991.31910000000005</v>
      </c>
      <c r="E24" t="s">
        <v>49</v>
      </c>
      <c r="F24" t="s">
        <v>12</v>
      </c>
      <c r="G24" t="s">
        <v>408</v>
      </c>
    </row>
    <row r="25" spans="1:7" x14ac:dyDescent="0.25">
      <c r="A25" t="s">
        <v>54</v>
      </c>
      <c r="B25">
        <v>336371.04440000001</v>
      </c>
      <c r="C25">
        <v>215843.82639999999</v>
      </c>
      <c r="D25">
        <v>991.58960000000002</v>
      </c>
      <c r="E25" t="s">
        <v>47</v>
      </c>
      <c r="F25" t="s">
        <v>1602</v>
      </c>
      <c r="G25" t="s">
        <v>1602</v>
      </c>
    </row>
    <row r="26" spans="1:7" x14ac:dyDescent="0.25">
      <c r="A26" t="s">
        <v>55</v>
      </c>
      <c r="B26">
        <v>336379.38270000002</v>
      </c>
      <c r="C26">
        <v>215851.3063</v>
      </c>
      <c r="D26">
        <v>991.68709999999999</v>
      </c>
      <c r="E26" t="s">
        <v>45</v>
      </c>
      <c r="F26" t="s">
        <v>12</v>
      </c>
      <c r="G26" t="s">
        <v>408</v>
      </c>
    </row>
    <row r="27" spans="1:7" x14ac:dyDescent="0.25">
      <c r="A27" t="s">
        <v>56</v>
      </c>
      <c r="B27">
        <v>336380.63589999999</v>
      </c>
      <c r="C27">
        <v>215852.27729999999</v>
      </c>
      <c r="D27">
        <v>991.64589999999998</v>
      </c>
      <c r="E27" t="s">
        <v>43</v>
      </c>
      <c r="F27" t="s">
        <v>1602</v>
      </c>
      <c r="G27" t="s">
        <v>1602</v>
      </c>
    </row>
    <row r="28" spans="1:7" x14ac:dyDescent="0.25">
      <c r="A28" t="s">
        <v>57</v>
      </c>
      <c r="B28">
        <v>336347.12170000002</v>
      </c>
      <c r="C28">
        <v>215887.96030000001</v>
      </c>
      <c r="D28">
        <v>990.89509999999996</v>
      </c>
      <c r="E28" t="s">
        <v>43</v>
      </c>
      <c r="F28" t="s">
        <v>1602</v>
      </c>
      <c r="G28" t="s">
        <v>1602</v>
      </c>
    </row>
    <row r="29" spans="1:7" x14ac:dyDescent="0.25">
      <c r="A29" t="s">
        <v>58</v>
      </c>
      <c r="B29">
        <v>336346.27010000002</v>
      </c>
      <c r="C29">
        <v>215887.1078</v>
      </c>
      <c r="D29">
        <v>990.89359999999999</v>
      </c>
      <c r="E29" t="s">
        <v>45</v>
      </c>
      <c r="F29" t="s">
        <v>12</v>
      </c>
      <c r="G29" t="s">
        <v>408</v>
      </c>
    </row>
    <row r="30" spans="1:7" x14ac:dyDescent="0.25">
      <c r="A30" t="s">
        <v>59</v>
      </c>
      <c r="B30">
        <v>336337.8075</v>
      </c>
      <c r="C30">
        <v>215880.48199999999</v>
      </c>
      <c r="D30">
        <v>990.55629999999996</v>
      </c>
      <c r="E30" t="s">
        <v>47</v>
      </c>
      <c r="F30" t="s">
        <v>1602</v>
      </c>
      <c r="G30" t="s">
        <v>1602</v>
      </c>
    </row>
    <row r="31" spans="1:7" x14ac:dyDescent="0.25">
      <c r="A31" t="s">
        <v>60</v>
      </c>
      <c r="B31">
        <v>336329.82510000002</v>
      </c>
      <c r="C31">
        <v>215873.1385</v>
      </c>
      <c r="D31">
        <v>990.07140000000004</v>
      </c>
      <c r="E31" t="s">
        <v>49</v>
      </c>
      <c r="F31" t="s">
        <v>12</v>
      </c>
      <c r="G31" t="s">
        <v>408</v>
      </c>
    </row>
    <row r="32" spans="1:7" x14ac:dyDescent="0.25">
      <c r="A32" t="s">
        <v>61</v>
      </c>
      <c r="B32">
        <v>336331.13669999997</v>
      </c>
      <c r="C32">
        <v>215867.68979999999</v>
      </c>
      <c r="D32">
        <v>989.95709999999997</v>
      </c>
      <c r="E32" t="s">
        <v>51</v>
      </c>
      <c r="F32" t="s">
        <v>12</v>
      </c>
      <c r="G32" t="s">
        <v>406</v>
      </c>
    </row>
    <row r="33" spans="1:7" x14ac:dyDescent="0.25">
      <c r="A33" t="s">
        <v>62</v>
      </c>
      <c r="B33">
        <v>336329.05619999999</v>
      </c>
      <c r="C33">
        <v>215872.3855</v>
      </c>
      <c r="D33">
        <v>989.91989999999998</v>
      </c>
      <c r="E33" t="s">
        <v>51</v>
      </c>
      <c r="F33" t="s">
        <v>12</v>
      </c>
      <c r="G33" t="s">
        <v>406</v>
      </c>
    </row>
    <row r="34" spans="1:7" x14ac:dyDescent="0.25">
      <c r="A34" t="s">
        <v>63</v>
      </c>
      <c r="B34">
        <v>336294.23440000002</v>
      </c>
      <c r="C34">
        <v>215906.31649999999</v>
      </c>
      <c r="D34">
        <v>988.93219999999997</v>
      </c>
      <c r="E34" t="s">
        <v>51</v>
      </c>
      <c r="F34" t="s">
        <v>12</v>
      </c>
      <c r="G34" t="s">
        <v>406</v>
      </c>
    </row>
    <row r="35" spans="1:7" x14ac:dyDescent="0.25">
      <c r="A35" t="s">
        <v>64</v>
      </c>
      <c r="B35">
        <v>336294.85830000002</v>
      </c>
      <c r="C35">
        <v>215906.99119999999</v>
      </c>
      <c r="D35">
        <v>989.11720000000003</v>
      </c>
      <c r="E35" t="s">
        <v>49</v>
      </c>
      <c r="F35" t="s">
        <v>12</v>
      </c>
      <c r="G35" t="s">
        <v>408</v>
      </c>
    </row>
    <row r="36" spans="1:7" x14ac:dyDescent="0.25">
      <c r="A36" t="s">
        <v>65</v>
      </c>
      <c r="B36">
        <v>336301.61589999998</v>
      </c>
      <c r="C36">
        <v>215915.03909999999</v>
      </c>
      <c r="D36">
        <v>989.77390000000003</v>
      </c>
      <c r="E36" t="s">
        <v>47</v>
      </c>
      <c r="F36" t="s">
        <v>1602</v>
      </c>
      <c r="G36" t="s">
        <v>1602</v>
      </c>
    </row>
    <row r="37" spans="1:7" x14ac:dyDescent="0.25">
      <c r="A37" t="s">
        <v>66</v>
      </c>
      <c r="B37">
        <v>336308.37199999997</v>
      </c>
      <c r="C37">
        <v>215923.18719999999</v>
      </c>
      <c r="D37">
        <v>990.32749999999999</v>
      </c>
      <c r="E37" t="s">
        <v>45</v>
      </c>
      <c r="F37" t="s">
        <v>12</v>
      </c>
      <c r="G37" t="s">
        <v>408</v>
      </c>
    </row>
    <row r="38" spans="1:7" x14ac:dyDescent="0.25">
      <c r="A38" t="s">
        <v>67</v>
      </c>
      <c r="B38">
        <v>336309.3848</v>
      </c>
      <c r="C38">
        <v>215924.505</v>
      </c>
      <c r="D38">
        <v>990.37909999999999</v>
      </c>
      <c r="E38" t="s">
        <v>43</v>
      </c>
      <c r="F38" t="s">
        <v>1602</v>
      </c>
      <c r="G38" t="s">
        <v>1602</v>
      </c>
    </row>
    <row r="39" spans="1:7" x14ac:dyDescent="0.25">
      <c r="A39" t="s">
        <v>68</v>
      </c>
      <c r="B39">
        <v>336272.4779</v>
      </c>
      <c r="C39">
        <v>215953.8296</v>
      </c>
      <c r="D39">
        <v>990.30650000000003</v>
      </c>
      <c r="E39" t="s">
        <v>43</v>
      </c>
      <c r="F39" t="s">
        <v>1602</v>
      </c>
      <c r="G39" t="s">
        <v>1602</v>
      </c>
    </row>
    <row r="40" spans="1:7" x14ac:dyDescent="0.25">
      <c r="A40" t="s">
        <v>69</v>
      </c>
      <c r="B40">
        <v>336271.65700000001</v>
      </c>
      <c r="C40">
        <v>215952.8149</v>
      </c>
      <c r="D40">
        <v>990.2645</v>
      </c>
      <c r="E40" t="s">
        <v>45</v>
      </c>
      <c r="F40" t="s">
        <v>12</v>
      </c>
      <c r="G40" t="s">
        <v>408</v>
      </c>
    </row>
    <row r="41" spans="1:7" x14ac:dyDescent="0.25">
      <c r="A41" t="s">
        <v>70</v>
      </c>
      <c r="B41">
        <v>336265.18089999998</v>
      </c>
      <c r="C41">
        <v>215944.93789999999</v>
      </c>
      <c r="D41">
        <v>989.44809999999995</v>
      </c>
      <c r="E41" t="s">
        <v>47</v>
      </c>
      <c r="F41" t="s">
        <v>1602</v>
      </c>
      <c r="G41" t="s">
        <v>1602</v>
      </c>
    </row>
    <row r="42" spans="1:7" x14ac:dyDescent="0.25">
      <c r="A42" t="s">
        <v>71</v>
      </c>
      <c r="B42">
        <v>336258.30910000001</v>
      </c>
      <c r="C42">
        <v>215936.7916</v>
      </c>
      <c r="D42">
        <v>988.69659999999999</v>
      </c>
      <c r="E42" t="s">
        <v>49</v>
      </c>
      <c r="F42" t="s">
        <v>12</v>
      </c>
      <c r="G42" t="s">
        <v>408</v>
      </c>
    </row>
    <row r="43" spans="1:7" x14ac:dyDescent="0.25">
      <c r="A43" t="s">
        <v>72</v>
      </c>
      <c r="B43">
        <v>336257.46429999999</v>
      </c>
      <c r="C43">
        <v>215935.9007</v>
      </c>
      <c r="D43">
        <v>988.54070000000002</v>
      </c>
      <c r="E43" t="s">
        <v>51</v>
      </c>
      <c r="F43" t="s">
        <v>12</v>
      </c>
      <c r="G43" t="s">
        <v>406</v>
      </c>
    </row>
    <row r="44" spans="1:7" x14ac:dyDescent="0.25">
      <c r="A44" t="s">
        <v>73</v>
      </c>
      <c r="B44">
        <v>336217.55099999998</v>
      </c>
      <c r="C44">
        <v>215962.8682</v>
      </c>
      <c r="D44">
        <v>988.61090000000002</v>
      </c>
      <c r="E44" t="s">
        <v>51</v>
      </c>
      <c r="F44" t="s">
        <v>12</v>
      </c>
      <c r="G44" t="s">
        <v>406</v>
      </c>
    </row>
    <row r="45" spans="1:7" x14ac:dyDescent="0.25">
      <c r="A45" t="s">
        <v>74</v>
      </c>
      <c r="B45">
        <v>336217.92330000002</v>
      </c>
      <c r="C45">
        <v>215963.63370000001</v>
      </c>
      <c r="D45">
        <v>988.74760000000003</v>
      </c>
      <c r="E45" t="s">
        <v>49</v>
      </c>
      <c r="F45" t="s">
        <v>12</v>
      </c>
      <c r="G45" t="s">
        <v>408</v>
      </c>
    </row>
    <row r="46" spans="1:7" x14ac:dyDescent="0.25">
      <c r="A46" t="s">
        <v>75</v>
      </c>
      <c r="B46">
        <v>336222.98019999999</v>
      </c>
      <c r="C46">
        <v>215972.7671</v>
      </c>
      <c r="D46">
        <v>989.40470000000005</v>
      </c>
      <c r="E46" t="s">
        <v>47</v>
      </c>
      <c r="F46" t="s">
        <v>1602</v>
      </c>
      <c r="G46" t="s">
        <v>1602</v>
      </c>
    </row>
    <row r="47" spans="1:7" x14ac:dyDescent="0.25">
      <c r="A47" t="s">
        <v>76</v>
      </c>
      <c r="B47">
        <v>336228.81880000001</v>
      </c>
      <c r="C47">
        <v>215981.25760000001</v>
      </c>
      <c r="D47">
        <v>990.28880000000004</v>
      </c>
      <c r="E47" t="s">
        <v>45</v>
      </c>
      <c r="F47" t="s">
        <v>12</v>
      </c>
      <c r="G47" t="s">
        <v>408</v>
      </c>
    </row>
    <row r="48" spans="1:7" x14ac:dyDescent="0.25">
      <c r="A48" t="s">
        <v>77</v>
      </c>
      <c r="B48">
        <v>336229.56020000001</v>
      </c>
      <c r="C48">
        <v>215982.4143</v>
      </c>
      <c r="D48">
        <v>990.36360000000002</v>
      </c>
      <c r="E48" t="s">
        <v>43</v>
      </c>
      <c r="F48" t="s">
        <v>1602</v>
      </c>
      <c r="G48" t="s">
        <v>1602</v>
      </c>
    </row>
    <row r="49" spans="1:7" x14ac:dyDescent="0.25">
      <c r="A49" t="s">
        <v>78</v>
      </c>
      <c r="B49">
        <v>336187.0281</v>
      </c>
      <c r="C49">
        <v>216005.55129999999</v>
      </c>
      <c r="D49">
        <v>990.34569999999997</v>
      </c>
      <c r="E49" t="s">
        <v>43</v>
      </c>
      <c r="F49" t="s">
        <v>1602</v>
      </c>
      <c r="G49" t="s">
        <v>1602</v>
      </c>
    </row>
    <row r="50" spans="1:7" x14ac:dyDescent="0.25">
      <c r="A50" t="s">
        <v>79</v>
      </c>
      <c r="B50">
        <v>336186.3763</v>
      </c>
      <c r="C50">
        <v>216004.1036</v>
      </c>
      <c r="D50">
        <v>990.3</v>
      </c>
      <c r="E50" t="s">
        <v>45</v>
      </c>
      <c r="F50" t="s">
        <v>12</v>
      </c>
      <c r="G50" t="s">
        <v>408</v>
      </c>
    </row>
    <row r="51" spans="1:7" x14ac:dyDescent="0.25">
      <c r="A51" t="s">
        <v>80</v>
      </c>
      <c r="B51">
        <v>336180.83860000002</v>
      </c>
      <c r="C51">
        <v>215995.65270000001</v>
      </c>
      <c r="D51">
        <v>989.61310000000003</v>
      </c>
      <c r="E51" t="s">
        <v>47</v>
      </c>
      <c r="F51" t="s">
        <v>1602</v>
      </c>
      <c r="G51" t="s">
        <v>1602</v>
      </c>
    </row>
    <row r="52" spans="1:7" x14ac:dyDescent="0.25">
      <c r="A52" t="s">
        <v>81</v>
      </c>
      <c r="B52">
        <v>336175.86410000001</v>
      </c>
      <c r="C52">
        <v>215985.91409999999</v>
      </c>
      <c r="D52">
        <v>988.94600000000003</v>
      </c>
      <c r="E52" t="s">
        <v>49</v>
      </c>
      <c r="F52" t="s">
        <v>12</v>
      </c>
      <c r="G52" t="s">
        <v>408</v>
      </c>
    </row>
    <row r="53" spans="1:7" x14ac:dyDescent="0.25">
      <c r="A53" t="s">
        <v>82</v>
      </c>
      <c r="B53">
        <v>336175.40179999999</v>
      </c>
      <c r="C53">
        <v>215985.03080000001</v>
      </c>
      <c r="D53">
        <v>988.74149999999997</v>
      </c>
      <c r="E53" t="s">
        <v>51</v>
      </c>
      <c r="F53" t="s">
        <v>12</v>
      </c>
      <c r="G53" t="s">
        <v>406</v>
      </c>
    </row>
    <row r="54" spans="1:7" x14ac:dyDescent="0.25">
      <c r="A54" t="s">
        <v>83</v>
      </c>
      <c r="B54">
        <v>336131.14559999999</v>
      </c>
      <c r="C54">
        <v>216003.37239999999</v>
      </c>
      <c r="D54">
        <v>989.30759999999998</v>
      </c>
      <c r="E54" t="s">
        <v>51</v>
      </c>
      <c r="F54" t="s">
        <v>12</v>
      </c>
      <c r="G54" t="s">
        <v>406</v>
      </c>
    </row>
    <row r="55" spans="1:7" x14ac:dyDescent="0.25">
      <c r="A55" t="s">
        <v>84</v>
      </c>
      <c r="B55">
        <v>336131.62880000001</v>
      </c>
      <c r="C55">
        <v>216004.2683</v>
      </c>
      <c r="D55">
        <v>989.48889999999994</v>
      </c>
      <c r="E55" t="s">
        <v>49</v>
      </c>
      <c r="F55" t="s">
        <v>12</v>
      </c>
      <c r="G55" t="s">
        <v>408</v>
      </c>
    </row>
    <row r="56" spans="1:7" x14ac:dyDescent="0.25">
      <c r="A56" t="s">
        <v>85</v>
      </c>
      <c r="B56">
        <v>336135.62030000001</v>
      </c>
      <c r="C56">
        <v>216014.56299999999</v>
      </c>
      <c r="D56">
        <v>989.96460000000002</v>
      </c>
      <c r="E56" t="s">
        <v>47</v>
      </c>
      <c r="F56" t="s">
        <v>1602</v>
      </c>
      <c r="G56" t="s">
        <v>1602</v>
      </c>
    </row>
    <row r="57" spans="1:7" x14ac:dyDescent="0.25">
      <c r="A57" t="s">
        <v>86</v>
      </c>
      <c r="B57">
        <v>336138.18680000002</v>
      </c>
      <c r="C57">
        <v>216024.36249999999</v>
      </c>
      <c r="D57">
        <v>990.3854</v>
      </c>
      <c r="E57" t="s">
        <v>45</v>
      </c>
      <c r="F57" t="s">
        <v>12</v>
      </c>
      <c r="G57" t="s">
        <v>408</v>
      </c>
    </row>
    <row r="58" spans="1:7" x14ac:dyDescent="0.25">
      <c r="A58" t="s">
        <v>87</v>
      </c>
      <c r="B58">
        <v>336138.49890000001</v>
      </c>
      <c r="C58">
        <v>216025.50930000001</v>
      </c>
      <c r="D58">
        <v>990.38430000000005</v>
      </c>
      <c r="E58" t="s">
        <v>43</v>
      </c>
      <c r="F58" t="s">
        <v>1602</v>
      </c>
      <c r="G58" t="s">
        <v>1602</v>
      </c>
    </row>
    <row r="59" spans="1:7" x14ac:dyDescent="0.25">
      <c r="A59" t="s">
        <v>88</v>
      </c>
      <c r="B59">
        <v>336093.32650000002</v>
      </c>
      <c r="C59">
        <v>216040.2096</v>
      </c>
      <c r="D59">
        <v>990.13969999999995</v>
      </c>
      <c r="E59" t="s">
        <v>43</v>
      </c>
      <c r="F59" t="s">
        <v>1602</v>
      </c>
      <c r="G59" t="s">
        <v>1602</v>
      </c>
    </row>
    <row r="60" spans="1:7" x14ac:dyDescent="0.25">
      <c r="A60" t="s">
        <v>89</v>
      </c>
      <c r="B60">
        <v>336092.96889999998</v>
      </c>
      <c r="C60">
        <v>216039.4615</v>
      </c>
      <c r="D60">
        <v>990.1558</v>
      </c>
      <c r="E60" t="s">
        <v>45</v>
      </c>
      <c r="F60" t="s">
        <v>12</v>
      </c>
      <c r="G60" t="s">
        <v>408</v>
      </c>
    </row>
    <row r="61" spans="1:7" x14ac:dyDescent="0.25">
      <c r="A61" t="s">
        <v>90</v>
      </c>
      <c r="B61">
        <v>336089.8529</v>
      </c>
      <c r="C61">
        <v>216030.03289999999</v>
      </c>
      <c r="D61">
        <v>990.13729999999998</v>
      </c>
      <c r="E61" t="s">
        <v>47</v>
      </c>
      <c r="F61" t="s">
        <v>1602</v>
      </c>
      <c r="G61" t="s">
        <v>1602</v>
      </c>
    </row>
    <row r="62" spans="1:7" x14ac:dyDescent="0.25">
      <c r="A62" t="s">
        <v>91</v>
      </c>
      <c r="B62">
        <v>336086.42229999998</v>
      </c>
      <c r="C62">
        <v>216019.74220000001</v>
      </c>
      <c r="D62">
        <v>989.89300000000003</v>
      </c>
      <c r="E62" t="s">
        <v>49</v>
      </c>
      <c r="F62" t="s">
        <v>12</v>
      </c>
      <c r="G62" t="s">
        <v>408</v>
      </c>
    </row>
    <row r="63" spans="1:7" x14ac:dyDescent="0.25">
      <c r="A63" t="s">
        <v>92</v>
      </c>
      <c r="B63">
        <v>336085.92609999998</v>
      </c>
      <c r="C63">
        <v>216018.13389999999</v>
      </c>
      <c r="D63">
        <v>989.74810000000002</v>
      </c>
      <c r="E63" t="s">
        <v>51</v>
      </c>
      <c r="F63" t="s">
        <v>12</v>
      </c>
      <c r="G63" t="s">
        <v>406</v>
      </c>
    </row>
    <row r="64" spans="1:7" x14ac:dyDescent="0.25">
      <c r="A64" t="s">
        <v>93</v>
      </c>
      <c r="B64">
        <v>336087.42170000001</v>
      </c>
      <c r="C64">
        <v>216031.01459999999</v>
      </c>
      <c r="D64">
        <v>990.12670000000003</v>
      </c>
      <c r="E64" t="s">
        <v>94</v>
      </c>
      <c r="F64" t="s">
        <v>1602</v>
      </c>
      <c r="G64" t="s">
        <v>1602</v>
      </c>
    </row>
    <row r="65" spans="1:7" x14ac:dyDescent="0.25">
      <c r="A65" t="s">
        <v>95</v>
      </c>
      <c r="B65">
        <v>336093.93440000003</v>
      </c>
      <c r="C65">
        <v>216042.14840000001</v>
      </c>
      <c r="D65">
        <v>989.99040000000002</v>
      </c>
      <c r="E65" t="s">
        <v>96</v>
      </c>
      <c r="F65" t="s">
        <v>1602</v>
      </c>
      <c r="G65" t="s">
        <v>1602</v>
      </c>
    </row>
    <row r="66" spans="1:7" x14ac:dyDescent="0.25">
      <c r="A66" t="s">
        <v>97</v>
      </c>
      <c r="B66">
        <v>336094.14419999998</v>
      </c>
      <c r="C66">
        <v>216042.50539999999</v>
      </c>
      <c r="D66">
        <v>989.96730000000002</v>
      </c>
      <c r="E66" t="s">
        <v>98</v>
      </c>
      <c r="F66" t="s">
        <v>1602</v>
      </c>
      <c r="G66" t="s">
        <v>1602</v>
      </c>
    </row>
    <row r="67" spans="1:7" x14ac:dyDescent="0.25">
      <c r="A67" t="s">
        <v>99</v>
      </c>
      <c r="B67">
        <v>336095.17969999998</v>
      </c>
      <c r="C67">
        <v>216047.18979999999</v>
      </c>
      <c r="D67">
        <v>988.42200000000003</v>
      </c>
      <c r="E67" t="s">
        <v>100</v>
      </c>
      <c r="F67" t="s">
        <v>12</v>
      </c>
      <c r="G67" t="s">
        <v>407</v>
      </c>
    </row>
    <row r="68" spans="1:7" x14ac:dyDescent="0.25">
      <c r="A68" t="s">
        <v>101</v>
      </c>
      <c r="B68">
        <v>336095.58500000002</v>
      </c>
      <c r="C68">
        <v>216051.0778</v>
      </c>
      <c r="D68">
        <v>986.93610000000001</v>
      </c>
      <c r="E68" t="s">
        <v>102</v>
      </c>
      <c r="F68" t="s">
        <v>1602</v>
      </c>
      <c r="G68" t="s">
        <v>1602</v>
      </c>
    </row>
    <row r="69" spans="1:7" x14ac:dyDescent="0.25">
      <c r="A69" t="s">
        <v>103</v>
      </c>
      <c r="B69">
        <v>336097.60210000002</v>
      </c>
      <c r="C69">
        <v>216056.49100000001</v>
      </c>
      <c r="D69">
        <v>986.09180000000003</v>
      </c>
      <c r="E69" t="s">
        <v>104</v>
      </c>
      <c r="F69" t="s">
        <v>1602</v>
      </c>
      <c r="G69" t="s">
        <v>1602</v>
      </c>
    </row>
    <row r="70" spans="1:7" x14ac:dyDescent="0.25">
      <c r="A70" t="s">
        <v>105</v>
      </c>
      <c r="B70">
        <v>336102.6778</v>
      </c>
      <c r="C70">
        <v>216056.61350000001</v>
      </c>
      <c r="D70">
        <v>986.86800000000005</v>
      </c>
      <c r="E70" t="s">
        <v>106</v>
      </c>
      <c r="F70" t="s">
        <v>12</v>
      </c>
      <c r="G70" t="s">
        <v>1604</v>
      </c>
    </row>
    <row r="71" spans="1:7" x14ac:dyDescent="0.25">
      <c r="A71" t="s">
        <v>107</v>
      </c>
      <c r="B71">
        <v>336103.74119999999</v>
      </c>
      <c r="C71">
        <v>216055.9241</v>
      </c>
      <c r="D71">
        <v>986.91470000000004</v>
      </c>
      <c r="E71" t="s">
        <v>108</v>
      </c>
      <c r="F71" t="s">
        <v>12</v>
      </c>
      <c r="G71" t="s">
        <v>411</v>
      </c>
    </row>
    <row r="72" spans="1:7" x14ac:dyDescent="0.25">
      <c r="A72" t="s">
        <v>109</v>
      </c>
      <c r="B72">
        <v>336122.08860000002</v>
      </c>
      <c r="C72">
        <v>216050.71530000001</v>
      </c>
      <c r="D72">
        <v>986.63379999999995</v>
      </c>
      <c r="E72" t="s">
        <v>110</v>
      </c>
      <c r="F72" t="s">
        <v>1602</v>
      </c>
      <c r="G72" t="s">
        <v>1602</v>
      </c>
    </row>
    <row r="73" spans="1:7" x14ac:dyDescent="0.25">
      <c r="A73" t="s">
        <v>111</v>
      </c>
      <c r="B73">
        <v>336144.89049999998</v>
      </c>
      <c r="C73">
        <v>216042.21979999999</v>
      </c>
      <c r="D73">
        <v>986.68619999999999</v>
      </c>
      <c r="E73" t="s">
        <v>112</v>
      </c>
      <c r="F73" t="s">
        <v>1602</v>
      </c>
      <c r="G73" t="s">
        <v>1602</v>
      </c>
    </row>
    <row r="74" spans="1:7" x14ac:dyDescent="0.25">
      <c r="A74" t="s">
        <v>113</v>
      </c>
      <c r="B74">
        <v>336142.9081</v>
      </c>
      <c r="C74">
        <v>216037.0019</v>
      </c>
      <c r="D74">
        <v>987.11959999999999</v>
      </c>
      <c r="E74" t="s">
        <v>114</v>
      </c>
      <c r="F74" t="s">
        <v>1602</v>
      </c>
      <c r="G74" t="s">
        <v>1602</v>
      </c>
    </row>
    <row r="75" spans="1:7" x14ac:dyDescent="0.25">
      <c r="A75" t="s">
        <v>115</v>
      </c>
      <c r="B75">
        <v>336141.08760000003</v>
      </c>
      <c r="C75">
        <v>216031.97500000001</v>
      </c>
      <c r="D75">
        <v>988.61260000000004</v>
      </c>
      <c r="E75" t="s">
        <v>116</v>
      </c>
      <c r="F75" t="s">
        <v>12</v>
      </c>
      <c r="G75" t="s">
        <v>407</v>
      </c>
    </row>
    <row r="76" spans="1:7" x14ac:dyDescent="0.25">
      <c r="A76" t="s">
        <v>117</v>
      </c>
      <c r="B76">
        <v>336140.15159999998</v>
      </c>
      <c r="C76">
        <v>216027.2567</v>
      </c>
      <c r="D76">
        <v>990.12120000000004</v>
      </c>
      <c r="E76" t="s">
        <v>118</v>
      </c>
      <c r="F76" t="s">
        <v>1602</v>
      </c>
      <c r="G76" t="s">
        <v>1602</v>
      </c>
    </row>
    <row r="77" spans="1:7" x14ac:dyDescent="0.25">
      <c r="A77" t="s">
        <v>119</v>
      </c>
      <c r="B77">
        <v>336139.79690000002</v>
      </c>
      <c r="C77">
        <v>216026.4424</v>
      </c>
      <c r="D77">
        <v>990.31700000000001</v>
      </c>
      <c r="E77" t="s">
        <v>120</v>
      </c>
      <c r="F77" t="s">
        <v>1602</v>
      </c>
      <c r="G77" t="s">
        <v>1602</v>
      </c>
    </row>
    <row r="78" spans="1:7" x14ac:dyDescent="0.25">
      <c r="A78" t="s">
        <v>121</v>
      </c>
      <c r="B78">
        <v>336153.03110000002</v>
      </c>
      <c r="C78">
        <v>216024.50690000001</v>
      </c>
      <c r="D78">
        <v>989.4991</v>
      </c>
      <c r="E78" t="s">
        <v>122</v>
      </c>
      <c r="F78" t="s">
        <v>12</v>
      </c>
      <c r="G78" t="s">
        <v>412</v>
      </c>
    </row>
    <row r="79" spans="1:7" x14ac:dyDescent="0.25">
      <c r="A79" t="s">
        <v>123</v>
      </c>
      <c r="B79">
        <v>336163.23469999997</v>
      </c>
      <c r="C79">
        <v>216037.68719999999</v>
      </c>
      <c r="D79">
        <v>986.48199999999997</v>
      </c>
      <c r="E79" t="s">
        <v>124</v>
      </c>
      <c r="F79" t="s">
        <v>12</v>
      </c>
      <c r="G79" t="s">
        <v>411</v>
      </c>
    </row>
    <row r="80" spans="1:7" x14ac:dyDescent="0.25">
      <c r="A80" t="s">
        <v>125</v>
      </c>
      <c r="B80">
        <v>336194.8</v>
      </c>
      <c r="C80">
        <v>216019.03659999999</v>
      </c>
      <c r="D80">
        <v>986.80740000000003</v>
      </c>
      <c r="E80" t="s">
        <v>112</v>
      </c>
      <c r="F80" t="s">
        <v>1602</v>
      </c>
      <c r="G80" t="s">
        <v>1602</v>
      </c>
    </row>
    <row r="81" spans="1:7" x14ac:dyDescent="0.25">
      <c r="A81" t="s">
        <v>126</v>
      </c>
      <c r="B81">
        <v>336192.47019999998</v>
      </c>
      <c r="C81">
        <v>216015.73069999999</v>
      </c>
      <c r="D81">
        <v>987.2808</v>
      </c>
      <c r="E81" t="s">
        <v>114</v>
      </c>
      <c r="F81" t="s">
        <v>1602</v>
      </c>
      <c r="G81" t="s">
        <v>1602</v>
      </c>
    </row>
    <row r="82" spans="1:7" x14ac:dyDescent="0.25">
      <c r="A82" t="s">
        <v>127</v>
      </c>
      <c r="B82">
        <v>336189.96409999998</v>
      </c>
      <c r="C82">
        <v>216011.75570000001</v>
      </c>
      <c r="D82">
        <v>988.58140000000003</v>
      </c>
      <c r="E82" t="s">
        <v>116</v>
      </c>
      <c r="F82" t="s">
        <v>12</v>
      </c>
      <c r="G82" t="s">
        <v>407</v>
      </c>
    </row>
    <row r="83" spans="1:7" x14ac:dyDescent="0.25">
      <c r="A83" t="s">
        <v>128</v>
      </c>
      <c r="B83">
        <v>336186.68160000001</v>
      </c>
      <c r="C83">
        <v>216008.33319999999</v>
      </c>
      <c r="D83">
        <v>990.02409999999998</v>
      </c>
      <c r="E83" t="s">
        <v>118</v>
      </c>
      <c r="F83" t="s">
        <v>1602</v>
      </c>
      <c r="G83" t="s">
        <v>1602</v>
      </c>
    </row>
    <row r="84" spans="1:7" x14ac:dyDescent="0.25">
      <c r="A84" t="s">
        <v>129</v>
      </c>
      <c r="B84">
        <v>336186.45400000003</v>
      </c>
      <c r="C84">
        <v>216007.3499</v>
      </c>
      <c r="D84">
        <v>990.31870000000004</v>
      </c>
      <c r="E84" t="s">
        <v>120</v>
      </c>
      <c r="F84" t="s">
        <v>1602</v>
      </c>
      <c r="G84" t="s">
        <v>1602</v>
      </c>
    </row>
    <row r="85" spans="1:7" x14ac:dyDescent="0.25">
      <c r="A85" t="s">
        <v>130</v>
      </c>
      <c r="B85">
        <v>336209.22240000003</v>
      </c>
      <c r="C85">
        <v>215999.62830000001</v>
      </c>
      <c r="D85">
        <v>989.34969999999998</v>
      </c>
      <c r="E85" t="s">
        <v>122</v>
      </c>
      <c r="F85" t="s">
        <v>12</v>
      </c>
      <c r="G85" t="s">
        <v>412</v>
      </c>
    </row>
    <row r="86" spans="1:7" x14ac:dyDescent="0.25">
      <c r="A86" t="s">
        <v>131</v>
      </c>
      <c r="B86">
        <v>336208.79869999998</v>
      </c>
      <c r="C86">
        <v>215998.12119999999</v>
      </c>
      <c r="D86">
        <v>989.83950000000004</v>
      </c>
      <c r="E86" t="s">
        <v>118</v>
      </c>
      <c r="F86" t="s">
        <v>1602</v>
      </c>
      <c r="G86" t="s">
        <v>1602</v>
      </c>
    </row>
    <row r="87" spans="1:7" x14ac:dyDescent="0.25">
      <c r="A87" t="s">
        <v>132</v>
      </c>
      <c r="B87">
        <v>336225.55160000001</v>
      </c>
      <c r="C87">
        <v>215991.45</v>
      </c>
      <c r="D87">
        <v>989.21950000000004</v>
      </c>
      <c r="E87" t="s">
        <v>118</v>
      </c>
      <c r="F87" t="s">
        <v>1602</v>
      </c>
      <c r="G87" t="s">
        <v>1602</v>
      </c>
    </row>
    <row r="88" spans="1:7" x14ac:dyDescent="0.25">
      <c r="A88" t="s">
        <v>133</v>
      </c>
      <c r="B88">
        <v>336223.38750000001</v>
      </c>
      <c r="C88">
        <v>215991.8345</v>
      </c>
      <c r="D88">
        <v>989.34180000000003</v>
      </c>
      <c r="E88" t="s">
        <v>134</v>
      </c>
      <c r="F88" t="s">
        <v>1602</v>
      </c>
      <c r="G88" t="s">
        <v>1602</v>
      </c>
    </row>
    <row r="89" spans="1:7" x14ac:dyDescent="0.25">
      <c r="A89" t="s">
        <v>135</v>
      </c>
      <c r="B89">
        <v>336224.30160000001</v>
      </c>
      <c r="C89">
        <v>215993.7297</v>
      </c>
      <c r="D89">
        <v>989.10929999999996</v>
      </c>
      <c r="E89" t="s">
        <v>136</v>
      </c>
      <c r="F89" t="s">
        <v>1602</v>
      </c>
      <c r="G89" t="s">
        <v>1602</v>
      </c>
    </row>
    <row r="90" spans="1:7" x14ac:dyDescent="0.25">
      <c r="A90" t="s">
        <v>137</v>
      </c>
      <c r="B90">
        <v>336226.83</v>
      </c>
      <c r="C90">
        <v>215992.6758</v>
      </c>
      <c r="D90">
        <v>989.00450000000001</v>
      </c>
      <c r="E90" t="s">
        <v>136</v>
      </c>
      <c r="F90" t="s">
        <v>1602</v>
      </c>
      <c r="G90" t="s">
        <v>1602</v>
      </c>
    </row>
    <row r="91" spans="1:7" x14ac:dyDescent="0.25">
      <c r="A91" t="s">
        <v>138</v>
      </c>
      <c r="B91">
        <v>336225.86170000001</v>
      </c>
      <c r="C91">
        <v>215990.57610000001</v>
      </c>
      <c r="D91">
        <v>989.31119999999999</v>
      </c>
      <c r="E91" t="s">
        <v>139</v>
      </c>
      <c r="F91" t="s">
        <v>1602</v>
      </c>
      <c r="G91" t="s">
        <v>1602</v>
      </c>
    </row>
    <row r="92" spans="1:7" x14ac:dyDescent="0.25">
      <c r="A92" t="s">
        <v>140</v>
      </c>
      <c r="B92">
        <v>336232.24339999998</v>
      </c>
      <c r="C92">
        <v>215982.4382</v>
      </c>
      <c r="D92">
        <v>990.26300000000003</v>
      </c>
      <c r="E92" t="s">
        <v>120</v>
      </c>
      <c r="F92" t="s">
        <v>1602</v>
      </c>
      <c r="G92" t="s">
        <v>1602</v>
      </c>
    </row>
    <row r="93" spans="1:7" x14ac:dyDescent="0.25">
      <c r="A93" t="s">
        <v>141</v>
      </c>
      <c r="B93">
        <v>336237.3383</v>
      </c>
      <c r="C93">
        <v>215991.32610000001</v>
      </c>
      <c r="D93">
        <v>987.50409999999999</v>
      </c>
      <c r="E93" t="s">
        <v>114</v>
      </c>
      <c r="F93" t="s">
        <v>1602</v>
      </c>
      <c r="G93" t="s">
        <v>1602</v>
      </c>
    </row>
    <row r="94" spans="1:7" x14ac:dyDescent="0.25">
      <c r="A94" t="s">
        <v>142</v>
      </c>
      <c r="B94">
        <v>336224.3493</v>
      </c>
      <c r="C94">
        <v>215994.98449999999</v>
      </c>
      <c r="D94">
        <v>988.54920000000004</v>
      </c>
      <c r="E94" t="s">
        <v>116</v>
      </c>
      <c r="F94" t="s">
        <v>12</v>
      </c>
      <c r="G94" t="s">
        <v>407</v>
      </c>
    </row>
    <row r="95" spans="1:7" x14ac:dyDescent="0.25">
      <c r="A95" t="s">
        <v>143</v>
      </c>
      <c r="B95">
        <v>336228.23249999998</v>
      </c>
      <c r="C95">
        <v>215993.46950000001</v>
      </c>
      <c r="D95">
        <v>988.41639999999995</v>
      </c>
      <c r="E95" t="s">
        <v>116</v>
      </c>
      <c r="F95" t="s">
        <v>12</v>
      </c>
      <c r="G95" t="s">
        <v>407</v>
      </c>
    </row>
    <row r="96" spans="1:7" x14ac:dyDescent="0.25">
      <c r="A96" t="s">
        <v>144</v>
      </c>
      <c r="B96">
        <v>336235.91629999998</v>
      </c>
      <c r="C96">
        <v>215982.95360000001</v>
      </c>
      <c r="D96">
        <v>989.81769999999995</v>
      </c>
      <c r="E96" t="s">
        <v>116</v>
      </c>
      <c r="F96" t="s">
        <v>12</v>
      </c>
      <c r="G96" t="s">
        <v>407</v>
      </c>
    </row>
    <row r="97" spans="1:7" x14ac:dyDescent="0.25">
      <c r="A97" t="s">
        <v>145</v>
      </c>
      <c r="B97">
        <v>336241.70740000001</v>
      </c>
      <c r="C97">
        <v>215997.6618</v>
      </c>
      <c r="D97">
        <v>987.1345</v>
      </c>
      <c r="E97" t="s">
        <v>112</v>
      </c>
      <c r="F97" t="s">
        <v>1602</v>
      </c>
      <c r="G97" t="s">
        <v>1602</v>
      </c>
    </row>
    <row r="98" spans="1:7" x14ac:dyDescent="0.25">
      <c r="A98" t="s">
        <v>146</v>
      </c>
      <c r="B98">
        <v>336242.11930000002</v>
      </c>
      <c r="C98">
        <v>216006.45619999999</v>
      </c>
      <c r="D98">
        <v>986.76490000000001</v>
      </c>
      <c r="E98" t="s">
        <v>124</v>
      </c>
      <c r="F98" t="s">
        <v>12</v>
      </c>
      <c r="G98" t="s">
        <v>411</v>
      </c>
    </row>
    <row r="99" spans="1:7" x14ac:dyDescent="0.25">
      <c r="A99" t="s">
        <v>147</v>
      </c>
      <c r="B99">
        <v>336258.59009999997</v>
      </c>
      <c r="C99">
        <v>215967.4884</v>
      </c>
      <c r="D99">
        <v>989.80909999999994</v>
      </c>
      <c r="E99" t="s">
        <v>122</v>
      </c>
      <c r="F99" t="s">
        <v>12</v>
      </c>
      <c r="G99" t="s">
        <v>412</v>
      </c>
    </row>
    <row r="100" spans="1:7" x14ac:dyDescent="0.25">
      <c r="A100" t="s">
        <v>148</v>
      </c>
      <c r="B100">
        <v>336272.7513</v>
      </c>
      <c r="C100">
        <v>215955.48069999999</v>
      </c>
      <c r="D100">
        <v>990.25750000000005</v>
      </c>
      <c r="E100" t="s">
        <v>120</v>
      </c>
      <c r="F100" t="s">
        <v>1602</v>
      </c>
      <c r="G100" t="s">
        <v>1602</v>
      </c>
    </row>
    <row r="101" spans="1:7" x14ac:dyDescent="0.25">
      <c r="A101" t="s">
        <v>149</v>
      </c>
      <c r="B101">
        <v>336275.99200000003</v>
      </c>
      <c r="C101">
        <v>215958.68830000001</v>
      </c>
      <c r="D101">
        <v>989.15170000000001</v>
      </c>
      <c r="E101" t="s">
        <v>32</v>
      </c>
      <c r="F101" t="s">
        <v>1602</v>
      </c>
      <c r="G101" t="s">
        <v>1602</v>
      </c>
    </row>
    <row r="102" spans="1:7" x14ac:dyDescent="0.25">
      <c r="A102" t="s">
        <v>150</v>
      </c>
      <c r="B102">
        <v>336282.40700000001</v>
      </c>
      <c r="C102">
        <v>215967.76360000001</v>
      </c>
      <c r="D102">
        <v>987.80190000000005</v>
      </c>
      <c r="E102" t="s">
        <v>114</v>
      </c>
      <c r="F102" t="s">
        <v>1602</v>
      </c>
      <c r="G102" t="s">
        <v>1602</v>
      </c>
    </row>
    <row r="103" spans="1:7" x14ac:dyDescent="0.25">
      <c r="A103" t="s">
        <v>151</v>
      </c>
      <c r="B103">
        <v>336284.55170000001</v>
      </c>
      <c r="C103">
        <v>215971.71789999999</v>
      </c>
      <c r="D103">
        <v>987.13890000000004</v>
      </c>
      <c r="E103" t="s">
        <v>32</v>
      </c>
      <c r="F103" t="s">
        <v>1602</v>
      </c>
      <c r="G103" t="s">
        <v>1602</v>
      </c>
    </row>
    <row r="104" spans="1:7" x14ac:dyDescent="0.25">
      <c r="A104" t="s">
        <v>152</v>
      </c>
      <c r="B104">
        <v>336280.12550000002</v>
      </c>
      <c r="C104">
        <v>215976.57269999999</v>
      </c>
      <c r="D104">
        <v>987.13379999999995</v>
      </c>
      <c r="E104" t="s">
        <v>124</v>
      </c>
      <c r="F104" t="s">
        <v>12</v>
      </c>
      <c r="G104" t="s">
        <v>411</v>
      </c>
    </row>
    <row r="105" spans="1:7" x14ac:dyDescent="0.25">
      <c r="A105" t="s">
        <v>153</v>
      </c>
      <c r="B105">
        <v>336271.89059999998</v>
      </c>
      <c r="C105">
        <v>215988.14559999999</v>
      </c>
      <c r="D105">
        <v>986.64679999999998</v>
      </c>
      <c r="E105" t="s">
        <v>112</v>
      </c>
      <c r="F105" t="s">
        <v>1602</v>
      </c>
      <c r="G105" t="s">
        <v>1602</v>
      </c>
    </row>
    <row r="106" spans="1:7" x14ac:dyDescent="0.25">
      <c r="A106" t="s">
        <v>154</v>
      </c>
      <c r="B106">
        <v>336282.18099999998</v>
      </c>
      <c r="C106">
        <v>215983.98879999999</v>
      </c>
      <c r="D106">
        <v>985.98040000000003</v>
      </c>
      <c r="E106" t="s">
        <v>155</v>
      </c>
      <c r="F106" t="s">
        <v>1602</v>
      </c>
      <c r="G106" t="s">
        <v>1602</v>
      </c>
    </row>
    <row r="107" spans="1:7" x14ac:dyDescent="0.25">
      <c r="A107" t="s">
        <v>156</v>
      </c>
      <c r="B107">
        <v>336285.33669999999</v>
      </c>
      <c r="C107">
        <v>215984.9276</v>
      </c>
      <c r="D107">
        <v>987.2681</v>
      </c>
      <c r="E107" t="s">
        <v>157</v>
      </c>
      <c r="F107" t="s">
        <v>1602</v>
      </c>
      <c r="G107" t="s">
        <v>1602</v>
      </c>
    </row>
    <row r="108" spans="1:7" x14ac:dyDescent="0.25">
      <c r="A108" t="s">
        <v>158</v>
      </c>
      <c r="B108">
        <v>336294.40950000001</v>
      </c>
      <c r="C108">
        <v>215978.66440000001</v>
      </c>
      <c r="D108">
        <v>988.37670000000003</v>
      </c>
      <c r="E108" t="s">
        <v>159</v>
      </c>
      <c r="F108" t="s">
        <v>1602</v>
      </c>
      <c r="G108" t="s">
        <v>1602</v>
      </c>
    </row>
    <row r="109" spans="1:7" x14ac:dyDescent="0.25">
      <c r="A109" t="s">
        <v>160</v>
      </c>
      <c r="B109">
        <v>336303.65730000002</v>
      </c>
      <c r="C109">
        <v>215961.83009999999</v>
      </c>
      <c r="D109">
        <v>988.36159999999995</v>
      </c>
      <c r="E109" t="s">
        <v>124</v>
      </c>
      <c r="F109" t="s">
        <v>12</v>
      </c>
      <c r="G109" t="s">
        <v>411</v>
      </c>
    </row>
    <row r="110" spans="1:7" x14ac:dyDescent="0.25">
      <c r="A110" t="s">
        <v>161</v>
      </c>
      <c r="B110">
        <v>336325.91859999998</v>
      </c>
      <c r="C110">
        <v>215944.91630000001</v>
      </c>
      <c r="D110">
        <v>989.80809999999997</v>
      </c>
      <c r="E110" t="s">
        <v>162</v>
      </c>
      <c r="F110" t="s">
        <v>1602</v>
      </c>
      <c r="G110" t="s">
        <v>1602</v>
      </c>
    </row>
    <row r="111" spans="1:7" x14ac:dyDescent="0.25">
      <c r="A111" t="s">
        <v>163</v>
      </c>
      <c r="B111">
        <v>336321.88990000001</v>
      </c>
      <c r="C111">
        <v>215940.76209999999</v>
      </c>
      <c r="D111">
        <v>989.20399999999995</v>
      </c>
      <c r="E111" t="s">
        <v>32</v>
      </c>
      <c r="F111" t="s">
        <v>1602</v>
      </c>
      <c r="G111" t="s">
        <v>1602</v>
      </c>
    </row>
    <row r="112" spans="1:7" x14ac:dyDescent="0.25">
      <c r="A112" t="s">
        <v>164</v>
      </c>
      <c r="B112">
        <v>336328.96679999999</v>
      </c>
      <c r="C112">
        <v>215938.33660000001</v>
      </c>
      <c r="D112">
        <v>989.75379999999996</v>
      </c>
      <c r="E112" t="s">
        <v>124</v>
      </c>
      <c r="F112" t="s">
        <v>12</v>
      </c>
      <c r="G112" t="s">
        <v>411</v>
      </c>
    </row>
    <row r="113" spans="1:7" x14ac:dyDescent="0.25">
      <c r="A113" t="s">
        <v>165</v>
      </c>
      <c r="B113">
        <v>336319.13260000001</v>
      </c>
      <c r="C113">
        <v>215936.62650000001</v>
      </c>
      <c r="D113">
        <v>988.13070000000005</v>
      </c>
      <c r="E113" t="s">
        <v>166</v>
      </c>
      <c r="F113" t="s">
        <v>1602</v>
      </c>
      <c r="G113" t="s">
        <v>1602</v>
      </c>
    </row>
    <row r="114" spans="1:7" x14ac:dyDescent="0.25">
      <c r="A114" t="s">
        <v>167</v>
      </c>
      <c r="B114">
        <v>336317.04450000002</v>
      </c>
      <c r="C114">
        <v>215933.97070000001</v>
      </c>
      <c r="D114">
        <v>988.00660000000005</v>
      </c>
      <c r="E114" t="s">
        <v>114</v>
      </c>
      <c r="F114" t="s">
        <v>1602</v>
      </c>
      <c r="G114" t="s">
        <v>1602</v>
      </c>
    </row>
    <row r="115" spans="1:7" x14ac:dyDescent="0.25">
      <c r="A115" t="s">
        <v>168</v>
      </c>
      <c r="B115">
        <v>336314.0306</v>
      </c>
      <c r="C115">
        <v>215930.3726</v>
      </c>
      <c r="D115">
        <v>989.0643</v>
      </c>
      <c r="E115" t="s">
        <v>32</v>
      </c>
      <c r="F115" t="s">
        <v>1602</v>
      </c>
      <c r="G115" t="s">
        <v>1602</v>
      </c>
    </row>
    <row r="116" spans="1:7" x14ac:dyDescent="0.25">
      <c r="A116" t="s">
        <v>169</v>
      </c>
      <c r="B116">
        <v>336309.93910000002</v>
      </c>
      <c r="C116">
        <v>215926.13699999999</v>
      </c>
      <c r="D116">
        <v>990.37459999999999</v>
      </c>
      <c r="E116" t="s">
        <v>120</v>
      </c>
      <c r="F116" t="s">
        <v>1602</v>
      </c>
      <c r="G116" t="s">
        <v>1602</v>
      </c>
    </row>
    <row r="117" spans="1:7" x14ac:dyDescent="0.25">
      <c r="A117" t="s">
        <v>170</v>
      </c>
      <c r="B117">
        <v>336307.00420000002</v>
      </c>
      <c r="C117">
        <v>215931.1471</v>
      </c>
      <c r="D117">
        <v>990.06169999999997</v>
      </c>
      <c r="E117" t="s">
        <v>122</v>
      </c>
      <c r="F117" t="s">
        <v>12</v>
      </c>
      <c r="G117" t="s">
        <v>412</v>
      </c>
    </row>
    <row r="118" spans="1:7" x14ac:dyDescent="0.25">
      <c r="A118" t="s">
        <v>171</v>
      </c>
      <c r="B118">
        <v>336347.35220000002</v>
      </c>
      <c r="C118">
        <v>215890.14259999999</v>
      </c>
      <c r="D118">
        <v>990.83690000000001</v>
      </c>
      <c r="E118" t="s">
        <v>120</v>
      </c>
      <c r="F118" t="s">
        <v>1602</v>
      </c>
      <c r="G118" t="s">
        <v>1602</v>
      </c>
    </row>
    <row r="119" spans="1:7" x14ac:dyDescent="0.25">
      <c r="A119" t="s">
        <v>172</v>
      </c>
      <c r="B119">
        <v>336350.83419999998</v>
      </c>
      <c r="C119">
        <v>215888.85949999999</v>
      </c>
      <c r="D119">
        <v>990.71780000000001</v>
      </c>
      <c r="E119" t="s">
        <v>122</v>
      </c>
      <c r="F119" t="s">
        <v>12</v>
      </c>
      <c r="G119" t="s">
        <v>412</v>
      </c>
    </row>
    <row r="120" spans="1:7" x14ac:dyDescent="0.25">
      <c r="A120" t="s">
        <v>173</v>
      </c>
      <c r="B120">
        <v>336350.55969999998</v>
      </c>
      <c r="C120">
        <v>215893.90179999999</v>
      </c>
      <c r="D120">
        <v>989.93060000000003</v>
      </c>
      <c r="E120" t="s">
        <v>32</v>
      </c>
      <c r="F120" t="s">
        <v>1602</v>
      </c>
      <c r="G120" t="s">
        <v>1602</v>
      </c>
    </row>
    <row r="121" spans="1:7" x14ac:dyDescent="0.25">
      <c r="A121" t="s">
        <v>174</v>
      </c>
      <c r="B121">
        <v>336351.99489999999</v>
      </c>
      <c r="C121">
        <v>215895.74479999999</v>
      </c>
      <c r="D121">
        <v>989.53830000000005</v>
      </c>
      <c r="E121" t="s">
        <v>114</v>
      </c>
      <c r="F121" t="s">
        <v>1602</v>
      </c>
      <c r="G121" t="s">
        <v>1602</v>
      </c>
    </row>
    <row r="122" spans="1:7" x14ac:dyDescent="0.25">
      <c r="A122" t="s">
        <v>175</v>
      </c>
      <c r="B122">
        <v>336353.80099999998</v>
      </c>
      <c r="C122">
        <v>215897.77480000001</v>
      </c>
      <c r="D122">
        <v>989.5204</v>
      </c>
      <c r="E122" t="s">
        <v>166</v>
      </c>
      <c r="F122" t="s">
        <v>1602</v>
      </c>
      <c r="G122" t="s">
        <v>1602</v>
      </c>
    </row>
    <row r="123" spans="1:7" x14ac:dyDescent="0.25">
      <c r="A123" t="s">
        <v>176</v>
      </c>
      <c r="B123">
        <v>336356.01949999999</v>
      </c>
      <c r="C123">
        <v>215900.20749999999</v>
      </c>
      <c r="D123">
        <v>990.14620000000002</v>
      </c>
      <c r="E123" t="s">
        <v>32</v>
      </c>
      <c r="F123" t="s">
        <v>1602</v>
      </c>
      <c r="G123" t="s">
        <v>1602</v>
      </c>
    </row>
    <row r="124" spans="1:7" x14ac:dyDescent="0.25">
      <c r="A124" t="s">
        <v>177</v>
      </c>
      <c r="B124">
        <v>336359.9437</v>
      </c>
      <c r="C124">
        <v>215904.26550000001</v>
      </c>
      <c r="D124">
        <v>991.0154</v>
      </c>
      <c r="E124" t="s">
        <v>162</v>
      </c>
      <c r="F124" t="s">
        <v>1602</v>
      </c>
      <c r="G124" t="s">
        <v>1602</v>
      </c>
    </row>
    <row r="125" spans="1:7" x14ac:dyDescent="0.25">
      <c r="A125" t="s">
        <v>178</v>
      </c>
      <c r="B125">
        <v>336360.70549999998</v>
      </c>
      <c r="C125">
        <v>215906.9105</v>
      </c>
      <c r="D125">
        <v>991.11760000000004</v>
      </c>
      <c r="E125" t="s">
        <v>124</v>
      </c>
      <c r="F125" t="s">
        <v>12</v>
      </c>
      <c r="G125" t="s">
        <v>411</v>
      </c>
    </row>
    <row r="126" spans="1:7" x14ac:dyDescent="0.25">
      <c r="A126" t="s">
        <v>179</v>
      </c>
      <c r="B126">
        <v>336383.1018</v>
      </c>
      <c r="C126">
        <v>215874.90609999999</v>
      </c>
      <c r="D126">
        <v>991.30129999999997</v>
      </c>
      <c r="E126" t="s">
        <v>124</v>
      </c>
      <c r="F126" t="s">
        <v>12</v>
      </c>
      <c r="G126" t="s">
        <v>411</v>
      </c>
    </row>
    <row r="127" spans="1:7" x14ac:dyDescent="0.25">
      <c r="A127" t="s">
        <v>180</v>
      </c>
      <c r="B127">
        <v>336391.03830000001</v>
      </c>
      <c r="C127">
        <v>215865.50810000001</v>
      </c>
      <c r="D127">
        <v>992.20370000000003</v>
      </c>
      <c r="E127" t="s">
        <v>162</v>
      </c>
      <c r="F127" t="s">
        <v>1602</v>
      </c>
      <c r="G127" t="s">
        <v>1602</v>
      </c>
    </row>
    <row r="128" spans="1:7" x14ac:dyDescent="0.25">
      <c r="A128" t="s">
        <v>181</v>
      </c>
      <c r="B128">
        <v>336387.277</v>
      </c>
      <c r="C128">
        <v>215862.6177</v>
      </c>
      <c r="D128">
        <v>991.61850000000004</v>
      </c>
      <c r="E128" t="s">
        <v>32</v>
      </c>
      <c r="F128" t="s">
        <v>1602</v>
      </c>
      <c r="G128" t="s">
        <v>1602</v>
      </c>
    </row>
    <row r="129" spans="1:7" x14ac:dyDescent="0.25">
      <c r="A129" t="s">
        <v>182</v>
      </c>
      <c r="B129">
        <v>336384.03690000001</v>
      </c>
      <c r="C129">
        <v>215860.83979999999</v>
      </c>
      <c r="D129">
        <v>990.99170000000004</v>
      </c>
      <c r="E129" t="s">
        <v>166</v>
      </c>
      <c r="F129" t="s">
        <v>1602</v>
      </c>
      <c r="G129" t="s">
        <v>1602</v>
      </c>
    </row>
    <row r="130" spans="1:7" x14ac:dyDescent="0.25">
      <c r="A130" t="s">
        <v>183</v>
      </c>
      <c r="B130">
        <v>336381.4522</v>
      </c>
      <c r="C130">
        <v>215859.0306</v>
      </c>
      <c r="D130">
        <v>990.90719999999999</v>
      </c>
      <c r="E130" t="s">
        <v>114</v>
      </c>
      <c r="F130" t="s">
        <v>1602</v>
      </c>
      <c r="G130" t="s">
        <v>1602</v>
      </c>
    </row>
    <row r="131" spans="1:7" x14ac:dyDescent="0.25">
      <c r="A131" t="s">
        <v>184</v>
      </c>
      <c r="B131">
        <v>336378.58250000002</v>
      </c>
      <c r="C131">
        <v>215856.50750000001</v>
      </c>
      <c r="D131">
        <v>991.59810000000004</v>
      </c>
      <c r="E131" t="s">
        <v>120</v>
      </c>
      <c r="F131" t="s">
        <v>1602</v>
      </c>
      <c r="G131" t="s">
        <v>1602</v>
      </c>
    </row>
    <row r="132" spans="1:7" x14ac:dyDescent="0.25">
      <c r="A132" t="s">
        <v>185</v>
      </c>
      <c r="B132">
        <v>336412.19469999999</v>
      </c>
      <c r="C132">
        <v>215816.92120000001</v>
      </c>
      <c r="D132">
        <v>992.25160000000005</v>
      </c>
      <c r="E132" t="s">
        <v>120</v>
      </c>
      <c r="F132" t="s">
        <v>1602</v>
      </c>
      <c r="G132" t="s">
        <v>1602</v>
      </c>
    </row>
    <row r="133" spans="1:7" x14ac:dyDescent="0.25">
      <c r="A133" t="s">
        <v>186</v>
      </c>
      <c r="B133">
        <v>336414.35359999997</v>
      </c>
      <c r="C133">
        <v>215818.11319999999</v>
      </c>
      <c r="D133">
        <v>991.90419999999995</v>
      </c>
      <c r="E133" t="s">
        <v>114</v>
      </c>
      <c r="F133" t="s">
        <v>1602</v>
      </c>
      <c r="G133" t="s">
        <v>1602</v>
      </c>
    </row>
    <row r="134" spans="1:7" x14ac:dyDescent="0.25">
      <c r="A134" t="s">
        <v>187</v>
      </c>
      <c r="B134">
        <v>336416.69870000001</v>
      </c>
      <c r="C134">
        <v>215820.00570000001</v>
      </c>
      <c r="D134">
        <v>991.94899999999996</v>
      </c>
      <c r="E134" t="s">
        <v>166</v>
      </c>
      <c r="F134" t="s">
        <v>1602</v>
      </c>
      <c r="G134" t="s">
        <v>1602</v>
      </c>
    </row>
    <row r="135" spans="1:7" x14ac:dyDescent="0.25">
      <c r="A135" t="s">
        <v>188</v>
      </c>
      <c r="B135">
        <v>336423.38660000003</v>
      </c>
      <c r="C135">
        <v>215825.875</v>
      </c>
      <c r="D135">
        <v>992.82960000000003</v>
      </c>
      <c r="E135" t="s">
        <v>162</v>
      </c>
      <c r="F135" t="s">
        <v>1602</v>
      </c>
      <c r="G135" t="s">
        <v>1602</v>
      </c>
    </row>
    <row r="136" spans="1:7" x14ac:dyDescent="0.25">
      <c r="A136" t="s">
        <v>189</v>
      </c>
      <c r="B136">
        <v>336421.01409999997</v>
      </c>
      <c r="C136">
        <v>215819.38339999999</v>
      </c>
      <c r="D136">
        <v>992.22609999999997</v>
      </c>
      <c r="E136" t="s">
        <v>124</v>
      </c>
      <c r="F136" t="s">
        <v>12</v>
      </c>
      <c r="G136" t="s">
        <v>411</v>
      </c>
    </row>
    <row r="137" spans="1:7" x14ac:dyDescent="0.25">
      <c r="A137" t="s">
        <v>190</v>
      </c>
      <c r="B137">
        <v>336442.67080000002</v>
      </c>
      <c r="C137">
        <v>215802.35200000001</v>
      </c>
      <c r="D137">
        <v>992.89459999999997</v>
      </c>
      <c r="E137" t="s">
        <v>162</v>
      </c>
      <c r="F137" t="s">
        <v>1602</v>
      </c>
      <c r="G137" t="s">
        <v>1602</v>
      </c>
    </row>
    <row r="138" spans="1:7" x14ac:dyDescent="0.25">
      <c r="A138" t="s">
        <v>191</v>
      </c>
      <c r="B138">
        <v>336436.28419999999</v>
      </c>
      <c r="C138">
        <v>215803.6856</v>
      </c>
      <c r="D138">
        <v>992.45860000000005</v>
      </c>
      <c r="E138" t="s">
        <v>124</v>
      </c>
      <c r="F138" t="s">
        <v>12</v>
      </c>
      <c r="G138" t="s">
        <v>411</v>
      </c>
    </row>
    <row r="139" spans="1:7" x14ac:dyDescent="0.25">
      <c r="A139" t="s">
        <v>192</v>
      </c>
      <c r="B139">
        <v>336441.4693</v>
      </c>
      <c r="C139">
        <v>215799.56589999999</v>
      </c>
      <c r="D139">
        <v>992.553</v>
      </c>
      <c r="E139" t="s">
        <v>124</v>
      </c>
      <c r="F139" t="s">
        <v>12</v>
      </c>
      <c r="G139" t="s">
        <v>411</v>
      </c>
    </row>
    <row r="140" spans="1:7" x14ac:dyDescent="0.25">
      <c r="A140" t="s">
        <v>193</v>
      </c>
      <c r="B140">
        <v>336444.38900000002</v>
      </c>
      <c r="C140">
        <v>215801.35800000001</v>
      </c>
      <c r="D140">
        <v>992.94299999999998</v>
      </c>
      <c r="E140" t="s">
        <v>108</v>
      </c>
      <c r="F140" t="s">
        <v>12</v>
      </c>
      <c r="G140" t="s">
        <v>411</v>
      </c>
    </row>
    <row r="141" spans="1:7" x14ac:dyDescent="0.25">
      <c r="A141" t="s">
        <v>194</v>
      </c>
      <c r="B141">
        <v>336445.01329999999</v>
      </c>
      <c r="C141">
        <v>215801.93700000001</v>
      </c>
      <c r="D141">
        <v>992.86959999999999</v>
      </c>
      <c r="E141" t="s">
        <v>195</v>
      </c>
      <c r="F141" t="s">
        <v>12</v>
      </c>
      <c r="G141" t="s">
        <v>1605</v>
      </c>
    </row>
    <row r="142" spans="1:7" x14ac:dyDescent="0.25">
      <c r="A142" t="s">
        <v>196</v>
      </c>
      <c r="B142">
        <v>336439.78830000001</v>
      </c>
      <c r="C142">
        <v>215799.3855</v>
      </c>
      <c r="D142">
        <v>992.33960000000002</v>
      </c>
      <c r="E142" t="s">
        <v>32</v>
      </c>
      <c r="F142" t="s">
        <v>1602</v>
      </c>
      <c r="G142" t="s">
        <v>1602</v>
      </c>
    </row>
    <row r="143" spans="1:7" x14ac:dyDescent="0.25">
      <c r="A143" t="s">
        <v>197</v>
      </c>
      <c r="B143">
        <v>336438.80290000001</v>
      </c>
      <c r="C143">
        <v>215795.49859999999</v>
      </c>
      <c r="D143">
        <v>992.3143</v>
      </c>
      <c r="E143" t="s">
        <v>32</v>
      </c>
      <c r="F143" t="s">
        <v>1602</v>
      </c>
      <c r="G143" t="s">
        <v>1602</v>
      </c>
    </row>
    <row r="144" spans="1:7" x14ac:dyDescent="0.25">
      <c r="A144" t="s">
        <v>198</v>
      </c>
      <c r="B144">
        <v>336446.13270000002</v>
      </c>
      <c r="C144">
        <v>215797.9529</v>
      </c>
      <c r="D144">
        <v>992.88040000000001</v>
      </c>
      <c r="E144" t="s">
        <v>32</v>
      </c>
      <c r="F144" t="s">
        <v>1602</v>
      </c>
      <c r="G144" t="s">
        <v>1602</v>
      </c>
    </row>
    <row r="145" spans="1:7" x14ac:dyDescent="0.25">
      <c r="A145" t="s">
        <v>199</v>
      </c>
      <c r="B145">
        <v>336434.26779999997</v>
      </c>
      <c r="C145">
        <v>215798.71429999999</v>
      </c>
      <c r="D145">
        <v>992.15039999999999</v>
      </c>
      <c r="E145" t="s">
        <v>200</v>
      </c>
      <c r="F145" t="s">
        <v>1602</v>
      </c>
      <c r="G145" t="s">
        <v>1602</v>
      </c>
    </row>
    <row r="146" spans="1:7" x14ac:dyDescent="0.25">
      <c r="A146" t="s">
        <v>201</v>
      </c>
      <c r="B146">
        <v>336429.7548</v>
      </c>
      <c r="C146">
        <v>215797.399</v>
      </c>
      <c r="D146">
        <v>992.61249999999995</v>
      </c>
      <c r="E146" t="s">
        <v>120</v>
      </c>
      <c r="F146" t="s">
        <v>1602</v>
      </c>
      <c r="G146" t="s">
        <v>1602</v>
      </c>
    </row>
    <row r="147" spans="1:7" x14ac:dyDescent="0.25">
      <c r="A147" t="s">
        <v>202</v>
      </c>
      <c r="B147">
        <v>336436.53159999999</v>
      </c>
      <c r="C147">
        <v>215793.87779999999</v>
      </c>
      <c r="D147">
        <v>992.58590000000004</v>
      </c>
      <c r="E147" t="s">
        <v>124</v>
      </c>
      <c r="F147" t="s">
        <v>12</v>
      </c>
      <c r="G147" t="s">
        <v>411</v>
      </c>
    </row>
    <row r="148" spans="1:7" x14ac:dyDescent="0.25">
      <c r="A148" t="s">
        <v>203</v>
      </c>
      <c r="B148">
        <v>336415.79619999998</v>
      </c>
      <c r="C148">
        <v>215766.5282</v>
      </c>
      <c r="D148">
        <v>992.10040000000004</v>
      </c>
      <c r="E148" t="s">
        <v>124</v>
      </c>
      <c r="F148" t="s">
        <v>12</v>
      </c>
      <c r="G148" t="s">
        <v>411</v>
      </c>
    </row>
    <row r="149" spans="1:7" x14ac:dyDescent="0.25">
      <c r="A149" t="s">
        <v>204</v>
      </c>
      <c r="B149">
        <v>336409.3579</v>
      </c>
      <c r="C149">
        <v>215754.94810000001</v>
      </c>
      <c r="D149">
        <v>991.86289999999997</v>
      </c>
      <c r="E149" t="s">
        <v>124</v>
      </c>
      <c r="F149" t="s">
        <v>12</v>
      </c>
      <c r="G149" t="s">
        <v>411</v>
      </c>
    </row>
    <row r="150" spans="1:7" x14ac:dyDescent="0.25">
      <c r="A150" t="s">
        <v>205</v>
      </c>
      <c r="B150">
        <v>336409.2758</v>
      </c>
      <c r="C150">
        <v>215754.3205</v>
      </c>
      <c r="D150">
        <v>991.91989999999998</v>
      </c>
      <c r="E150" t="s">
        <v>106</v>
      </c>
      <c r="F150" t="s">
        <v>12</v>
      </c>
      <c r="G150" t="s">
        <v>1606</v>
      </c>
    </row>
    <row r="151" spans="1:7" x14ac:dyDescent="0.25">
      <c r="A151" t="s">
        <v>206</v>
      </c>
      <c r="B151">
        <v>336408.54269999999</v>
      </c>
      <c r="C151">
        <v>215755.4215</v>
      </c>
      <c r="D151">
        <v>991.99279999999999</v>
      </c>
      <c r="E151" t="s">
        <v>108</v>
      </c>
      <c r="F151" t="s">
        <v>12</v>
      </c>
      <c r="G151" t="s">
        <v>411</v>
      </c>
    </row>
    <row r="152" spans="1:7" x14ac:dyDescent="0.25">
      <c r="A152" t="s">
        <v>207</v>
      </c>
      <c r="B152">
        <v>336406.85840000003</v>
      </c>
      <c r="C152">
        <v>215756.96090000001</v>
      </c>
      <c r="D152">
        <v>991.82339999999999</v>
      </c>
      <c r="E152" t="s">
        <v>124</v>
      </c>
      <c r="F152" t="s">
        <v>12</v>
      </c>
      <c r="G152" t="s">
        <v>411</v>
      </c>
    </row>
    <row r="153" spans="1:7" x14ac:dyDescent="0.25">
      <c r="A153" t="s">
        <v>208</v>
      </c>
      <c r="B153">
        <v>336406.6629</v>
      </c>
      <c r="C153">
        <v>215757.29610000001</v>
      </c>
      <c r="D153">
        <v>991.87620000000004</v>
      </c>
      <c r="E153" t="s">
        <v>195</v>
      </c>
      <c r="F153" t="s">
        <v>12</v>
      </c>
      <c r="G153" t="s">
        <v>1607</v>
      </c>
    </row>
    <row r="154" spans="1:7" x14ac:dyDescent="0.25">
      <c r="A154" t="s">
        <v>209</v>
      </c>
      <c r="B154">
        <v>336402.07709999999</v>
      </c>
      <c r="C154">
        <v>215755.97399999999</v>
      </c>
      <c r="D154">
        <v>991.84100000000001</v>
      </c>
      <c r="E154" t="s">
        <v>124</v>
      </c>
      <c r="F154" t="s">
        <v>12</v>
      </c>
      <c r="G154" t="s">
        <v>411</v>
      </c>
    </row>
    <row r="155" spans="1:7" x14ac:dyDescent="0.25">
      <c r="A155" t="s">
        <v>210</v>
      </c>
      <c r="B155">
        <v>336453.87729999999</v>
      </c>
      <c r="C155">
        <v>215807.15669999999</v>
      </c>
      <c r="D155">
        <v>992.97609999999997</v>
      </c>
      <c r="E155" t="s">
        <v>106</v>
      </c>
      <c r="F155" t="s">
        <v>1602</v>
      </c>
      <c r="G155" t="s">
        <v>1602</v>
      </c>
    </row>
    <row r="156" spans="1:7" x14ac:dyDescent="0.25">
      <c r="A156" t="s">
        <v>211</v>
      </c>
      <c r="B156">
        <v>336455.82309999998</v>
      </c>
      <c r="C156">
        <v>215801.90640000001</v>
      </c>
      <c r="D156">
        <v>992.54570000000001</v>
      </c>
      <c r="E156" t="s">
        <v>32</v>
      </c>
      <c r="F156" t="s">
        <v>1602</v>
      </c>
      <c r="G156" t="s">
        <v>1602</v>
      </c>
    </row>
    <row r="157" spans="1:7" x14ac:dyDescent="0.25">
      <c r="A157" t="s">
        <v>212</v>
      </c>
      <c r="B157">
        <v>336468.51089999999</v>
      </c>
      <c r="C157">
        <v>215810.92739999999</v>
      </c>
      <c r="D157">
        <v>992.81619999999998</v>
      </c>
      <c r="E157" t="s">
        <v>32</v>
      </c>
      <c r="F157" t="s">
        <v>1602</v>
      </c>
      <c r="G157" t="s">
        <v>1602</v>
      </c>
    </row>
    <row r="158" spans="1:7" x14ac:dyDescent="0.25">
      <c r="A158" t="s">
        <v>213</v>
      </c>
      <c r="B158">
        <v>336440.08399999997</v>
      </c>
      <c r="C158">
        <v>215849.5319</v>
      </c>
      <c r="D158">
        <v>993.21339999999998</v>
      </c>
      <c r="E158" t="s">
        <v>32</v>
      </c>
      <c r="F158" t="s">
        <v>1602</v>
      </c>
      <c r="G158" t="s">
        <v>1602</v>
      </c>
    </row>
    <row r="159" spans="1:7" x14ac:dyDescent="0.25">
      <c r="A159" t="s">
        <v>214</v>
      </c>
      <c r="B159">
        <v>336405.60930000001</v>
      </c>
      <c r="C159">
        <v>215887.6268</v>
      </c>
      <c r="D159">
        <v>992.00729999999999</v>
      </c>
      <c r="E159" t="s">
        <v>32</v>
      </c>
      <c r="F159" t="s">
        <v>1602</v>
      </c>
      <c r="G159" t="s">
        <v>1602</v>
      </c>
    </row>
    <row r="160" spans="1:7" x14ac:dyDescent="0.25">
      <c r="A160" t="s">
        <v>215</v>
      </c>
      <c r="B160">
        <v>336378.65179999999</v>
      </c>
      <c r="C160">
        <v>215922.48439999999</v>
      </c>
      <c r="D160">
        <v>991.50890000000004</v>
      </c>
      <c r="E160" t="s">
        <v>32</v>
      </c>
      <c r="F160" t="s">
        <v>1602</v>
      </c>
      <c r="G160" t="s">
        <v>1602</v>
      </c>
    </row>
    <row r="161" spans="1:7" x14ac:dyDescent="0.25">
      <c r="A161" t="s">
        <v>216</v>
      </c>
      <c r="B161">
        <v>336339.48300000001</v>
      </c>
      <c r="C161">
        <v>215952.15479999999</v>
      </c>
      <c r="D161">
        <v>989.96289999999999</v>
      </c>
      <c r="E161" t="s">
        <v>32</v>
      </c>
      <c r="F161" t="s">
        <v>1602</v>
      </c>
      <c r="G161" t="s">
        <v>1602</v>
      </c>
    </row>
    <row r="162" spans="1:7" x14ac:dyDescent="0.25">
      <c r="A162" t="s">
        <v>217</v>
      </c>
      <c r="B162">
        <v>336349.50870000001</v>
      </c>
      <c r="C162">
        <v>215958.3867</v>
      </c>
      <c r="D162">
        <v>990.15009999999995</v>
      </c>
      <c r="E162" t="s">
        <v>32</v>
      </c>
      <c r="F162" t="s">
        <v>1602</v>
      </c>
      <c r="G162" t="s">
        <v>1602</v>
      </c>
    </row>
    <row r="163" spans="1:7" x14ac:dyDescent="0.25">
      <c r="A163" t="s">
        <v>218</v>
      </c>
      <c r="B163">
        <v>336322.935</v>
      </c>
      <c r="C163">
        <v>215992.23800000001</v>
      </c>
      <c r="D163">
        <v>987.82320000000004</v>
      </c>
      <c r="E163" t="s">
        <v>32</v>
      </c>
      <c r="F163" t="s">
        <v>1602</v>
      </c>
      <c r="G163" t="s">
        <v>1602</v>
      </c>
    </row>
    <row r="164" spans="1:7" x14ac:dyDescent="0.25">
      <c r="A164" t="s">
        <v>219</v>
      </c>
      <c r="B164">
        <v>336308.9473</v>
      </c>
      <c r="C164">
        <v>215978.0993</v>
      </c>
      <c r="D164">
        <v>988.50120000000004</v>
      </c>
      <c r="E164" t="s">
        <v>32</v>
      </c>
      <c r="F164" t="s">
        <v>1602</v>
      </c>
      <c r="G164" t="s">
        <v>1602</v>
      </c>
    </row>
    <row r="165" spans="1:7" x14ac:dyDescent="0.25">
      <c r="A165" t="s">
        <v>220</v>
      </c>
      <c r="B165">
        <v>336297.82809999998</v>
      </c>
      <c r="C165">
        <v>215993.2383</v>
      </c>
      <c r="D165">
        <v>987.07460000000003</v>
      </c>
      <c r="E165" t="s">
        <v>112</v>
      </c>
      <c r="F165" t="s">
        <v>1602</v>
      </c>
      <c r="G165" t="s">
        <v>1602</v>
      </c>
    </row>
    <row r="166" spans="1:7" x14ac:dyDescent="0.25">
      <c r="A166" t="s">
        <v>221</v>
      </c>
      <c r="B166">
        <v>336307.98200000002</v>
      </c>
      <c r="C166">
        <v>216008.87359999999</v>
      </c>
      <c r="D166">
        <v>986.12189999999998</v>
      </c>
      <c r="E166" t="s">
        <v>112</v>
      </c>
      <c r="F166" t="s">
        <v>1602</v>
      </c>
      <c r="G166" t="s">
        <v>1602</v>
      </c>
    </row>
    <row r="167" spans="1:7" x14ac:dyDescent="0.25">
      <c r="A167" t="s">
        <v>222</v>
      </c>
      <c r="B167">
        <v>336304.6704</v>
      </c>
      <c r="C167">
        <v>216012.0735</v>
      </c>
      <c r="D167">
        <v>985.65819999999997</v>
      </c>
      <c r="E167" t="s">
        <v>96</v>
      </c>
      <c r="F167" t="s">
        <v>1602</v>
      </c>
      <c r="G167" t="s">
        <v>1602</v>
      </c>
    </row>
    <row r="168" spans="1:7" x14ac:dyDescent="0.25">
      <c r="A168" t="s">
        <v>223</v>
      </c>
      <c r="B168">
        <v>336280.08250000002</v>
      </c>
      <c r="C168">
        <v>216002.8847</v>
      </c>
      <c r="D168">
        <v>985.45989999999995</v>
      </c>
      <c r="E168" t="s">
        <v>120</v>
      </c>
      <c r="F168" t="s">
        <v>1602</v>
      </c>
      <c r="G168" t="s">
        <v>1602</v>
      </c>
    </row>
    <row r="169" spans="1:7" x14ac:dyDescent="0.25">
      <c r="A169" t="s">
        <v>224</v>
      </c>
      <c r="B169">
        <v>336286.92969999998</v>
      </c>
      <c r="C169">
        <v>215992.54329999999</v>
      </c>
      <c r="D169">
        <v>986.63400000000001</v>
      </c>
      <c r="E169" t="s">
        <v>32</v>
      </c>
      <c r="F169" t="s">
        <v>1602</v>
      </c>
      <c r="G169" t="s">
        <v>1602</v>
      </c>
    </row>
    <row r="170" spans="1:7" x14ac:dyDescent="0.25">
      <c r="A170" t="s">
        <v>225</v>
      </c>
      <c r="B170">
        <v>336281.31880000001</v>
      </c>
      <c r="C170">
        <v>215990.2164</v>
      </c>
      <c r="D170">
        <v>985.71860000000004</v>
      </c>
      <c r="E170" t="s">
        <v>226</v>
      </c>
      <c r="F170" t="s">
        <v>1602</v>
      </c>
      <c r="G170" t="s">
        <v>1602</v>
      </c>
    </row>
    <row r="171" spans="1:7" x14ac:dyDescent="0.25">
      <c r="A171" t="s">
        <v>227</v>
      </c>
      <c r="B171">
        <v>336280.97700000001</v>
      </c>
      <c r="C171">
        <v>215990.64309999999</v>
      </c>
      <c r="D171">
        <v>985.70010000000002</v>
      </c>
      <c r="E171" t="s">
        <v>228</v>
      </c>
      <c r="F171" t="s">
        <v>1602</v>
      </c>
      <c r="G171" t="s">
        <v>1602</v>
      </c>
    </row>
    <row r="172" spans="1:7" x14ac:dyDescent="0.25">
      <c r="A172" t="s">
        <v>229</v>
      </c>
      <c r="B172">
        <v>336280.92580000003</v>
      </c>
      <c r="C172">
        <v>215991.10490000001</v>
      </c>
      <c r="D172">
        <v>984.69500000000005</v>
      </c>
      <c r="E172" t="s">
        <v>102</v>
      </c>
      <c r="F172" t="s">
        <v>1602</v>
      </c>
      <c r="G172" t="s">
        <v>1602</v>
      </c>
    </row>
    <row r="173" spans="1:7" x14ac:dyDescent="0.25">
      <c r="A173" t="s">
        <v>230</v>
      </c>
      <c r="B173">
        <v>336281.88660000003</v>
      </c>
      <c r="C173">
        <v>215990.50409999999</v>
      </c>
      <c r="D173">
        <v>985.74210000000005</v>
      </c>
      <c r="E173" t="s">
        <v>32</v>
      </c>
      <c r="F173" t="s">
        <v>1602</v>
      </c>
      <c r="G173" t="s">
        <v>1602</v>
      </c>
    </row>
    <row r="174" spans="1:7" x14ac:dyDescent="0.25">
      <c r="A174" t="s">
        <v>231</v>
      </c>
      <c r="B174">
        <v>336279.83889999997</v>
      </c>
      <c r="C174">
        <v>215990.1427</v>
      </c>
      <c r="D174">
        <v>984.47799999999995</v>
      </c>
      <c r="E174" t="s">
        <v>232</v>
      </c>
      <c r="F174" t="s">
        <v>1602</v>
      </c>
      <c r="G174" t="s">
        <v>1602</v>
      </c>
    </row>
    <row r="175" spans="1:7" x14ac:dyDescent="0.25">
      <c r="A175" t="s">
        <v>233</v>
      </c>
      <c r="B175">
        <v>336278.81670000002</v>
      </c>
      <c r="C175">
        <v>215989.28539999999</v>
      </c>
      <c r="D175">
        <v>984.5652</v>
      </c>
      <c r="E175" t="s">
        <v>234</v>
      </c>
      <c r="F175" t="s">
        <v>1602</v>
      </c>
      <c r="G175" t="s">
        <v>1602</v>
      </c>
    </row>
    <row r="176" spans="1:7" x14ac:dyDescent="0.25">
      <c r="A176" t="s">
        <v>235</v>
      </c>
      <c r="B176">
        <v>336278.0675</v>
      </c>
      <c r="C176">
        <v>215987.55530000001</v>
      </c>
      <c r="D176">
        <v>985.62670000000003</v>
      </c>
      <c r="E176" t="s">
        <v>228</v>
      </c>
      <c r="F176" t="s">
        <v>1602</v>
      </c>
      <c r="G176" t="s">
        <v>1602</v>
      </c>
    </row>
    <row r="177" spans="1:7" x14ac:dyDescent="0.25">
      <c r="A177" t="s">
        <v>236</v>
      </c>
      <c r="B177">
        <v>336277.72560000001</v>
      </c>
      <c r="C177">
        <v>215987.90419999999</v>
      </c>
      <c r="D177">
        <v>985.12620000000004</v>
      </c>
      <c r="E177" t="s">
        <v>32</v>
      </c>
      <c r="F177" t="s">
        <v>1602</v>
      </c>
      <c r="G177" t="s">
        <v>1602</v>
      </c>
    </row>
    <row r="178" spans="1:7" x14ac:dyDescent="0.25">
      <c r="A178" t="s">
        <v>237</v>
      </c>
      <c r="B178">
        <v>336276.83250000002</v>
      </c>
      <c r="C178">
        <v>215987.3401</v>
      </c>
      <c r="D178">
        <v>986.10289999999998</v>
      </c>
      <c r="E178" t="s">
        <v>238</v>
      </c>
      <c r="F178" t="s">
        <v>1602</v>
      </c>
      <c r="G178" t="s">
        <v>1602</v>
      </c>
    </row>
    <row r="179" spans="1:7" x14ac:dyDescent="0.25">
      <c r="A179" t="s">
        <v>239</v>
      </c>
      <c r="B179">
        <v>336283.93280000001</v>
      </c>
      <c r="C179">
        <v>215991.36859999999</v>
      </c>
      <c r="D179">
        <v>986.49149999999997</v>
      </c>
      <c r="E179" t="s">
        <v>96</v>
      </c>
      <c r="F179" t="s">
        <v>1602</v>
      </c>
      <c r="G179" t="s">
        <v>1602</v>
      </c>
    </row>
    <row r="180" spans="1:7" x14ac:dyDescent="0.25">
      <c r="A180" t="s">
        <v>240</v>
      </c>
      <c r="B180">
        <v>336280.84269999998</v>
      </c>
      <c r="C180">
        <v>215990.5773</v>
      </c>
      <c r="D180">
        <v>984.35770000000002</v>
      </c>
      <c r="E180" t="s">
        <v>241</v>
      </c>
      <c r="F180" t="s">
        <v>12</v>
      </c>
      <c r="G180" t="s">
        <v>418</v>
      </c>
    </row>
    <row r="181" spans="1:7" x14ac:dyDescent="0.25">
      <c r="A181" t="s">
        <v>242</v>
      </c>
      <c r="B181">
        <v>336266.92119999998</v>
      </c>
      <c r="C181">
        <v>216009.8345</v>
      </c>
      <c r="D181">
        <v>983.67460000000005</v>
      </c>
      <c r="E181" t="s">
        <v>120</v>
      </c>
      <c r="F181" t="s">
        <v>1602</v>
      </c>
      <c r="G181" t="s">
        <v>1602</v>
      </c>
    </row>
    <row r="182" spans="1:7" x14ac:dyDescent="0.25">
      <c r="A182" t="s">
        <v>243</v>
      </c>
      <c r="B182">
        <v>336266.8126</v>
      </c>
      <c r="C182">
        <v>216008.8841</v>
      </c>
      <c r="D182">
        <v>982.63559999999995</v>
      </c>
      <c r="E182" t="s">
        <v>114</v>
      </c>
      <c r="F182" t="s">
        <v>1602</v>
      </c>
      <c r="G182" t="s">
        <v>1602</v>
      </c>
    </row>
    <row r="183" spans="1:7" x14ac:dyDescent="0.25">
      <c r="A183" t="s">
        <v>244</v>
      </c>
      <c r="B183">
        <v>336265.51990000001</v>
      </c>
      <c r="C183">
        <v>216007.97940000001</v>
      </c>
      <c r="D183">
        <v>982.51229999999998</v>
      </c>
      <c r="E183" t="s">
        <v>245</v>
      </c>
      <c r="F183" t="s">
        <v>1602</v>
      </c>
      <c r="G183" t="s">
        <v>1602</v>
      </c>
    </row>
    <row r="184" spans="1:7" x14ac:dyDescent="0.25">
      <c r="A184" t="s">
        <v>246</v>
      </c>
      <c r="B184">
        <v>336265.0148</v>
      </c>
      <c r="C184">
        <v>216007.80009999999</v>
      </c>
      <c r="D184">
        <v>982.60440000000006</v>
      </c>
      <c r="E184" t="s">
        <v>166</v>
      </c>
      <c r="F184" t="s">
        <v>1602</v>
      </c>
      <c r="G184" t="s">
        <v>1602</v>
      </c>
    </row>
    <row r="185" spans="1:7" x14ac:dyDescent="0.25">
      <c r="A185" t="s">
        <v>247</v>
      </c>
      <c r="B185">
        <v>336263.15110000002</v>
      </c>
      <c r="C185">
        <v>216005.6073</v>
      </c>
      <c r="D185">
        <v>984.2287</v>
      </c>
      <c r="E185" t="s">
        <v>32</v>
      </c>
      <c r="F185" t="s">
        <v>1602</v>
      </c>
      <c r="G185" t="s">
        <v>1602</v>
      </c>
    </row>
    <row r="186" spans="1:7" x14ac:dyDescent="0.25">
      <c r="A186" t="s">
        <v>248</v>
      </c>
      <c r="B186">
        <v>336261.5319</v>
      </c>
      <c r="C186">
        <v>216002.27470000001</v>
      </c>
      <c r="D186">
        <v>985.83709999999996</v>
      </c>
      <c r="E186" t="s">
        <v>162</v>
      </c>
      <c r="F186" t="s">
        <v>1602</v>
      </c>
      <c r="G186" t="s">
        <v>1602</v>
      </c>
    </row>
    <row r="187" spans="1:7" x14ac:dyDescent="0.25">
      <c r="A187" t="s">
        <v>249</v>
      </c>
      <c r="B187">
        <v>336256.22769999999</v>
      </c>
      <c r="C187">
        <v>216015.72070000001</v>
      </c>
      <c r="D187">
        <v>982.85220000000004</v>
      </c>
      <c r="E187" t="s">
        <v>32</v>
      </c>
      <c r="F187" t="s">
        <v>1602</v>
      </c>
      <c r="G187" t="s">
        <v>1602</v>
      </c>
    </row>
    <row r="188" spans="1:7" x14ac:dyDescent="0.25">
      <c r="A188" t="s">
        <v>250</v>
      </c>
      <c r="B188">
        <v>336250.25760000001</v>
      </c>
      <c r="C188">
        <v>216011.34280000001</v>
      </c>
      <c r="D188">
        <v>985.43420000000003</v>
      </c>
      <c r="E188" t="s">
        <v>162</v>
      </c>
      <c r="F188" t="s">
        <v>1602</v>
      </c>
      <c r="G188" t="s">
        <v>1602</v>
      </c>
    </row>
    <row r="189" spans="1:7" x14ac:dyDescent="0.25">
      <c r="A189" t="s">
        <v>251</v>
      </c>
      <c r="B189">
        <v>336259.61200000002</v>
      </c>
      <c r="C189">
        <v>216016.6151</v>
      </c>
      <c r="D189">
        <v>981.47329999999999</v>
      </c>
      <c r="E189" t="s">
        <v>166</v>
      </c>
      <c r="F189" t="s">
        <v>1602</v>
      </c>
      <c r="G189" t="s">
        <v>1602</v>
      </c>
    </row>
    <row r="190" spans="1:7" x14ac:dyDescent="0.25">
      <c r="A190" t="s">
        <v>252</v>
      </c>
      <c r="B190">
        <v>336260.40639999998</v>
      </c>
      <c r="C190">
        <v>216017.14929999999</v>
      </c>
      <c r="D190">
        <v>981.44039999999995</v>
      </c>
      <c r="E190" t="s">
        <v>245</v>
      </c>
      <c r="F190" t="s">
        <v>1602</v>
      </c>
      <c r="G190" t="s">
        <v>1602</v>
      </c>
    </row>
    <row r="191" spans="1:7" x14ac:dyDescent="0.25">
      <c r="A191" t="s">
        <v>253</v>
      </c>
      <c r="B191">
        <v>336261.11290000001</v>
      </c>
      <c r="C191">
        <v>216017.15549999999</v>
      </c>
      <c r="D191">
        <v>981.36410000000001</v>
      </c>
      <c r="E191" t="s">
        <v>114</v>
      </c>
      <c r="F191" t="s">
        <v>1602</v>
      </c>
      <c r="G191" t="s">
        <v>1602</v>
      </c>
    </row>
    <row r="192" spans="1:7" x14ac:dyDescent="0.25">
      <c r="A192" t="s">
        <v>254</v>
      </c>
      <c r="B192">
        <v>336262.84820000001</v>
      </c>
      <c r="C192">
        <v>216015.87950000001</v>
      </c>
      <c r="D192">
        <v>982.23</v>
      </c>
      <c r="E192" t="s">
        <v>120</v>
      </c>
      <c r="F192" t="s">
        <v>1602</v>
      </c>
      <c r="G192" t="s">
        <v>1602</v>
      </c>
    </row>
    <row r="193" spans="1:7" x14ac:dyDescent="0.25">
      <c r="A193" t="s">
        <v>255</v>
      </c>
      <c r="B193">
        <v>336459.36200000002</v>
      </c>
      <c r="C193">
        <v>215779.25810000001</v>
      </c>
      <c r="D193">
        <v>990.1114</v>
      </c>
      <c r="E193" t="s">
        <v>256</v>
      </c>
      <c r="F193" t="s">
        <v>12</v>
      </c>
      <c r="G193" t="s">
        <v>419</v>
      </c>
    </row>
    <row r="194" spans="1:7" x14ac:dyDescent="0.25">
      <c r="A194" t="s">
        <v>257</v>
      </c>
      <c r="B194">
        <v>336421.04639999999</v>
      </c>
      <c r="C194">
        <v>215763.8486</v>
      </c>
      <c r="D194">
        <v>992.53930000000003</v>
      </c>
      <c r="E194" t="s">
        <v>96</v>
      </c>
      <c r="F194" t="s">
        <v>1602</v>
      </c>
      <c r="G194" t="s">
        <v>1602</v>
      </c>
    </row>
    <row r="195" spans="1:7" x14ac:dyDescent="0.25">
      <c r="A195" t="s">
        <v>258</v>
      </c>
      <c r="B195">
        <v>336417.68089999998</v>
      </c>
      <c r="C195">
        <v>215760.23480000001</v>
      </c>
      <c r="D195">
        <v>991.24850000000004</v>
      </c>
      <c r="E195" t="s">
        <v>32</v>
      </c>
      <c r="F195" t="s">
        <v>1602</v>
      </c>
      <c r="G195" t="s">
        <v>1602</v>
      </c>
    </row>
    <row r="196" spans="1:7" x14ac:dyDescent="0.25">
      <c r="A196" t="s">
        <v>259</v>
      </c>
      <c r="B196">
        <v>336415.66700000002</v>
      </c>
      <c r="C196">
        <v>215757.74720000001</v>
      </c>
      <c r="D196">
        <v>989.625</v>
      </c>
      <c r="E196" t="s">
        <v>102</v>
      </c>
      <c r="F196" t="s">
        <v>1602</v>
      </c>
      <c r="G196" t="s">
        <v>1602</v>
      </c>
    </row>
    <row r="197" spans="1:7" x14ac:dyDescent="0.25">
      <c r="A197" t="s">
        <v>260</v>
      </c>
      <c r="B197">
        <v>336415.3198</v>
      </c>
      <c r="C197">
        <v>215757.5111</v>
      </c>
      <c r="D197">
        <v>989.54459999999995</v>
      </c>
      <c r="E197" t="s">
        <v>232</v>
      </c>
      <c r="F197" t="s">
        <v>1602</v>
      </c>
      <c r="G197" t="s">
        <v>1602</v>
      </c>
    </row>
    <row r="198" spans="1:7" x14ac:dyDescent="0.25">
      <c r="A198" t="s">
        <v>261</v>
      </c>
      <c r="B198">
        <v>336415.0172</v>
      </c>
      <c r="C198">
        <v>215757.01610000001</v>
      </c>
      <c r="D198">
        <v>989.86980000000005</v>
      </c>
      <c r="E198" t="s">
        <v>234</v>
      </c>
      <c r="F198" t="s">
        <v>1602</v>
      </c>
      <c r="G198" t="s">
        <v>1602</v>
      </c>
    </row>
    <row r="199" spans="1:7" x14ac:dyDescent="0.25">
      <c r="A199" t="s">
        <v>262</v>
      </c>
      <c r="B199">
        <v>336413.71750000003</v>
      </c>
      <c r="C199">
        <v>215755.7732</v>
      </c>
      <c r="D199">
        <v>991.00210000000004</v>
      </c>
      <c r="E199" t="s">
        <v>32</v>
      </c>
      <c r="F199" t="s">
        <v>1602</v>
      </c>
      <c r="G199" t="s">
        <v>1602</v>
      </c>
    </row>
    <row r="200" spans="1:7" x14ac:dyDescent="0.25">
      <c r="A200" t="s">
        <v>263</v>
      </c>
      <c r="B200">
        <v>336411.99410000001</v>
      </c>
      <c r="C200">
        <v>215753.00399999999</v>
      </c>
      <c r="D200">
        <v>991.87120000000004</v>
      </c>
      <c r="E200" t="s">
        <v>238</v>
      </c>
      <c r="F200" t="s">
        <v>1602</v>
      </c>
      <c r="G200" t="s">
        <v>1602</v>
      </c>
    </row>
    <row r="201" spans="1:7" x14ac:dyDescent="0.25">
      <c r="A201" t="s">
        <v>264</v>
      </c>
      <c r="B201">
        <v>336405.12319999997</v>
      </c>
      <c r="C201">
        <v>215760.45310000001</v>
      </c>
      <c r="D201">
        <v>991.39329999999995</v>
      </c>
      <c r="E201" t="s">
        <v>162</v>
      </c>
      <c r="F201" t="s">
        <v>1602</v>
      </c>
      <c r="G201" t="s">
        <v>1602</v>
      </c>
    </row>
    <row r="202" spans="1:7" x14ac:dyDescent="0.25">
      <c r="A202" t="s">
        <v>265</v>
      </c>
      <c r="B202">
        <v>336404.4118</v>
      </c>
      <c r="C202">
        <v>215764.05189999999</v>
      </c>
      <c r="D202">
        <v>991.44150000000002</v>
      </c>
      <c r="E202" t="s">
        <v>162</v>
      </c>
      <c r="F202" t="s">
        <v>1602</v>
      </c>
      <c r="G202" t="s">
        <v>1602</v>
      </c>
    </row>
    <row r="203" spans="1:7" x14ac:dyDescent="0.25">
      <c r="A203" t="s">
        <v>266</v>
      </c>
      <c r="B203">
        <v>336415.70899999997</v>
      </c>
      <c r="C203">
        <v>215767.22010000001</v>
      </c>
      <c r="D203">
        <v>992.25300000000004</v>
      </c>
      <c r="E203" t="s">
        <v>120</v>
      </c>
      <c r="F203" t="s">
        <v>1602</v>
      </c>
      <c r="G203" t="s">
        <v>1602</v>
      </c>
    </row>
    <row r="204" spans="1:7" x14ac:dyDescent="0.25">
      <c r="A204" t="s">
        <v>267</v>
      </c>
      <c r="B204">
        <v>336409.12939999998</v>
      </c>
      <c r="C204">
        <v>215769.91159999999</v>
      </c>
      <c r="D204">
        <v>991.71190000000001</v>
      </c>
      <c r="E204" t="s">
        <v>120</v>
      </c>
      <c r="F204" t="s">
        <v>1602</v>
      </c>
      <c r="G204" t="s">
        <v>1602</v>
      </c>
    </row>
    <row r="205" spans="1:7" x14ac:dyDescent="0.25">
      <c r="A205" t="s">
        <v>268</v>
      </c>
      <c r="B205">
        <v>336405.44530000002</v>
      </c>
      <c r="C205">
        <v>215776.3621</v>
      </c>
      <c r="D205">
        <v>991.98950000000002</v>
      </c>
      <c r="E205" t="s">
        <v>269</v>
      </c>
      <c r="F205" t="s">
        <v>12</v>
      </c>
      <c r="G205" t="s">
        <v>407</v>
      </c>
    </row>
    <row r="206" spans="1:7" x14ac:dyDescent="0.25">
      <c r="A206" t="s">
        <v>270</v>
      </c>
      <c r="B206">
        <v>336408.93</v>
      </c>
      <c r="C206">
        <v>215766.65179999999</v>
      </c>
      <c r="D206">
        <v>991.24109999999996</v>
      </c>
      <c r="E206" t="s">
        <v>226</v>
      </c>
      <c r="F206" t="s">
        <v>1602</v>
      </c>
      <c r="G206" t="s">
        <v>1602</v>
      </c>
    </row>
    <row r="207" spans="1:7" x14ac:dyDescent="0.25">
      <c r="A207" t="s">
        <v>271</v>
      </c>
      <c r="B207">
        <v>336409.24910000002</v>
      </c>
      <c r="C207">
        <v>215767.0772</v>
      </c>
      <c r="D207">
        <v>991.03809999999999</v>
      </c>
      <c r="E207" t="s">
        <v>32</v>
      </c>
      <c r="F207" t="s">
        <v>1602</v>
      </c>
      <c r="G207" t="s">
        <v>1602</v>
      </c>
    </row>
    <row r="208" spans="1:7" x14ac:dyDescent="0.25">
      <c r="A208" t="s">
        <v>272</v>
      </c>
      <c r="B208">
        <v>336409.84940000001</v>
      </c>
      <c r="C208">
        <v>215765.7304</v>
      </c>
      <c r="D208">
        <v>990.21439999999996</v>
      </c>
      <c r="E208" t="s">
        <v>32</v>
      </c>
      <c r="F208" t="s">
        <v>1602</v>
      </c>
      <c r="G208" t="s">
        <v>1602</v>
      </c>
    </row>
    <row r="209" spans="1:7" x14ac:dyDescent="0.25">
      <c r="A209" t="s">
        <v>273</v>
      </c>
      <c r="B209">
        <v>336409.467</v>
      </c>
      <c r="C209">
        <v>215765.7836</v>
      </c>
      <c r="D209">
        <v>991.16859999999997</v>
      </c>
      <c r="E209" t="s">
        <v>228</v>
      </c>
      <c r="F209" t="s">
        <v>1602</v>
      </c>
      <c r="G209" t="s">
        <v>1602</v>
      </c>
    </row>
    <row r="210" spans="1:7" x14ac:dyDescent="0.25">
      <c r="A210" t="s">
        <v>274</v>
      </c>
      <c r="B210">
        <v>336408.14370000002</v>
      </c>
      <c r="C210">
        <v>215764.97159999999</v>
      </c>
      <c r="D210">
        <v>991.14670000000001</v>
      </c>
      <c r="E210" t="s">
        <v>228</v>
      </c>
      <c r="F210" t="s">
        <v>1602</v>
      </c>
      <c r="G210" t="s">
        <v>1602</v>
      </c>
    </row>
    <row r="211" spans="1:7" x14ac:dyDescent="0.25">
      <c r="A211" t="s">
        <v>275</v>
      </c>
      <c r="B211">
        <v>336407.13620000001</v>
      </c>
      <c r="C211">
        <v>215763.9387</v>
      </c>
      <c r="D211">
        <v>991.16240000000005</v>
      </c>
      <c r="E211" t="s">
        <v>228</v>
      </c>
      <c r="F211" t="s">
        <v>1602</v>
      </c>
      <c r="G211" t="s">
        <v>1602</v>
      </c>
    </row>
    <row r="212" spans="1:7" x14ac:dyDescent="0.25">
      <c r="A212" t="s">
        <v>276</v>
      </c>
      <c r="B212">
        <v>336406.15899999999</v>
      </c>
      <c r="C212">
        <v>215764.60029999999</v>
      </c>
      <c r="D212">
        <v>991.21609999999998</v>
      </c>
      <c r="E212" t="s">
        <v>228</v>
      </c>
      <c r="F212" t="s">
        <v>1602</v>
      </c>
      <c r="G212" t="s">
        <v>1602</v>
      </c>
    </row>
    <row r="213" spans="1:7" x14ac:dyDescent="0.25">
      <c r="A213" t="s">
        <v>277</v>
      </c>
      <c r="B213">
        <v>336407.52059999999</v>
      </c>
      <c r="C213">
        <v>215765.97260000001</v>
      </c>
      <c r="D213">
        <v>991.21220000000005</v>
      </c>
      <c r="E213" t="s">
        <v>278</v>
      </c>
      <c r="F213" t="s">
        <v>1602</v>
      </c>
      <c r="G213" t="s">
        <v>1602</v>
      </c>
    </row>
    <row r="214" spans="1:7" x14ac:dyDescent="0.25">
      <c r="A214" t="s">
        <v>279</v>
      </c>
      <c r="B214">
        <v>336406.95490000001</v>
      </c>
      <c r="C214">
        <v>215766.2065</v>
      </c>
      <c r="D214">
        <v>991.39970000000005</v>
      </c>
      <c r="E214" t="s">
        <v>32</v>
      </c>
      <c r="F214" t="s">
        <v>1602</v>
      </c>
      <c r="G214" t="s">
        <v>1602</v>
      </c>
    </row>
    <row r="215" spans="1:7" x14ac:dyDescent="0.25">
      <c r="A215" t="s">
        <v>280</v>
      </c>
      <c r="B215">
        <v>336402.05239999999</v>
      </c>
      <c r="C215">
        <v>215770.2023</v>
      </c>
      <c r="D215">
        <v>991.54870000000005</v>
      </c>
      <c r="E215" t="s">
        <v>32</v>
      </c>
      <c r="F215" t="s">
        <v>1602</v>
      </c>
      <c r="G215" t="s">
        <v>1602</v>
      </c>
    </row>
    <row r="216" spans="1:7" x14ac:dyDescent="0.25">
      <c r="A216" t="s">
        <v>281</v>
      </c>
      <c r="B216">
        <v>336405.3933</v>
      </c>
      <c r="C216">
        <v>215764.73860000001</v>
      </c>
      <c r="D216">
        <v>991.30489999999998</v>
      </c>
      <c r="E216" t="s">
        <v>32</v>
      </c>
      <c r="F216" t="s">
        <v>1602</v>
      </c>
      <c r="G216" t="s">
        <v>1602</v>
      </c>
    </row>
    <row r="217" spans="1:7" x14ac:dyDescent="0.25">
      <c r="A217" t="s">
        <v>282</v>
      </c>
      <c r="B217">
        <v>336406.9485</v>
      </c>
      <c r="C217">
        <v>215763.3316</v>
      </c>
      <c r="D217">
        <v>989.78930000000003</v>
      </c>
      <c r="E217" t="s">
        <v>32</v>
      </c>
      <c r="F217" t="s">
        <v>1602</v>
      </c>
      <c r="G217" t="s">
        <v>1602</v>
      </c>
    </row>
    <row r="218" spans="1:7" x14ac:dyDescent="0.25">
      <c r="A218" t="s">
        <v>283</v>
      </c>
      <c r="B218">
        <v>336407.71429999999</v>
      </c>
      <c r="C218">
        <v>215763.72440000001</v>
      </c>
      <c r="D218">
        <v>989.22540000000004</v>
      </c>
      <c r="E218" t="s">
        <v>166</v>
      </c>
      <c r="F218" t="s">
        <v>1602</v>
      </c>
      <c r="G218" t="s">
        <v>1602</v>
      </c>
    </row>
    <row r="219" spans="1:7" x14ac:dyDescent="0.25">
      <c r="A219" t="s">
        <v>284</v>
      </c>
      <c r="B219">
        <v>336408.2476</v>
      </c>
      <c r="C219">
        <v>215764.5386</v>
      </c>
      <c r="D219">
        <v>989.26110000000006</v>
      </c>
      <c r="E219" t="s">
        <v>245</v>
      </c>
      <c r="F219" t="s">
        <v>1602</v>
      </c>
      <c r="G219" t="s">
        <v>1602</v>
      </c>
    </row>
    <row r="220" spans="1:7" x14ac:dyDescent="0.25">
      <c r="A220" t="s">
        <v>285</v>
      </c>
      <c r="B220">
        <v>336408.98330000002</v>
      </c>
      <c r="C220">
        <v>215764.99789999999</v>
      </c>
      <c r="D220">
        <v>989.40650000000005</v>
      </c>
      <c r="E220" t="s">
        <v>114</v>
      </c>
      <c r="F220" t="s">
        <v>1602</v>
      </c>
      <c r="G220" t="s">
        <v>1602</v>
      </c>
    </row>
    <row r="221" spans="1:7" x14ac:dyDescent="0.25">
      <c r="A221" t="s">
        <v>286</v>
      </c>
      <c r="B221">
        <v>336408.38949999999</v>
      </c>
      <c r="C221">
        <v>215764.44870000001</v>
      </c>
      <c r="D221">
        <v>989.053</v>
      </c>
      <c r="E221" t="s">
        <v>256</v>
      </c>
      <c r="F221" t="s">
        <v>12</v>
      </c>
      <c r="G221" t="s">
        <v>419</v>
      </c>
    </row>
    <row r="222" spans="1:7" x14ac:dyDescent="0.25">
      <c r="A222" t="s">
        <v>287</v>
      </c>
      <c r="B222">
        <v>336406.34830000001</v>
      </c>
      <c r="C222">
        <v>215761.83720000001</v>
      </c>
      <c r="D222">
        <v>990.88329999999996</v>
      </c>
      <c r="E222" t="s">
        <v>32</v>
      </c>
      <c r="F222" t="s">
        <v>1602</v>
      </c>
      <c r="G222" t="s">
        <v>1602</v>
      </c>
    </row>
    <row r="223" spans="1:7" x14ac:dyDescent="0.25">
      <c r="A223" t="s">
        <v>288</v>
      </c>
      <c r="B223">
        <v>336406.51679999998</v>
      </c>
      <c r="C223">
        <v>215741.81270000001</v>
      </c>
      <c r="D223">
        <v>992.0797</v>
      </c>
      <c r="E223" t="s">
        <v>289</v>
      </c>
      <c r="F223" t="s">
        <v>12</v>
      </c>
      <c r="G223" t="s">
        <v>1608</v>
      </c>
    </row>
    <row r="224" spans="1:7" x14ac:dyDescent="0.25">
      <c r="A224" t="s">
        <v>290</v>
      </c>
      <c r="B224">
        <v>336380.3076</v>
      </c>
      <c r="C224">
        <v>215770.12220000001</v>
      </c>
      <c r="D224">
        <v>991.86189999999999</v>
      </c>
      <c r="E224" t="s">
        <v>291</v>
      </c>
      <c r="F224" t="s">
        <v>12</v>
      </c>
      <c r="G224" t="s">
        <v>1608</v>
      </c>
    </row>
    <row r="225" spans="1:7" x14ac:dyDescent="0.25">
      <c r="A225" t="s">
        <v>292</v>
      </c>
      <c r="B225">
        <v>336391.13079999998</v>
      </c>
      <c r="C225">
        <v>215774.25649999999</v>
      </c>
      <c r="D225">
        <v>991.66869999999994</v>
      </c>
      <c r="E225" t="s">
        <v>110</v>
      </c>
      <c r="F225" t="s">
        <v>1602</v>
      </c>
      <c r="G225" t="s">
        <v>1602</v>
      </c>
    </row>
    <row r="226" spans="1:7" x14ac:dyDescent="0.25">
      <c r="A226" t="s">
        <v>293</v>
      </c>
      <c r="B226">
        <v>336390.52519999997</v>
      </c>
      <c r="C226">
        <v>215775.0117</v>
      </c>
      <c r="D226">
        <v>991.63019999999995</v>
      </c>
      <c r="E226" t="s">
        <v>32</v>
      </c>
      <c r="F226" t="s">
        <v>1602</v>
      </c>
      <c r="G226" t="s">
        <v>1602</v>
      </c>
    </row>
    <row r="227" spans="1:7" x14ac:dyDescent="0.25">
      <c r="A227" t="s">
        <v>294</v>
      </c>
      <c r="B227">
        <v>336391.98200000002</v>
      </c>
      <c r="C227">
        <v>215779.8389</v>
      </c>
      <c r="D227">
        <v>991.60569999999996</v>
      </c>
      <c r="E227" t="s">
        <v>269</v>
      </c>
      <c r="F227" t="s">
        <v>12</v>
      </c>
      <c r="G227" t="s">
        <v>407</v>
      </c>
    </row>
    <row r="228" spans="1:7" x14ac:dyDescent="0.25">
      <c r="A228" t="s">
        <v>295</v>
      </c>
      <c r="B228">
        <v>336397.18030000001</v>
      </c>
      <c r="C228">
        <v>215778.05009999999</v>
      </c>
      <c r="D228">
        <v>991.70299999999997</v>
      </c>
      <c r="E228" t="s">
        <v>296</v>
      </c>
      <c r="F228" t="s">
        <v>1602</v>
      </c>
      <c r="G228" t="s">
        <v>1602</v>
      </c>
    </row>
    <row r="229" spans="1:7" x14ac:dyDescent="0.25">
      <c r="A229" t="s">
        <v>297</v>
      </c>
      <c r="B229">
        <v>336395.58799999999</v>
      </c>
      <c r="C229">
        <v>215784.57199999999</v>
      </c>
      <c r="D229">
        <v>991.78750000000002</v>
      </c>
      <c r="E229" t="s">
        <v>32</v>
      </c>
      <c r="F229" t="s">
        <v>1602</v>
      </c>
      <c r="G229" t="s">
        <v>1602</v>
      </c>
    </row>
    <row r="230" spans="1:7" x14ac:dyDescent="0.25">
      <c r="A230" t="s">
        <v>298</v>
      </c>
      <c r="B230">
        <v>336367.65659999999</v>
      </c>
      <c r="C230">
        <v>215809.1054</v>
      </c>
      <c r="D230">
        <v>991.21079999999995</v>
      </c>
      <c r="E230" t="s">
        <v>32</v>
      </c>
      <c r="F230" t="s">
        <v>1602</v>
      </c>
      <c r="G230" t="s">
        <v>1602</v>
      </c>
    </row>
    <row r="231" spans="1:7" x14ac:dyDescent="0.25">
      <c r="A231" t="s">
        <v>299</v>
      </c>
      <c r="B231">
        <v>336363.92310000001</v>
      </c>
      <c r="C231">
        <v>215797.0723</v>
      </c>
      <c r="D231">
        <v>991.22379999999998</v>
      </c>
      <c r="E231" t="s">
        <v>269</v>
      </c>
      <c r="F231" t="s">
        <v>12</v>
      </c>
      <c r="G231" t="s">
        <v>407</v>
      </c>
    </row>
    <row r="232" spans="1:7" x14ac:dyDescent="0.25">
      <c r="A232" t="s">
        <v>300</v>
      </c>
      <c r="B232">
        <v>336360.0196</v>
      </c>
      <c r="C232">
        <v>215792.16819999999</v>
      </c>
      <c r="D232">
        <v>991.1576</v>
      </c>
      <c r="E232" t="s">
        <v>291</v>
      </c>
      <c r="F232" t="s">
        <v>12</v>
      </c>
      <c r="G232" t="s">
        <v>1608</v>
      </c>
    </row>
    <row r="233" spans="1:7" x14ac:dyDescent="0.25">
      <c r="A233" t="s">
        <v>301</v>
      </c>
      <c r="B233">
        <v>336346.5993</v>
      </c>
      <c r="C233">
        <v>215805.27979999999</v>
      </c>
      <c r="D233">
        <v>991.03359999999998</v>
      </c>
      <c r="E233" t="s">
        <v>302</v>
      </c>
      <c r="F233" t="s">
        <v>12</v>
      </c>
      <c r="G233" t="s">
        <v>1609</v>
      </c>
    </row>
    <row r="234" spans="1:7" x14ac:dyDescent="0.25">
      <c r="A234" t="s">
        <v>303</v>
      </c>
      <c r="B234">
        <v>336337.41029999999</v>
      </c>
      <c r="C234">
        <v>215816.3112</v>
      </c>
      <c r="D234">
        <v>991.02650000000006</v>
      </c>
      <c r="E234" t="s">
        <v>32</v>
      </c>
      <c r="F234" t="s">
        <v>1602</v>
      </c>
      <c r="G234" t="s">
        <v>1602</v>
      </c>
    </row>
    <row r="235" spans="1:7" x14ac:dyDescent="0.25">
      <c r="A235" t="s">
        <v>304</v>
      </c>
      <c r="B235">
        <v>336352.33289999998</v>
      </c>
      <c r="C235">
        <v>215826.99050000001</v>
      </c>
      <c r="D235">
        <v>990.92399999999998</v>
      </c>
      <c r="E235" t="s">
        <v>32</v>
      </c>
      <c r="F235" t="s">
        <v>1602</v>
      </c>
      <c r="G235" t="s">
        <v>1602</v>
      </c>
    </row>
    <row r="236" spans="1:7" x14ac:dyDescent="0.25">
      <c r="A236" t="s">
        <v>305</v>
      </c>
      <c r="B236">
        <v>336329.38079999998</v>
      </c>
      <c r="C236">
        <v>215823.60029999999</v>
      </c>
      <c r="D236">
        <v>990.87599999999998</v>
      </c>
      <c r="E236" t="s">
        <v>306</v>
      </c>
      <c r="F236" t="s">
        <v>12</v>
      </c>
      <c r="G236" t="s">
        <v>1609</v>
      </c>
    </row>
    <row r="237" spans="1:7" x14ac:dyDescent="0.25">
      <c r="A237" t="s">
        <v>307</v>
      </c>
      <c r="B237">
        <v>336333.9791</v>
      </c>
      <c r="C237">
        <v>215835.6244</v>
      </c>
      <c r="D237">
        <v>990.28629999999998</v>
      </c>
      <c r="E237" t="s">
        <v>269</v>
      </c>
      <c r="F237" t="s">
        <v>12</v>
      </c>
      <c r="G237" t="s">
        <v>407</v>
      </c>
    </row>
    <row r="238" spans="1:7" x14ac:dyDescent="0.25">
      <c r="A238" t="s">
        <v>308</v>
      </c>
      <c r="B238">
        <v>336333.3493</v>
      </c>
      <c r="C238">
        <v>215851.94880000001</v>
      </c>
      <c r="D238">
        <v>989.95960000000002</v>
      </c>
      <c r="E238" t="s">
        <v>269</v>
      </c>
      <c r="F238" t="s">
        <v>12</v>
      </c>
      <c r="G238" t="s">
        <v>407</v>
      </c>
    </row>
    <row r="239" spans="1:7" x14ac:dyDescent="0.25">
      <c r="A239" t="s">
        <v>309</v>
      </c>
      <c r="B239">
        <v>336332.32189999998</v>
      </c>
      <c r="C239">
        <v>215859.18119999999</v>
      </c>
      <c r="D239">
        <v>989.83270000000005</v>
      </c>
      <c r="E239" t="s">
        <v>269</v>
      </c>
      <c r="F239" t="s">
        <v>12</v>
      </c>
      <c r="G239" t="s">
        <v>407</v>
      </c>
    </row>
    <row r="240" spans="1:7" x14ac:dyDescent="0.25">
      <c r="A240" t="s">
        <v>310</v>
      </c>
      <c r="B240">
        <v>336335.38929999998</v>
      </c>
      <c r="C240">
        <v>215861.21919999999</v>
      </c>
      <c r="D240">
        <v>989.9076</v>
      </c>
      <c r="E240" t="s">
        <v>269</v>
      </c>
      <c r="F240" t="s">
        <v>12</v>
      </c>
      <c r="G240" t="s">
        <v>407</v>
      </c>
    </row>
    <row r="241" spans="1:7" x14ac:dyDescent="0.25">
      <c r="A241" t="s">
        <v>311</v>
      </c>
      <c r="B241">
        <v>336342.75650000002</v>
      </c>
      <c r="C241">
        <v>215846.61110000001</v>
      </c>
      <c r="D241">
        <v>990.14490000000001</v>
      </c>
      <c r="E241" t="s">
        <v>32</v>
      </c>
      <c r="F241" t="s">
        <v>1602</v>
      </c>
      <c r="G241" t="s">
        <v>1602</v>
      </c>
    </row>
    <row r="242" spans="1:7" x14ac:dyDescent="0.25">
      <c r="A242" t="s">
        <v>312</v>
      </c>
      <c r="B242">
        <v>336318.95480000001</v>
      </c>
      <c r="C242">
        <v>215866.79980000001</v>
      </c>
      <c r="D242">
        <v>989.54139999999995</v>
      </c>
      <c r="E242" t="s">
        <v>32</v>
      </c>
      <c r="F242" t="s">
        <v>1602</v>
      </c>
      <c r="G242" t="s">
        <v>1602</v>
      </c>
    </row>
    <row r="243" spans="1:7" x14ac:dyDescent="0.25">
      <c r="A243" t="s">
        <v>313</v>
      </c>
      <c r="B243">
        <v>336313.36729999998</v>
      </c>
      <c r="C243">
        <v>215860.6538</v>
      </c>
      <c r="D243">
        <v>989.40239999999994</v>
      </c>
      <c r="E243" t="s">
        <v>32</v>
      </c>
      <c r="F243" t="s">
        <v>1602</v>
      </c>
      <c r="G243" t="s">
        <v>1602</v>
      </c>
    </row>
    <row r="244" spans="1:7" x14ac:dyDescent="0.25">
      <c r="A244" t="s">
        <v>314</v>
      </c>
      <c r="B244">
        <v>336309.82439999998</v>
      </c>
      <c r="C244">
        <v>215855.82089999999</v>
      </c>
      <c r="D244">
        <v>990.12630000000001</v>
      </c>
      <c r="E244" t="s">
        <v>32</v>
      </c>
      <c r="F244" t="s">
        <v>1602</v>
      </c>
      <c r="G244" t="s">
        <v>1602</v>
      </c>
    </row>
    <row r="245" spans="1:7" x14ac:dyDescent="0.25">
      <c r="A245" t="s">
        <v>315</v>
      </c>
      <c r="B245">
        <v>336316.48710000003</v>
      </c>
      <c r="C245">
        <v>215852.11780000001</v>
      </c>
      <c r="D245">
        <v>990.28769999999997</v>
      </c>
      <c r="E245" t="s">
        <v>32</v>
      </c>
      <c r="F245" t="s">
        <v>1602</v>
      </c>
      <c r="G245" t="s">
        <v>1602</v>
      </c>
    </row>
    <row r="246" spans="1:7" x14ac:dyDescent="0.25">
      <c r="A246" t="s">
        <v>316</v>
      </c>
      <c r="B246">
        <v>336305.9498</v>
      </c>
      <c r="C246">
        <v>215849.7922</v>
      </c>
      <c r="D246">
        <v>990.16740000000004</v>
      </c>
      <c r="E246" t="s">
        <v>291</v>
      </c>
      <c r="F246" t="s">
        <v>12</v>
      </c>
      <c r="G246" t="s">
        <v>1608</v>
      </c>
    </row>
    <row r="247" spans="1:7" x14ac:dyDescent="0.25">
      <c r="A247" t="s">
        <v>317</v>
      </c>
      <c r="B247">
        <v>336302.24310000002</v>
      </c>
      <c r="C247">
        <v>215863.85130000001</v>
      </c>
      <c r="D247">
        <v>989.88620000000003</v>
      </c>
      <c r="E247" t="s">
        <v>318</v>
      </c>
      <c r="F247" t="s">
        <v>12</v>
      </c>
      <c r="G247" t="s">
        <v>1610</v>
      </c>
    </row>
    <row r="248" spans="1:7" x14ac:dyDescent="0.25">
      <c r="A248" t="s">
        <v>319</v>
      </c>
      <c r="B248">
        <v>336308.47619999998</v>
      </c>
      <c r="C248">
        <v>215869.38370000001</v>
      </c>
      <c r="D248">
        <v>989.66079999999999</v>
      </c>
      <c r="E248" t="s">
        <v>318</v>
      </c>
      <c r="F248" t="s">
        <v>12</v>
      </c>
      <c r="G248" t="s">
        <v>1610</v>
      </c>
    </row>
    <row r="249" spans="1:7" x14ac:dyDescent="0.25">
      <c r="A249" t="s">
        <v>320</v>
      </c>
      <c r="B249">
        <v>336272.2303</v>
      </c>
      <c r="C249">
        <v>215886.1955</v>
      </c>
      <c r="D249">
        <v>988.81669999999997</v>
      </c>
      <c r="E249" t="s">
        <v>291</v>
      </c>
      <c r="F249" t="s">
        <v>12</v>
      </c>
      <c r="G249" t="s">
        <v>1608</v>
      </c>
    </row>
    <row r="250" spans="1:7" x14ac:dyDescent="0.25">
      <c r="A250" t="s">
        <v>321</v>
      </c>
      <c r="B250">
        <v>336278.60230000003</v>
      </c>
      <c r="C250">
        <v>215893.3082</v>
      </c>
      <c r="D250">
        <v>988.36869999999999</v>
      </c>
      <c r="E250" t="s">
        <v>32</v>
      </c>
      <c r="F250" t="s">
        <v>1602</v>
      </c>
      <c r="G250" t="s">
        <v>1602</v>
      </c>
    </row>
    <row r="251" spans="1:7" x14ac:dyDescent="0.25">
      <c r="A251" t="s">
        <v>322</v>
      </c>
      <c r="B251">
        <v>336281.98479999998</v>
      </c>
      <c r="C251">
        <v>215897.5839</v>
      </c>
      <c r="D251">
        <v>988.20529999999997</v>
      </c>
      <c r="E251" t="s">
        <v>32</v>
      </c>
      <c r="F251" t="s">
        <v>1602</v>
      </c>
      <c r="G251" t="s">
        <v>1602</v>
      </c>
    </row>
    <row r="252" spans="1:7" x14ac:dyDescent="0.25">
      <c r="A252" t="s">
        <v>323</v>
      </c>
      <c r="B252">
        <v>336287.32880000002</v>
      </c>
      <c r="C252">
        <v>215903.5527</v>
      </c>
      <c r="D252">
        <v>988.38620000000003</v>
      </c>
      <c r="E252" t="s">
        <v>32</v>
      </c>
      <c r="F252" t="s">
        <v>1602</v>
      </c>
      <c r="G252" t="s">
        <v>1602</v>
      </c>
    </row>
    <row r="253" spans="1:7" x14ac:dyDescent="0.25">
      <c r="A253" t="s">
        <v>324</v>
      </c>
      <c r="B253">
        <v>336272.00089999998</v>
      </c>
      <c r="C253">
        <v>215922.39980000001</v>
      </c>
      <c r="D253">
        <v>988.51679999999999</v>
      </c>
      <c r="E253" t="s">
        <v>96</v>
      </c>
      <c r="F253" t="s">
        <v>1602</v>
      </c>
      <c r="G253" t="s">
        <v>1602</v>
      </c>
    </row>
    <row r="254" spans="1:7" x14ac:dyDescent="0.25">
      <c r="A254" t="s">
        <v>325</v>
      </c>
      <c r="B254">
        <v>336269.31640000001</v>
      </c>
      <c r="C254">
        <v>215921.20550000001</v>
      </c>
      <c r="D254">
        <v>988.17949999999996</v>
      </c>
      <c r="E254" t="s">
        <v>102</v>
      </c>
      <c r="F254" t="s">
        <v>1602</v>
      </c>
      <c r="G254" t="s">
        <v>1602</v>
      </c>
    </row>
    <row r="255" spans="1:7" x14ac:dyDescent="0.25">
      <c r="A255" t="s">
        <v>326</v>
      </c>
      <c r="B255">
        <v>336242.25709999999</v>
      </c>
      <c r="C255">
        <v>215939.1704</v>
      </c>
      <c r="D255">
        <v>987.16809999999998</v>
      </c>
      <c r="E255" t="s">
        <v>114</v>
      </c>
      <c r="F255" t="s">
        <v>1602</v>
      </c>
      <c r="G255" t="s">
        <v>1602</v>
      </c>
    </row>
    <row r="256" spans="1:7" x14ac:dyDescent="0.25">
      <c r="A256" t="s">
        <v>327</v>
      </c>
      <c r="B256">
        <v>336245.46370000002</v>
      </c>
      <c r="C256">
        <v>215942.98139999999</v>
      </c>
      <c r="D256">
        <v>988.40419999999995</v>
      </c>
      <c r="E256" t="s">
        <v>120</v>
      </c>
      <c r="F256" t="s">
        <v>1602</v>
      </c>
      <c r="G256" t="s">
        <v>1602</v>
      </c>
    </row>
    <row r="257" spans="1:7" x14ac:dyDescent="0.25">
      <c r="A257" t="s">
        <v>328</v>
      </c>
      <c r="B257">
        <v>336239.28879999998</v>
      </c>
      <c r="C257">
        <v>215934.26800000001</v>
      </c>
      <c r="D257">
        <v>986.54499999999996</v>
      </c>
      <c r="E257" t="s">
        <v>32</v>
      </c>
      <c r="F257" t="s">
        <v>1602</v>
      </c>
      <c r="G257" t="s">
        <v>1602</v>
      </c>
    </row>
    <row r="258" spans="1:7" x14ac:dyDescent="0.25">
      <c r="A258" t="s">
        <v>329</v>
      </c>
      <c r="B258">
        <v>336232.37449999998</v>
      </c>
      <c r="C258">
        <v>215928.7696</v>
      </c>
      <c r="D258">
        <v>986.63729999999998</v>
      </c>
      <c r="E258" t="s">
        <v>291</v>
      </c>
      <c r="F258" t="s">
        <v>12</v>
      </c>
      <c r="G258" t="s">
        <v>1608</v>
      </c>
    </row>
    <row r="259" spans="1:7" x14ac:dyDescent="0.25">
      <c r="A259" t="s">
        <v>330</v>
      </c>
      <c r="B259">
        <v>336195.90620000003</v>
      </c>
      <c r="C259">
        <v>215918.0871</v>
      </c>
      <c r="D259">
        <v>986.50329999999997</v>
      </c>
      <c r="E259" t="s">
        <v>291</v>
      </c>
      <c r="F259" t="s">
        <v>12</v>
      </c>
      <c r="G259" t="s">
        <v>1608</v>
      </c>
    </row>
    <row r="260" spans="1:7" x14ac:dyDescent="0.25">
      <c r="A260" t="s">
        <v>331</v>
      </c>
      <c r="B260">
        <v>336167.91409999999</v>
      </c>
      <c r="C260">
        <v>215909.4958</v>
      </c>
      <c r="D260">
        <v>986.51199999999994</v>
      </c>
      <c r="E260" t="s">
        <v>291</v>
      </c>
      <c r="F260" t="s">
        <v>12</v>
      </c>
      <c r="G260" t="s">
        <v>1608</v>
      </c>
    </row>
    <row r="261" spans="1:7" x14ac:dyDescent="0.25">
      <c r="A261" t="s">
        <v>332</v>
      </c>
      <c r="B261">
        <v>336147.74420000002</v>
      </c>
      <c r="C261">
        <v>215922.50580000001</v>
      </c>
      <c r="D261">
        <v>985.67939999999999</v>
      </c>
      <c r="E261" t="s">
        <v>32</v>
      </c>
      <c r="F261" t="s">
        <v>1602</v>
      </c>
      <c r="G261" t="s">
        <v>1602</v>
      </c>
    </row>
    <row r="262" spans="1:7" x14ac:dyDescent="0.25">
      <c r="A262" t="s">
        <v>333</v>
      </c>
      <c r="B262">
        <v>336179.96860000002</v>
      </c>
      <c r="C262">
        <v>215933.18169999999</v>
      </c>
      <c r="D262">
        <v>985.47990000000004</v>
      </c>
      <c r="E262" t="s">
        <v>32</v>
      </c>
      <c r="F262" t="s">
        <v>1602</v>
      </c>
      <c r="G262" t="s">
        <v>1602</v>
      </c>
    </row>
    <row r="263" spans="1:7" x14ac:dyDescent="0.25">
      <c r="A263" t="s">
        <v>334</v>
      </c>
      <c r="B263">
        <v>336206.99449999997</v>
      </c>
      <c r="C263">
        <v>215933.6</v>
      </c>
      <c r="D263">
        <v>985.81</v>
      </c>
      <c r="E263" t="s">
        <v>32</v>
      </c>
      <c r="F263" t="s">
        <v>1602</v>
      </c>
      <c r="G263" t="s">
        <v>1602</v>
      </c>
    </row>
    <row r="264" spans="1:7" x14ac:dyDescent="0.25">
      <c r="A264" t="s">
        <v>335</v>
      </c>
      <c r="B264">
        <v>336236.7965</v>
      </c>
      <c r="C264">
        <v>215934.8579</v>
      </c>
      <c r="D264">
        <v>985.41279999999995</v>
      </c>
      <c r="E264" t="s">
        <v>256</v>
      </c>
      <c r="F264" t="s">
        <v>12</v>
      </c>
      <c r="G264" t="s">
        <v>423</v>
      </c>
    </row>
    <row r="265" spans="1:7" x14ac:dyDescent="0.25">
      <c r="A265" t="s">
        <v>336</v>
      </c>
      <c r="B265">
        <v>336236.49060000002</v>
      </c>
      <c r="C265">
        <v>215935.07459999999</v>
      </c>
      <c r="D265">
        <v>984.95360000000005</v>
      </c>
      <c r="E265" t="s">
        <v>256</v>
      </c>
      <c r="F265" t="s">
        <v>12</v>
      </c>
      <c r="G265" t="s">
        <v>424</v>
      </c>
    </row>
    <row r="266" spans="1:7" x14ac:dyDescent="0.25">
      <c r="A266" t="s">
        <v>337</v>
      </c>
      <c r="B266">
        <v>336236.23190000001</v>
      </c>
      <c r="C266">
        <v>215935.101</v>
      </c>
      <c r="D266">
        <v>985.23509999999999</v>
      </c>
      <c r="E266" t="s">
        <v>232</v>
      </c>
      <c r="F266" t="s">
        <v>1602</v>
      </c>
      <c r="G266" t="s">
        <v>1602</v>
      </c>
    </row>
    <row r="267" spans="1:7" x14ac:dyDescent="0.25">
      <c r="A267" t="s">
        <v>338</v>
      </c>
      <c r="B267">
        <v>336236.2169</v>
      </c>
      <c r="C267">
        <v>215934.5963</v>
      </c>
      <c r="D267">
        <v>985.21169999999995</v>
      </c>
      <c r="E267" t="s">
        <v>234</v>
      </c>
      <c r="F267" t="s">
        <v>1602</v>
      </c>
      <c r="G267" t="s">
        <v>1602</v>
      </c>
    </row>
    <row r="268" spans="1:7" x14ac:dyDescent="0.25">
      <c r="A268" t="s">
        <v>339</v>
      </c>
      <c r="B268">
        <v>336237.05810000002</v>
      </c>
      <c r="C268">
        <v>215936.70069999999</v>
      </c>
      <c r="D268">
        <v>985.5489</v>
      </c>
      <c r="E268" t="s">
        <v>102</v>
      </c>
      <c r="F268" t="s">
        <v>1602</v>
      </c>
      <c r="G268" t="s">
        <v>1602</v>
      </c>
    </row>
    <row r="269" spans="1:7" x14ac:dyDescent="0.25">
      <c r="A269" t="s">
        <v>340</v>
      </c>
      <c r="B269">
        <v>336235.95209999999</v>
      </c>
      <c r="C269">
        <v>215932.1801</v>
      </c>
      <c r="D269">
        <v>986.53449999999998</v>
      </c>
      <c r="E269" t="s">
        <v>238</v>
      </c>
      <c r="F269" t="s">
        <v>1602</v>
      </c>
      <c r="G269" t="s">
        <v>1602</v>
      </c>
    </row>
    <row r="270" spans="1:7" x14ac:dyDescent="0.25">
      <c r="A270" t="s">
        <v>341</v>
      </c>
      <c r="B270">
        <v>336228.9069</v>
      </c>
      <c r="C270">
        <v>215930.78880000001</v>
      </c>
      <c r="D270">
        <v>986.2056</v>
      </c>
      <c r="E270" t="s">
        <v>162</v>
      </c>
      <c r="F270" t="s">
        <v>1602</v>
      </c>
      <c r="G270" t="s">
        <v>1602</v>
      </c>
    </row>
    <row r="271" spans="1:7" x14ac:dyDescent="0.25">
      <c r="A271" t="s">
        <v>342</v>
      </c>
      <c r="B271">
        <v>336230.13099999999</v>
      </c>
      <c r="C271">
        <v>215933.20569999999</v>
      </c>
      <c r="D271">
        <v>985.74779999999998</v>
      </c>
      <c r="E271" t="s">
        <v>32</v>
      </c>
      <c r="F271" t="s">
        <v>1602</v>
      </c>
      <c r="G271" t="s">
        <v>1602</v>
      </c>
    </row>
    <row r="272" spans="1:7" x14ac:dyDescent="0.25">
      <c r="A272" t="s">
        <v>343</v>
      </c>
      <c r="B272">
        <v>336198.74599999998</v>
      </c>
      <c r="C272">
        <v>215941.1508</v>
      </c>
      <c r="D272">
        <v>984.99310000000003</v>
      </c>
      <c r="E272" t="s">
        <v>162</v>
      </c>
      <c r="F272" t="s">
        <v>1602</v>
      </c>
      <c r="G272" t="s">
        <v>1602</v>
      </c>
    </row>
    <row r="273" spans="1:7" x14ac:dyDescent="0.25">
      <c r="A273" t="s">
        <v>344</v>
      </c>
      <c r="B273">
        <v>336200.59019999998</v>
      </c>
      <c r="C273">
        <v>215946.76990000001</v>
      </c>
      <c r="D273">
        <v>983.62660000000005</v>
      </c>
      <c r="E273" t="s">
        <v>166</v>
      </c>
      <c r="F273" t="s">
        <v>1602</v>
      </c>
      <c r="G273" t="s">
        <v>1602</v>
      </c>
    </row>
    <row r="274" spans="1:7" x14ac:dyDescent="0.25">
      <c r="A274" t="s">
        <v>345</v>
      </c>
      <c r="B274">
        <v>336201.85720000003</v>
      </c>
      <c r="C274">
        <v>215951.08670000001</v>
      </c>
      <c r="D274">
        <v>983.57150000000001</v>
      </c>
      <c r="E274" t="s">
        <v>245</v>
      </c>
      <c r="F274" t="s">
        <v>1602</v>
      </c>
      <c r="G274" t="s">
        <v>1602</v>
      </c>
    </row>
    <row r="275" spans="1:7" x14ac:dyDescent="0.25">
      <c r="A275" t="s">
        <v>346</v>
      </c>
      <c r="B275">
        <v>336203.11989999999</v>
      </c>
      <c r="C275">
        <v>215954.04639999999</v>
      </c>
      <c r="D275">
        <v>983.67909999999995</v>
      </c>
      <c r="E275" t="s">
        <v>114</v>
      </c>
      <c r="F275" t="s">
        <v>1602</v>
      </c>
      <c r="G275" t="s">
        <v>1602</v>
      </c>
    </row>
    <row r="276" spans="1:7" x14ac:dyDescent="0.25">
      <c r="A276" t="s">
        <v>347</v>
      </c>
      <c r="B276">
        <v>336205.36800000002</v>
      </c>
      <c r="C276">
        <v>215957.97820000001</v>
      </c>
      <c r="D276">
        <v>985.61109999999996</v>
      </c>
      <c r="E276" t="s">
        <v>32</v>
      </c>
      <c r="F276" t="s">
        <v>1602</v>
      </c>
      <c r="G276" t="s">
        <v>1602</v>
      </c>
    </row>
    <row r="277" spans="1:7" x14ac:dyDescent="0.25">
      <c r="A277" t="s">
        <v>348</v>
      </c>
      <c r="B277">
        <v>336214.59580000001</v>
      </c>
      <c r="C277">
        <v>215962.28169999999</v>
      </c>
      <c r="D277">
        <v>988.35879999999997</v>
      </c>
      <c r="E277" t="s">
        <v>120</v>
      </c>
      <c r="F277" t="s">
        <v>1602</v>
      </c>
      <c r="G277" t="s">
        <v>1602</v>
      </c>
    </row>
    <row r="278" spans="1:7" x14ac:dyDescent="0.25">
      <c r="A278" t="s">
        <v>349</v>
      </c>
      <c r="B278">
        <v>336216.74930000002</v>
      </c>
      <c r="C278">
        <v>215959.0417</v>
      </c>
      <c r="D278">
        <v>987.78269999999998</v>
      </c>
      <c r="E278" t="s">
        <v>100</v>
      </c>
      <c r="F278" t="s">
        <v>12</v>
      </c>
      <c r="G278" t="s">
        <v>407</v>
      </c>
    </row>
    <row r="279" spans="1:7" x14ac:dyDescent="0.25">
      <c r="A279" t="s">
        <v>350</v>
      </c>
      <c r="B279">
        <v>336210.77470000001</v>
      </c>
      <c r="C279">
        <v>215958.34280000001</v>
      </c>
      <c r="D279">
        <v>986.78240000000005</v>
      </c>
      <c r="E279" t="s">
        <v>116</v>
      </c>
      <c r="F279" t="s">
        <v>12</v>
      </c>
      <c r="G279" t="s">
        <v>407</v>
      </c>
    </row>
    <row r="280" spans="1:7" x14ac:dyDescent="0.25">
      <c r="A280" t="s">
        <v>351</v>
      </c>
      <c r="B280">
        <v>336207.23210000002</v>
      </c>
      <c r="C280">
        <v>215964.7819</v>
      </c>
      <c r="D280">
        <v>987.67060000000004</v>
      </c>
      <c r="E280" t="s">
        <v>134</v>
      </c>
      <c r="F280" t="s">
        <v>1602</v>
      </c>
      <c r="G280" t="s">
        <v>1602</v>
      </c>
    </row>
    <row r="281" spans="1:7" x14ac:dyDescent="0.25">
      <c r="A281" t="s">
        <v>352</v>
      </c>
      <c r="B281">
        <v>336208.37180000002</v>
      </c>
      <c r="C281">
        <v>215964.16380000001</v>
      </c>
      <c r="D281">
        <v>987.66039999999998</v>
      </c>
      <c r="E281" t="s">
        <v>136</v>
      </c>
      <c r="F281" t="s">
        <v>1602</v>
      </c>
      <c r="G281" t="s">
        <v>1602</v>
      </c>
    </row>
    <row r="282" spans="1:7" x14ac:dyDescent="0.25">
      <c r="A282" t="s">
        <v>353</v>
      </c>
      <c r="B282">
        <v>336206.81030000001</v>
      </c>
      <c r="C282">
        <v>215962.03769999999</v>
      </c>
      <c r="D282">
        <v>987.25109999999995</v>
      </c>
      <c r="E282" t="s">
        <v>136</v>
      </c>
      <c r="F282" t="s">
        <v>1602</v>
      </c>
      <c r="G282" t="s">
        <v>1602</v>
      </c>
    </row>
    <row r="283" spans="1:7" x14ac:dyDescent="0.25">
      <c r="A283" t="s">
        <v>354</v>
      </c>
      <c r="B283">
        <v>336204.47149999999</v>
      </c>
      <c r="C283">
        <v>215963.24830000001</v>
      </c>
      <c r="D283">
        <v>987.1807</v>
      </c>
      <c r="E283" t="s">
        <v>136</v>
      </c>
      <c r="F283" t="s">
        <v>1602</v>
      </c>
      <c r="G283" t="s">
        <v>1602</v>
      </c>
    </row>
    <row r="284" spans="1:7" x14ac:dyDescent="0.25">
      <c r="A284" t="s">
        <v>355</v>
      </c>
      <c r="B284">
        <v>336204.70150000002</v>
      </c>
      <c r="C284">
        <v>215963.60130000001</v>
      </c>
      <c r="D284">
        <v>987.27539999999999</v>
      </c>
      <c r="E284" t="s">
        <v>136</v>
      </c>
      <c r="F284" t="s">
        <v>1602</v>
      </c>
      <c r="G284" t="s">
        <v>1602</v>
      </c>
    </row>
    <row r="285" spans="1:7" x14ac:dyDescent="0.25">
      <c r="A285" t="s">
        <v>356</v>
      </c>
      <c r="B285">
        <v>336206.74609999999</v>
      </c>
      <c r="C285">
        <v>215963.2303</v>
      </c>
      <c r="D285">
        <v>987.42060000000004</v>
      </c>
      <c r="E285" t="s">
        <v>98</v>
      </c>
      <c r="F285" t="s">
        <v>1602</v>
      </c>
      <c r="G285" t="s">
        <v>1602</v>
      </c>
    </row>
    <row r="286" spans="1:7" x14ac:dyDescent="0.25">
      <c r="A286" t="s">
        <v>357</v>
      </c>
      <c r="B286">
        <v>336204.8689</v>
      </c>
      <c r="C286">
        <v>215961.78630000001</v>
      </c>
      <c r="D286">
        <v>986.71</v>
      </c>
      <c r="E286" t="s">
        <v>116</v>
      </c>
      <c r="F286" t="s">
        <v>12</v>
      </c>
      <c r="G286" t="s">
        <v>407</v>
      </c>
    </row>
    <row r="287" spans="1:7" x14ac:dyDescent="0.25">
      <c r="A287" t="s">
        <v>358</v>
      </c>
      <c r="B287">
        <v>336189.30560000002</v>
      </c>
      <c r="C287">
        <v>215974.2671</v>
      </c>
      <c r="D287">
        <v>987.86850000000004</v>
      </c>
      <c r="E287" t="s">
        <v>118</v>
      </c>
      <c r="F287" t="s">
        <v>1602</v>
      </c>
      <c r="G287" t="s">
        <v>1602</v>
      </c>
    </row>
    <row r="288" spans="1:7" x14ac:dyDescent="0.25">
      <c r="A288" t="s">
        <v>359</v>
      </c>
      <c r="B288">
        <v>336191.103</v>
      </c>
      <c r="C288">
        <v>215975.74559999999</v>
      </c>
      <c r="D288">
        <v>988.41510000000005</v>
      </c>
      <c r="E288" t="s">
        <v>120</v>
      </c>
      <c r="F288" t="s">
        <v>1602</v>
      </c>
      <c r="G288" t="s">
        <v>1602</v>
      </c>
    </row>
    <row r="289" spans="1:7" x14ac:dyDescent="0.25">
      <c r="A289" t="s">
        <v>360</v>
      </c>
      <c r="B289">
        <v>336185.21039999998</v>
      </c>
      <c r="C289">
        <v>215972.91500000001</v>
      </c>
      <c r="D289">
        <v>987.02160000000003</v>
      </c>
      <c r="E289" t="s">
        <v>116</v>
      </c>
      <c r="F289" t="s">
        <v>12</v>
      </c>
      <c r="G289" t="s">
        <v>407</v>
      </c>
    </row>
    <row r="290" spans="1:7" x14ac:dyDescent="0.25">
      <c r="A290" t="s">
        <v>361</v>
      </c>
      <c r="B290">
        <v>336182.71220000001</v>
      </c>
      <c r="C290">
        <v>215968.3873</v>
      </c>
      <c r="D290">
        <v>984.62159999999994</v>
      </c>
      <c r="E290" t="s">
        <v>32</v>
      </c>
      <c r="F290" t="s">
        <v>1602</v>
      </c>
      <c r="G290" t="s">
        <v>1602</v>
      </c>
    </row>
    <row r="291" spans="1:7" x14ac:dyDescent="0.25">
      <c r="A291" t="s">
        <v>362</v>
      </c>
      <c r="B291">
        <v>336180.73229999997</v>
      </c>
      <c r="C291">
        <v>215964.99419999999</v>
      </c>
      <c r="D291">
        <v>982.85879999999997</v>
      </c>
      <c r="E291" t="s">
        <v>114</v>
      </c>
      <c r="F291" t="s">
        <v>1602</v>
      </c>
      <c r="G291" t="s">
        <v>1602</v>
      </c>
    </row>
    <row r="292" spans="1:7" x14ac:dyDescent="0.25">
      <c r="A292" t="s">
        <v>363</v>
      </c>
      <c r="B292">
        <v>336179.28110000002</v>
      </c>
      <c r="C292">
        <v>215961.3333</v>
      </c>
      <c r="D292">
        <v>982.4932</v>
      </c>
      <c r="E292" t="s">
        <v>245</v>
      </c>
      <c r="F292" t="s">
        <v>1602</v>
      </c>
      <c r="G292" t="s">
        <v>1602</v>
      </c>
    </row>
    <row r="293" spans="1:7" x14ac:dyDescent="0.25">
      <c r="A293" t="s">
        <v>364</v>
      </c>
      <c r="B293">
        <v>336177.63309999998</v>
      </c>
      <c r="C293">
        <v>215956.75390000001</v>
      </c>
      <c r="D293">
        <v>982.55010000000004</v>
      </c>
      <c r="E293" t="s">
        <v>166</v>
      </c>
      <c r="F293" t="s">
        <v>1602</v>
      </c>
      <c r="G293" t="s">
        <v>1602</v>
      </c>
    </row>
    <row r="294" spans="1:7" x14ac:dyDescent="0.25">
      <c r="A294" t="s">
        <v>365</v>
      </c>
      <c r="B294">
        <v>336175.04220000003</v>
      </c>
      <c r="C294">
        <v>215952.9835</v>
      </c>
      <c r="D294">
        <v>983.54390000000001</v>
      </c>
      <c r="E294" t="s">
        <v>162</v>
      </c>
      <c r="F294" t="s">
        <v>1602</v>
      </c>
      <c r="G294" t="s">
        <v>1602</v>
      </c>
    </row>
    <row r="295" spans="1:7" x14ac:dyDescent="0.25">
      <c r="A295" t="s">
        <v>366</v>
      </c>
      <c r="B295">
        <v>336155.45640000002</v>
      </c>
      <c r="C295">
        <v>215952.2905</v>
      </c>
      <c r="D295">
        <v>983.82680000000005</v>
      </c>
      <c r="E295" t="s">
        <v>162</v>
      </c>
      <c r="F295" t="s">
        <v>1602</v>
      </c>
      <c r="G295" t="s">
        <v>1602</v>
      </c>
    </row>
    <row r="296" spans="1:7" x14ac:dyDescent="0.25">
      <c r="A296" t="s">
        <v>367</v>
      </c>
      <c r="B296">
        <v>336126.5943</v>
      </c>
      <c r="C296">
        <v>215929.73130000001</v>
      </c>
      <c r="D296">
        <v>985.54060000000004</v>
      </c>
      <c r="E296" t="s">
        <v>104</v>
      </c>
      <c r="F296" t="s">
        <v>1602</v>
      </c>
      <c r="G296" t="s">
        <v>1602</v>
      </c>
    </row>
    <row r="297" spans="1:7" x14ac:dyDescent="0.25">
      <c r="A297" t="s">
        <v>368</v>
      </c>
      <c r="B297">
        <v>336139.18099999998</v>
      </c>
      <c r="C297">
        <v>215941.68909999999</v>
      </c>
      <c r="D297">
        <v>984.36360000000002</v>
      </c>
      <c r="E297" t="s">
        <v>112</v>
      </c>
      <c r="F297" t="s">
        <v>1602</v>
      </c>
      <c r="G297" t="s">
        <v>1602</v>
      </c>
    </row>
    <row r="298" spans="1:7" x14ac:dyDescent="0.25">
      <c r="A298" t="s">
        <v>369</v>
      </c>
      <c r="B298">
        <v>336154.82949999999</v>
      </c>
      <c r="C298">
        <v>215954.9908</v>
      </c>
      <c r="D298">
        <v>983.46100000000001</v>
      </c>
      <c r="E298" t="s">
        <v>112</v>
      </c>
      <c r="F298" t="s">
        <v>1602</v>
      </c>
      <c r="G298" t="s">
        <v>1602</v>
      </c>
    </row>
    <row r="299" spans="1:7" x14ac:dyDescent="0.25">
      <c r="A299" t="s">
        <v>370</v>
      </c>
      <c r="B299">
        <v>336164.43810000003</v>
      </c>
      <c r="C299">
        <v>215962.05720000001</v>
      </c>
      <c r="D299">
        <v>982.21759999999995</v>
      </c>
      <c r="E299" t="s">
        <v>371</v>
      </c>
      <c r="F299" t="s">
        <v>1602</v>
      </c>
      <c r="G299" t="s">
        <v>1602</v>
      </c>
    </row>
    <row r="300" spans="1:7" x14ac:dyDescent="0.25">
      <c r="A300" t="s">
        <v>372</v>
      </c>
      <c r="B300">
        <v>336153.15330000001</v>
      </c>
      <c r="C300">
        <v>215973.85509999999</v>
      </c>
      <c r="D300">
        <v>982.00930000000005</v>
      </c>
      <c r="E300" t="s">
        <v>114</v>
      </c>
      <c r="F300" t="s">
        <v>1602</v>
      </c>
      <c r="G300" t="s">
        <v>1602</v>
      </c>
    </row>
    <row r="301" spans="1:7" x14ac:dyDescent="0.25">
      <c r="A301" t="s">
        <v>373</v>
      </c>
      <c r="B301">
        <v>336154.71039999998</v>
      </c>
      <c r="C301">
        <v>215981.11139999999</v>
      </c>
      <c r="D301">
        <v>984.89599999999996</v>
      </c>
      <c r="E301" t="s">
        <v>32</v>
      </c>
      <c r="F301" t="s">
        <v>1602</v>
      </c>
      <c r="G301" t="s">
        <v>1602</v>
      </c>
    </row>
    <row r="302" spans="1:7" x14ac:dyDescent="0.25">
      <c r="A302" t="s">
        <v>374</v>
      </c>
      <c r="B302">
        <v>336156.26819999999</v>
      </c>
      <c r="C302">
        <v>215985.22029999999</v>
      </c>
      <c r="D302">
        <v>986.66679999999997</v>
      </c>
      <c r="E302" t="s">
        <v>116</v>
      </c>
      <c r="F302" t="s">
        <v>12</v>
      </c>
      <c r="G302" t="s">
        <v>407</v>
      </c>
    </row>
    <row r="303" spans="1:7" x14ac:dyDescent="0.25">
      <c r="A303" t="s">
        <v>375</v>
      </c>
      <c r="B303">
        <v>336157.25400000002</v>
      </c>
      <c r="C303">
        <v>215989.11360000001</v>
      </c>
      <c r="D303">
        <v>988.16319999999996</v>
      </c>
      <c r="E303" t="s">
        <v>118</v>
      </c>
      <c r="F303" t="s">
        <v>1602</v>
      </c>
      <c r="G303" t="s">
        <v>1602</v>
      </c>
    </row>
    <row r="304" spans="1:7" x14ac:dyDescent="0.25">
      <c r="A304" t="s">
        <v>376</v>
      </c>
      <c r="B304">
        <v>336157.8186</v>
      </c>
      <c r="C304">
        <v>215990.59409999999</v>
      </c>
      <c r="D304">
        <v>988.54780000000005</v>
      </c>
      <c r="E304" t="s">
        <v>120</v>
      </c>
      <c r="F304" t="s">
        <v>1602</v>
      </c>
      <c r="G304" t="s">
        <v>1602</v>
      </c>
    </row>
    <row r="305" spans="1:7" x14ac:dyDescent="0.25">
      <c r="A305" t="s">
        <v>377</v>
      </c>
      <c r="B305">
        <v>336152.00270000001</v>
      </c>
      <c r="C305">
        <v>215969.65789999999</v>
      </c>
      <c r="D305">
        <v>980.66890000000001</v>
      </c>
      <c r="E305" t="s">
        <v>245</v>
      </c>
      <c r="F305" t="s">
        <v>1602</v>
      </c>
      <c r="G305" t="s">
        <v>1602</v>
      </c>
    </row>
    <row r="306" spans="1:7" x14ac:dyDescent="0.25">
      <c r="A306" t="s">
        <v>378</v>
      </c>
      <c r="B306">
        <v>336151.7512</v>
      </c>
      <c r="C306">
        <v>215968.5447</v>
      </c>
      <c r="D306">
        <v>980.69449999999995</v>
      </c>
      <c r="E306" t="s">
        <v>166</v>
      </c>
      <c r="F306" t="s">
        <v>1602</v>
      </c>
      <c r="G306" t="s">
        <v>1602</v>
      </c>
    </row>
    <row r="307" spans="1:7" x14ac:dyDescent="0.25">
      <c r="A307" t="s">
        <v>379</v>
      </c>
      <c r="B307">
        <v>336151.24310000002</v>
      </c>
      <c r="C307">
        <v>215967.06950000001</v>
      </c>
      <c r="D307">
        <v>981.73479999999995</v>
      </c>
      <c r="E307" t="s">
        <v>112</v>
      </c>
      <c r="F307" t="s">
        <v>1602</v>
      </c>
      <c r="G307" t="s">
        <v>1602</v>
      </c>
    </row>
    <row r="308" spans="1:7" x14ac:dyDescent="0.25">
      <c r="A308" t="s">
        <v>380</v>
      </c>
      <c r="B308">
        <v>336142.95490000001</v>
      </c>
      <c r="C308">
        <v>215977.38320000001</v>
      </c>
      <c r="D308">
        <v>981.77279999999996</v>
      </c>
      <c r="E308" t="s">
        <v>381</v>
      </c>
      <c r="F308" t="s">
        <v>1602</v>
      </c>
      <c r="G308" t="s">
        <v>1602</v>
      </c>
    </row>
    <row r="309" spans="1:7" x14ac:dyDescent="0.25">
      <c r="A309" t="s">
        <v>382</v>
      </c>
      <c r="B309">
        <v>336125.88500000001</v>
      </c>
      <c r="C309">
        <v>215986.69760000001</v>
      </c>
      <c r="D309">
        <v>982.59370000000001</v>
      </c>
      <c r="E309" t="s">
        <v>112</v>
      </c>
      <c r="F309" t="s">
        <v>1602</v>
      </c>
      <c r="G309" t="s">
        <v>1602</v>
      </c>
    </row>
    <row r="310" spans="1:7" x14ac:dyDescent="0.25">
      <c r="A310" t="s">
        <v>383</v>
      </c>
      <c r="B310">
        <v>336128.90610000002</v>
      </c>
      <c r="C310">
        <v>215993.12</v>
      </c>
      <c r="D310">
        <v>985.54819999999995</v>
      </c>
      <c r="E310" t="s">
        <v>32</v>
      </c>
      <c r="F310" t="s">
        <v>1602</v>
      </c>
      <c r="G310" t="s">
        <v>1602</v>
      </c>
    </row>
    <row r="311" spans="1:7" x14ac:dyDescent="0.25">
      <c r="A311" t="s">
        <v>384</v>
      </c>
      <c r="B311">
        <v>336129.53330000001</v>
      </c>
      <c r="C311">
        <v>215995.82060000001</v>
      </c>
      <c r="D311">
        <v>986.84529999999995</v>
      </c>
      <c r="E311" t="s">
        <v>116</v>
      </c>
      <c r="F311" t="s">
        <v>12</v>
      </c>
      <c r="G311" t="s">
        <v>407</v>
      </c>
    </row>
    <row r="312" spans="1:7" x14ac:dyDescent="0.25">
      <c r="A312" t="s">
        <v>385</v>
      </c>
      <c r="B312">
        <v>336129.66070000001</v>
      </c>
      <c r="C312">
        <v>216000.03200000001</v>
      </c>
      <c r="D312">
        <v>988.26980000000003</v>
      </c>
      <c r="E312" t="s">
        <v>118</v>
      </c>
      <c r="F312" t="s">
        <v>1602</v>
      </c>
      <c r="G312" t="s">
        <v>1602</v>
      </c>
    </row>
    <row r="313" spans="1:7" x14ac:dyDescent="0.25">
      <c r="A313" t="s">
        <v>386</v>
      </c>
      <c r="B313">
        <v>336129.85119999998</v>
      </c>
      <c r="C313">
        <v>216001.76629999999</v>
      </c>
      <c r="D313">
        <v>988.83320000000003</v>
      </c>
      <c r="E313" t="s">
        <v>120</v>
      </c>
      <c r="F313" t="s">
        <v>1602</v>
      </c>
      <c r="G313" t="s">
        <v>1602</v>
      </c>
    </row>
    <row r="314" spans="1:7" x14ac:dyDescent="0.25">
      <c r="A314" t="s">
        <v>387</v>
      </c>
      <c r="B314">
        <v>336087.27250000002</v>
      </c>
      <c r="C314">
        <v>216015.7426</v>
      </c>
      <c r="D314">
        <v>989.36009999999999</v>
      </c>
      <c r="E314" t="s">
        <v>120</v>
      </c>
      <c r="F314" t="s">
        <v>1602</v>
      </c>
      <c r="G314" t="s">
        <v>1602</v>
      </c>
    </row>
    <row r="315" spans="1:7" x14ac:dyDescent="0.25">
      <c r="A315" t="s">
        <v>388</v>
      </c>
      <c r="B315">
        <v>336086.83439999999</v>
      </c>
      <c r="C315">
        <v>216013.92110000001</v>
      </c>
      <c r="D315">
        <v>988.93709999999999</v>
      </c>
      <c r="E315" t="s">
        <v>118</v>
      </c>
      <c r="F315" t="s">
        <v>1602</v>
      </c>
      <c r="G315" t="s">
        <v>1602</v>
      </c>
    </row>
    <row r="316" spans="1:7" x14ac:dyDescent="0.25">
      <c r="A316" t="s">
        <v>389</v>
      </c>
      <c r="B316">
        <v>336085.81770000001</v>
      </c>
      <c r="C316">
        <v>216009.50750000001</v>
      </c>
      <c r="D316">
        <v>987.00649999999996</v>
      </c>
      <c r="E316" t="s">
        <v>116</v>
      </c>
      <c r="F316" t="s">
        <v>12</v>
      </c>
      <c r="G316" t="s">
        <v>407</v>
      </c>
    </row>
    <row r="317" spans="1:7" x14ac:dyDescent="0.25">
      <c r="A317" t="s">
        <v>390</v>
      </c>
      <c r="B317">
        <v>336066.49160000001</v>
      </c>
      <c r="C317">
        <v>216016.57399999999</v>
      </c>
      <c r="D317">
        <v>988.09860000000003</v>
      </c>
      <c r="E317" t="s">
        <v>116</v>
      </c>
      <c r="F317" t="s">
        <v>12</v>
      </c>
      <c r="G317" t="s">
        <v>407</v>
      </c>
    </row>
    <row r="318" spans="1:7" x14ac:dyDescent="0.25">
      <c r="A318" t="s">
        <v>391</v>
      </c>
      <c r="B318">
        <v>336069.84539999999</v>
      </c>
      <c r="C318">
        <v>216020.66010000001</v>
      </c>
      <c r="D318">
        <v>989.57839999999999</v>
      </c>
      <c r="E318" t="s">
        <v>392</v>
      </c>
      <c r="F318" t="s">
        <v>1602</v>
      </c>
      <c r="G318" t="s">
        <v>1602</v>
      </c>
    </row>
    <row r="319" spans="1:7" x14ac:dyDescent="0.25">
      <c r="A319" t="s">
        <v>393</v>
      </c>
      <c r="B319">
        <v>336247.5491</v>
      </c>
      <c r="C319">
        <v>215999.4932</v>
      </c>
      <c r="D319">
        <v>987.25670000000002</v>
      </c>
      <c r="E319" t="s">
        <v>394</v>
      </c>
      <c r="F319" t="s">
        <v>12</v>
      </c>
      <c r="G319" t="s">
        <v>1611</v>
      </c>
    </row>
    <row r="320" spans="1:7" x14ac:dyDescent="0.25">
      <c r="A320" t="s">
        <v>395</v>
      </c>
      <c r="B320">
        <v>336244.99660000001</v>
      </c>
      <c r="C320">
        <v>216011.03049999999</v>
      </c>
      <c r="D320">
        <v>986.3922</v>
      </c>
      <c r="E320" t="s">
        <v>394</v>
      </c>
      <c r="F320" t="s">
        <v>12</v>
      </c>
      <c r="G320" t="s">
        <v>1612</v>
      </c>
    </row>
    <row r="321" spans="1:7" x14ac:dyDescent="0.25">
      <c r="A321" t="s">
        <v>396</v>
      </c>
      <c r="B321">
        <v>336250.22730000003</v>
      </c>
      <c r="C321">
        <v>216009.04380000001</v>
      </c>
      <c r="D321">
        <v>986.08349999999996</v>
      </c>
      <c r="E321" t="s">
        <v>394</v>
      </c>
      <c r="F321" t="s">
        <v>12</v>
      </c>
      <c r="G321" t="s">
        <v>1613</v>
      </c>
    </row>
    <row r="322" spans="1:7" x14ac:dyDescent="0.25">
      <c r="A322" t="s">
        <v>397</v>
      </c>
      <c r="B322">
        <v>336253.60560000001</v>
      </c>
      <c r="C322">
        <v>216012.60219999999</v>
      </c>
      <c r="D322">
        <v>984.60680000000002</v>
      </c>
      <c r="E322" t="s">
        <v>394</v>
      </c>
      <c r="F322" t="s">
        <v>12</v>
      </c>
      <c r="G322" t="s">
        <v>1611</v>
      </c>
    </row>
    <row r="323" spans="1:7" x14ac:dyDescent="0.25">
      <c r="A323" t="s">
        <v>398</v>
      </c>
      <c r="B323">
        <v>336235.7781</v>
      </c>
      <c r="C323">
        <v>216018.7268</v>
      </c>
      <c r="D323">
        <v>986.11779999999999</v>
      </c>
      <c r="E323" t="s">
        <v>394</v>
      </c>
      <c r="F323" t="s">
        <v>12</v>
      </c>
      <c r="G323" t="s">
        <v>1613</v>
      </c>
    </row>
    <row r="324" spans="1:7" x14ac:dyDescent="0.25">
      <c r="A324" t="s">
        <v>399</v>
      </c>
      <c r="B324">
        <v>336227.8236</v>
      </c>
      <c r="C324">
        <v>216020.1385</v>
      </c>
      <c r="D324">
        <v>986.55150000000003</v>
      </c>
      <c r="E324" t="s">
        <v>394</v>
      </c>
      <c r="F324" t="s">
        <v>12</v>
      </c>
      <c r="G324" t="s">
        <v>1614</v>
      </c>
    </row>
    <row r="325" spans="1:7" x14ac:dyDescent="0.25">
      <c r="A325" t="s">
        <v>400</v>
      </c>
      <c r="B325">
        <v>336192.69520000002</v>
      </c>
      <c r="C325">
        <v>216038.43919999999</v>
      </c>
      <c r="D325">
        <v>986.32860000000005</v>
      </c>
      <c r="E325" t="s">
        <v>394</v>
      </c>
      <c r="F325" t="s">
        <v>12</v>
      </c>
      <c r="G325" t="s">
        <v>425</v>
      </c>
    </row>
    <row r="326" spans="1:7" x14ac:dyDescent="0.25">
      <c r="A326" t="s">
        <v>401</v>
      </c>
      <c r="B326">
        <v>336350.86369999999</v>
      </c>
      <c r="C326">
        <v>215890.09890000001</v>
      </c>
      <c r="D326">
        <v>989.71379999999999</v>
      </c>
      <c r="E326" t="s">
        <v>394</v>
      </c>
      <c r="F326" t="s">
        <v>12</v>
      </c>
      <c r="G326" t="s">
        <v>1615</v>
      </c>
    </row>
    <row r="327" spans="1:7" x14ac:dyDescent="0.25">
      <c r="A327" t="s">
        <v>402</v>
      </c>
      <c r="B327">
        <v>336207.40110000002</v>
      </c>
      <c r="C327">
        <v>216042.80319999999</v>
      </c>
      <c r="D327">
        <v>984.49040000000002</v>
      </c>
      <c r="E327" t="s">
        <v>394</v>
      </c>
      <c r="F327" t="s">
        <v>12</v>
      </c>
      <c r="G327" t="s">
        <v>1616</v>
      </c>
    </row>
    <row r="328" spans="1:7" x14ac:dyDescent="0.25">
      <c r="A328" t="s">
        <v>403</v>
      </c>
      <c r="B328">
        <v>336178.87430000002</v>
      </c>
      <c r="C328">
        <v>216042.5772</v>
      </c>
      <c r="D328">
        <v>986.18129999999996</v>
      </c>
      <c r="E328" t="s">
        <v>394</v>
      </c>
      <c r="F328" t="s">
        <v>12</v>
      </c>
      <c r="G328" t="s">
        <v>1612</v>
      </c>
    </row>
    <row r="329" spans="1:7" x14ac:dyDescent="0.25">
      <c r="A329" t="s">
        <v>404</v>
      </c>
      <c r="B329">
        <v>336113.7096</v>
      </c>
      <c r="C329">
        <v>216056.78719999999</v>
      </c>
      <c r="D329">
        <v>987.08150000000001</v>
      </c>
      <c r="E329" t="s">
        <v>394</v>
      </c>
      <c r="F329" t="s">
        <v>12</v>
      </c>
      <c r="G329" t="s">
        <v>1616</v>
      </c>
    </row>
    <row r="330" spans="1:7" x14ac:dyDescent="0.25">
      <c r="A330" t="s">
        <v>405</v>
      </c>
      <c r="B330">
        <v>336125.55859999999</v>
      </c>
      <c r="C330">
        <v>216063.0416</v>
      </c>
      <c r="D330">
        <v>986.39139999999998</v>
      </c>
      <c r="E330" t="s">
        <v>394</v>
      </c>
      <c r="F330" t="s">
        <v>12</v>
      </c>
      <c r="G330" t="s">
        <v>1611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6B9DB-9445-47CE-893D-A15A1784CA97}">
  <dimension ref="A1:V331"/>
  <sheetViews>
    <sheetView workbookViewId="0">
      <selection activeCell="B2" sqref="B2"/>
    </sheetView>
  </sheetViews>
  <sheetFormatPr defaultRowHeight="15" x14ac:dyDescent="0.25"/>
  <cols>
    <col min="1" max="1" width="7.28515625" style="8" bestFit="1" customWidth="1"/>
    <col min="2" max="2" width="8.28515625" style="3" bestFit="1" customWidth="1"/>
    <col min="3" max="3" width="12" style="4" bestFit="1" customWidth="1"/>
    <col min="4" max="4" width="12.5703125" style="4" bestFit="1" customWidth="1"/>
    <col min="5" max="5" width="9.28515625" style="4" bestFit="1" customWidth="1"/>
    <col min="6" max="6" width="12.7109375" style="3" bestFit="1" customWidth="1"/>
    <col min="7" max="7" width="5.85546875" style="1" bestFit="1" customWidth="1"/>
    <col min="8" max="8" width="24.42578125" style="1" bestFit="1" customWidth="1"/>
    <col min="9" max="13" width="9.140625" style="3"/>
    <col min="15" max="15" width="9.140625" style="1"/>
    <col min="16" max="16" width="11.5703125" style="2" bestFit="1" customWidth="1"/>
    <col min="17" max="17" width="12.5703125" style="2" bestFit="1" customWidth="1"/>
    <col min="18" max="20" width="9.140625" style="1"/>
    <col min="21" max="21" width="10.28515625" style="1" bestFit="1" customWidth="1"/>
    <col min="22" max="22" width="11" style="9" bestFit="1" customWidth="1"/>
  </cols>
  <sheetData>
    <row r="1" spans="1:22" x14ac:dyDescent="0.25">
      <c r="A1" s="8" t="s">
        <v>2</v>
      </c>
      <c r="B1" s="3" t="s">
        <v>1</v>
      </c>
      <c r="C1" s="4" t="s">
        <v>3</v>
      </c>
      <c r="D1" s="4" t="s">
        <v>4</v>
      </c>
      <c r="E1" s="4" t="s">
        <v>5</v>
      </c>
      <c r="F1" s="3" t="s">
        <v>6</v>
      </c>
      <c r="G1" s="1" t="s">
        <v>12</v>
      </c>
      <c r="H1" s="1" t="s">
        <v>13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O1" s="1" t="s">
        <v>2</v>
      </c>
      <c r="P1" s="2" t="s">
        <v>3</v>
      </c>
      <c r="Q1" s="2" t="s">
        <v>4</v>
      </c>
      <c r="R1" s="1" t="s">
        <v>5</v>
      </c>
      <c r="S1" s="1" t="s">
        <v>6</v>
      </c>
      <c r="T1" s="1" t="s">
        <v>12</v>
      </c>
      <c r="U1" s="1" t="s">
        <v>13</v>
      </c>
      <c r="V1" s="9" t="s">
        <v>14</v>
      </c>
    </row>
    <row r="2" spans="1:22" x14ac:dyDescent="0.25">
      <c r="A2" s="8" t="str">
        <f>B2</f>
        <v>SV10001</v>
      </c>
      <c r="B2" s="3" t="s">
        <v>426</v>
      </c>
      <c r="C2" s="3">
        <v>336084.897</v>
      </c>
      <c r="D2" s="4">
        <v>216045.07</v>
      </c>
      <c r="E2" s="3">
        <v>990.274</v>
      </c>
      <c r="F2" s="3" t="s">
        <v>427</v>
      </c>
      <c r="G2" s="1" t="str">
        <f t="shared" ref="G2:G3" si="0">IF(OR(I2&gt;0,J2&gt;0,K2&gt;0,L2&gt;0,M2&gt;0),"NOTE","")</f>
        <v>NOTE</v>
      </c>
      <c r="H2" s="1" t="str">
        <f>IF(OR(I2&gt;0,J2&gt;0,K2&gt;0,L2&gt;0),CONCATENATE(I2,IF(J2&gt;0,CONCATENATE(" ",J2),J2),IF(K2&gt;0,CONCATENATE(" ",K2),K2),IF(L2&gt;0,CONCATENATE(" ",L2),L2),IF(M2&gt;0,CONCATENATE(" ",M2),M2)),"")</f>
        <v>BRIDGE JOINT</v>
      </c>
      <c r="I2" s="3" t="s">
        <v>750</v>
      </c>
      <c r="N2" s="6">
        <v>1</v>
      </c>
      <c r="O2" s="7" t="str">
        <f>A2</f>
        <v>SV10001</v>
      </c>
      <c r="P2" s="2">
        <f>C2*$N$2</f>
        <v>336084.897</v>
      </c>
      <c r="Q2" s="2">
        <f>D2*$N$2</f>
        <v>216045.07</v>
      </c>
      <c r="R2" s="2">
        <f>E2</f>
        <v>990.274</v>
      </c>
      <c r="S2" s="2" t="str">
        <f>F2</f>
        <v>LINE BL*</v>
      </c>
      <c r="T2" s="2" t="str">
        <f>G2</f>
        <v>NOTE</v>
      </c>
      <c r="U2" s="2" t="str">
        <f>H2</f>
        <v>BRIDGE JOINT</v>
      </c>
      <c r="V2" s="9" t="str">
        <f>IF(T2="note",CONCATENATE(S2,"(",U2,")"),S2)</f>
        <v>LINE BL*(BRIDGE JOINT)</v>
      </c>
    </row>
    <row r="3" spans="1:22" x14ac:dyDescent="0.25">
      <c r="A3" s="8" t="str">
        <f t="shared" ref="A3:A66" si="1">B3</f>
        <v>SV10002</v>
      </c>
      <c r="B3" s="3" t="s">
        <v>428</v>
      </c>
      <c r="C3" s="3">
        <v>336085.03700000001</v>
      </c>
      <c r="D3" s="4">
        <v>216045.038</v>
      </c>
      <c r="E3" s="3">
        <v>990.27099999999996</v>
      </c>
      <c r="F3" s="3" t="s">
        <v>32</v>
      </c>
      <c r="G3" s="1" t="str">
        <f t="shared" si="0"/>
        <v/>
      </c>
      <c r="H3" s="1" t="str">
        <f t="shared" ref="H3:H66" si="2">IF(OR(I3&gt;0,J3&gt;0,K3&gt;0,L3&gt;0),CONCATENATE(I3,IF(J3&gt;0,CONCATENATE(" ",J3),J3),IF(K3&gt;0,CONCATENATE(" ",K3),K3),IF(L3&gt;0,CONCATENATE(" ",L3),L3),IF(M3&gt;0,CONCATENATE(" ",M3),M3)),"")</f>
        <v/>
      </c>
      <c r="N3" s="5" t="s">
        <v>0</v>
      </c>
      <c r="O3" s="7" t="str">
        <f t="shared" ref="O3:O66" si="3">A3</f>
        <v>SV10002</v>
      </c>
      <c r="P3" s="2">
        <f t="shared" ref="P3:Q66" si="4">C3*$N$2</f>
        <v>336085.03700000001</v>
      </c>
      <c r="Q3" s="2">
        <f t="shared" si="4"/>
        <v>216045.038</v>
      </c>
      <c r="R3" s="2">
        <f t="shared" ref="R3:U66" si="5">E3</f>
        <v>990.27099999999996</v>
      </c>
      <c r="S3" s="2" t="str">
        <f t="shared" si="5"/>
        <v>X</v>
      </c>
      <c r="T3" s="2" t="str">
        <f t="shared" si="5"/>
        <v/>
      </c>
      <c r="U3" s="2" t="str">
        <f t="shared" si="5"/>
        <v/>
      </c>
      <c r="V3" s="9" t="str">
        <f t="shared" ref="V3:V66" si="6">IF(T3="note",CONCATENATE(S3,"(",U3,")"),S3)</f>
        <v>X</v>
      </c>
    </row>
    <row r="4" spans="1:22" x14ac:dyDescent="0.25">
      <c r="A4" s="8" t="str">
        <f t="shared" si="1"/>
        <v>SV10003</v>
      </c>
      <c r="B4" s="3" t="s">
        <v>429</v>
      </c>
      <c r="C4" s="3">
        <v>336084.25</v>
      </c>
      <c r="D4" s="4">
        <v>216045.117</v>
      </c>
      <c r="E4" s="3">
        <v>990.29600000000005</v>
      </c>
      <c r="F4" s="3" t="s">
        <v>32</v>
      </c>
      <c r="G4" s="1" t="str">
        <f>IF(OR(I4&gt;0,J4&gt;0,K4&gt;0,L4&gt;0,M4&gt;0),"NOTE","")</f>
        <v/>
      </c>
      <c r="H4" s="1" t="str">
        <f t="shared" si="2"/>
        <v/>
      </c>
      <c r="O4" s="7" t="str">
        <f t="shared" si="3"/>
        <v>SV10003</v>
      </c>
      <c r="P4" s="2">
        <f t="shared" si="4"/>
        <v>336084.25</v>
      </c>
      <c r="Q4" s="2">
        <f t="shared" si="4"/>
        <v>216045.117</v>
      </c>
      <c r="R4" s="2">
        <f t="shared" si="5"/>
        <v>990.29600000000005</v>
      </c>
      <c r="S4" s="2" t="str">
        <f t="shared" si="5"/>
        <v>X</v>
      </c>
      <c r="T4" s="2" t="str">
        <f t="shared" si="5"/>
        <v/>
      </c>
      <c r="U4" s="2" t="str">
        <f t="shared" si="5"/>
        <v/>
      </c>
      <c r="V4" s="9" t="str">
        <f t="shared" si="6"/>
        <v>X</v>
      </c>
    </row>
    <row r="5" spans="1:22" x14ac:dyDescent="0.25">
      <c r="A5" s="8" t="str">
        <f t="shared" si="1"/>
        <v>SV10004</v>
      </c>
      <c r="B5" s="3" t="s">
        <v>430</v>
      </c>
      <c r="C5" s="3">
        <v>336084.49300000002</v>
      </c>
      <c r="D5" s="4">
        <v>216045.34700000001</v>
      </c>
      <c r="E5" s="3">
        <v>990.27499999999998</v>
      </c>
      <c r="F5" s="3" t="s">
        <v>431</v>
      </c>
      <c r="G5" s="1" t="str">
        <f t="shared" ref="G5:G68" si="7">IF(OR(I5&gt;0,J5&gt;0,K5&gt;0,L5&gt;0,M5&gt;0),"NOTE","")</f>
        <v>NOTE</v>
      </c>
      <c r="H5" s="1" t="str">
        <f t="shared" si="2"/>
        <v>2.3FT</v>
      </c>
      <c r="I5" s="3" t="s">
        <v>751</v>
      </c>
      <c r="O5" s="7" t="str">
        <f t="shared" si="3"/>
        <v>SV10004</v>
      </c>
      <c r="P5" s="2">
        <f t="shared" si="4"/>
        <v>336084.49300000002</v>
      </c>
      <c r="Q5" s="2">
        <f t="shared" si="4"/>
        <v>216045.34700000001</v>
      </c>
      <c r="R5" s="2">
        <f t="shared" si="5"/>
        <v>990.27499999999998</v>
      </c>
      <c r="S5" s="2" t="str">
        <f t="shared" si="5"/>
        <v>GRRT BL*</v>
      </c>
      <c r="T5" s="2" t="str">
        <f t="shared" si="5"/>
        <v>NOTE</v>
      </c>
      <c r="U5" s="2" t="str">
        <f t="shared" si="5"/>
        <v>2.3FT</v>
      </c>
      <c r="V5" s="9" t="str">
        <f t="shared" si="6"/>
        <v>GRRT BL*(2.3FT)</v>
      </c>
    </row>
    <row r="6" spans="1:22" x14ac:dyDescent="0.25">
      <c r="A6" s="8" t="str">
        <f t="shared" si="1"/>
        <v>SV10005</v>
      </c>
      <c r="B6" s="3" t="s">
        <v>432</v>
      </c>
      <c r="C6" s="3">
        <v>336084.451</v>
      </c>
      <c r="D6" s="4">
        <v>216045.29699999999</v>
      </c>
      <c r="E6" s="3">
        <v>990.26800000000003</v>
      </c>
      <c r="F6" s="3" t="s">
        <v>433</v>
      </c>
      <c r="G6" s="1" t="str">
        <f t="shared" si="7"/>
        <v>NOTE</v>
      </c>
      <c r="H6" s="1" t="str">
        <f t="shared" si="2"/>
        <v>Concrete 1.3FT Poor</v>
      </c>
      <c r="I6" s="3" t="s">
        <v>752</v>
      </c>
      <c r="J6" s="3" t="s">
        <v>753</v>
      </c>
      <c r="K6" s="3" t="s">
        <v>754</v>
      </c>
      <c r="O6" s="7" t="str">
        <f t="shared" si="3"/>
        <v>SV10005</v>
      </c>
      <c r="P6" s="2">
        <f t="shared" si="4"/>
        <v>336084.451</v>
      </c>
      <c r="Q6" s="2">
        <f t="shared" si="4"/>
        <v>216045.29699999999</v>
      </c>
      <c r="R6" s="2">
        <f t="shared" si="5"/>
        <v>990.26800000000003</v>
      </c>
      <c r="S6" s="2" t="str">
        <f t="shared" si="5"/>
        <v>BD BL*</v>
      </c>
      <c r="T6" s="2" t="str">
        <f t="shared" si="5"/>
        <v>NOTE</v>
      </c>
      <c r="U6" s="2" t="str">
        <f t="shared" si="5"/>
        <v>Concrete 1.3FT Poor</v>
      </c>
      <c r="V6" s="9" t="str">
        <f t="shared" si="6"/>
        <v>BD BL*(Concrete 1.3FT Poor)</v>
      </c>
    </row>
    <row r="7" spans="1:22" x14ac:dyDescent="0.25">
      <c r="A7" s="8" t="str">
        <f t="shared" si="1"/>
        <v>SV10006</v>
      </c>
      <c r="B7" s="3" t="s">
        <v>434</v>
      </c>
      <c r="C7" s="3">
        <v>336084.451</v>
      </c>
      <c r="D7" s="4">
        <v>216045.29500000001</v>
      </c>
      <c r="E7" s="3">
        <v>990.26700000000005</v>
      </c>
      <c r="F7" s="3" t="s">
        <v>435</v>
      </c>
      <c r="G7" s="1" t="str">
        <f t="shared" si="7"/>
        <v>NOTE</v>
      </c>
      <c r="H7" s="1" t="str">
        <f t="shared" si="2"/>
        <v>Concrete 1.3FT Poor</v>
      </c>
      <c r="I7" s="3" t="s">
        <v>752</v>
      </c>
      <c r="J7" s="3" t="s">
        <v>753</v>
      </c>
      <c r="K7" s="3" t="s">
        <v>754</v>
      </c>
      <c r="O7" s="7" t="str">
        <f t="shared" si="3"/>
        <v>SV10006</v>
      </c>
      <c r="P7" s="2">
        <f t="shared" si="4"/>
        <v>336084.451</v>
      </c>
      <c r="Q7" s="2">
        <f t="shared" si="4"/>
        <v>216045.29500000001</v>
      </c>
      <c r="R7" s="2">
        <f t="shared" si="5"/>
        <v>990.26700000000005</v>
      </c>
      <c r="S7" s="2" t="str">
        <f t="shared" si="5"/>
        <v>BD1 BL*</v>
      </c>
      <c r="T7" s="2" t="str">
        <f t="shared" si="5"/>
        <v>NOTE</v>
      </c>
      <c r="U7" s="2" t="str">
        <f t="shared" si="5"/>
        <v>Concrete 1.3FT Poor</v>
      </c>
      <c r="V7" s="9" t="str">
        <f t="shared" si="6"/>
        <v>BD1 BL*(Concrete 1.3FT Poor)</v>
      </c>
    </row>
    <row r="8" spans="1:22" x14ac:dyDescent="0.25">
      <c r="A8" s="8" t="str">
        <f t="shared" si="1"/>
        <v>SV10007</v>
      </c>
      <c r="B8" s="3" t="s">
        <v>436</v>
      </c>
      <c r="C8" s="3">
        <v>336081.696</v>
      </c>
      <c r="D8" s="4">
        <v>216042.736</v>
      </c>
      <c r="E8" s="3">
        <v>990.30899999999997</v>
      </c>
      <c r="F8" s="3" t="s">
        <v>20</v>
      </c>
      <c r="G8" s="1" t="str">
        <f t="shared" si="7"/>
        <v/>
      </c>
      <c r="H8" s="1" t="str">
        <f t="shared" si="2"/>
        <v/>
      </c>
      <c r="O8" s="7" t="str">
        <f t="shared" si="3"/>
        <v>SV10007</v>
      </c>
      <c r="P8" s="2">
        <f t="shared" si="4"/>
        <v>336081.696</v>
      </c>
      <c r="Q8" s="2">
        <f t="shared" si="4"/>
        <v>216042.736</v>
      </c>
      <c r="R8" s="2">
        <f t="shared" si="5"/>
        <v>990.30899999999997</v>
      </c>
      <c r="S8" s="2" t="str">
        <f t="shared" si="5"/>
        <v>PAINTL BL*</v>
      </c>
      <c r="T8" s="2" t="str">
        <f t="shared" si="5"/>
        <v/>
      </c>
      <c r="U8" s="2" t="str">
        <f t="shared" si="5"/>
        <v/>
      </c>
      <c r="V8" s="9" t="str">
        <f t="shared" si="6"/>
        <v>PAINTL BL*</v>
      </c>
    </row>
    <row r="9" spans="1:22" x14ac:dyDescent="0.25">
      <c r="A9" s="8" t="str">
        <f t="shared" si="1"/>
        <v>SV10008</v>
      </c>
      <c r="B9" s="3" t="s">
        <v>437</v>
      </c>
      <c r="C9" s="3">
        <v>336074.04499999998</v>
      </c>
      <c r="D9" s="4">
        <v>216035.033</v>
      </c>
      <c r="E9" s="3">
        <v>990.16</v>
      </c>
      <c r="F9" s="3" t="s">
        <v>438</v>
      </c>
      <c r="G9" s="1" t="str">
        <f t="shared" si="7"/>
        <v>NOTE</v>
      </c>
      <c r="H9" s="1" t="str">
        <f t="shared" si="2"/>
        <v>Yellow Solid</v>
      </c>
      <c r="I9" s="3" t="s">
        <v>755</v>
      </c>
      <c r="J9" s="3" t="s">
        <v>756</v>
      </c>
      <c r="O9" s="7" t="str">
        <f t="shared" si="3"/>
        <v>SV10008</v>
      </c>
      <c r="P9" s="2">
        <f t="shared" si="4"/>
        <v>336074.04499999998</v>
      </c>
      <c r="Q9" s="2">
        <f t="shared" si="4"/>
        <v>216035.033</v>
      </c>
      <c r="R9" s="2">
        <f t="shared" si="5"/>
        <v>990.16</v>
      </c>
      <c r="S9" s="2" t="str">
        <f t="shared" si="5"/>
        <v>PAINTL1 BL* CP BL* BD1</v>
      </c>
      <c r="T9" s="2" t="str">
        <f t="shared" si="5"/>
        <v>NOTE</v>
      </c>
      <c r="U9" s="2" t="str">
        <f t="shared" si="5"/>
        <v>Yellow Solid</v>
      </c>
      <c r="V9" s="9" t="str">
        <f t="shared" si="6"/>
        <v>PAINTL1 BL* CP BL* BD1(Yellow Solid)</v>
      </c>
    </row>
    <row r="10" spans="1:22" x14ac:dyDescent="0.25">
      <c r="A10" s="8" t="str">
        <f t="shared" si="1"/>
        <v>SV10009</v>
      </c>
      <c r="B10" s="3" t="s">
        <v>439</v>
      </c>
      <c r="C10" s="3">
        <v>336074.48100000003</v>
      </c>
      <c r="D10" s="4">
        <v>216034.92199999999</v>
      </c>
      <c r="E10" s="3">
        <v>990.11</v>
      </c>
      <c r="F10" s="3" t="s">
        <v>440</v>
      </c>
      <c r="G10" s="1" t="str">
        <f t="shared" si="7"/>
        <v>NOTE</v>
      </c>
      <c r="H10" s="1" t="str">
        <f t="shared" si="2"/>
        <v>BRIDGE JOINT</v>
      </c>
      <c r="I10" s="3" t="s">
        <v>750</v>
      </c>
      <c r="O10" s="7" t="str">
        <f t="shared" si="3"/>
        <v>SV10009</v>
      </c>
      <c r="P10" s="2">
        <f t="shared" si="4"/>
        <v>336074.48100000003</v>
      </c>
      <c r="Q10" s="2">
        <f t="shared" si="4"/>
        <v>216034.92199999999</v>
      </c>
      <c r="R10" s="2">
        <f t="shared" si="5"/>
        <v>990.11</v>
      </c>
      <c r="S10" s="2" t="str">
        <f t="shared" si="5"/>
        <v>LINE</v>
      </c>
      <c r="T10" s="2" t="str">
        <f t="shared" si="5"/>
        <v>NOTE</v>
      </c>
      <c r="U10" s="2" t="str">
        <f t="shared" si="5"/>
        <v>BRIDGE JOINT</v>
      </c>
      <c r="V10" s="9" t="str">
        <f t="shared" si="6"/>
        <v>LINE(BRIDGE JOINT)</v>
      </c>
    </row>
    <row r="11" spans="1:22" x14ac:dyDescent="0.25">
      <c r="A11" s="8" t="str">
        <f t="shared" si="1"/>
        <v>SV10010</v>
      </c>
      <c r="B11" s="3" t="s">
        <v>441</v>
      </c>
      <c r="C11" s="3">
        <v>336074.68599999999</v>
      </c>
      <c r="D11" s="4">
        <v>216034.77799999999</v>
      </c>
      <c r="E11" s="3">
        <v>990.16</v>
      </c>
      <c r="F11" s="3" t="s">
        <v>32</v>
      </c>
      <c r="G11" s="1" t="str">
        <f t="shared" si="7"/>
        <v/>
      </c>
      <c r="H11" s="1" t="str">
        <f t="shared" si="2"/>
        <v/>
      </c>
      <c r="O11" s="7" t="str">
        <f t="shared" si="3"/>
        <v>SV10010</v>
      </c>
      <c r="P11" s="2">
        <f t="shared" si="4"/>
        <v>336074.68599999999</v>
      </c>
      <c r="Q11" s="2">
        <f t="shared" si="4"/>
        <v>216034.77799999999</v>
      </c>
      <c r="R11" s="2">
        <f t="shared" si="5"/>
        <v>990.16</v>
      </c>
      <c r="S11" s="2" t="str">
        <f t="shared" si="5"/>
        <v>X</v>
      </c>
      <c r="T11" s="2" t="str">
        <f t="shared" si="5"/>
        <v/>
      </c>
      <c r="U11" s="2" t="str">
        <f t="shared" si="5"/>
        <v/>
      </c>
      <c r="V11" s="9" t="str">
        <f t="shared" si="6"/>
        <v>X</v>
      </c>
    </row>
    <row r="12" spans="1:22" x14ac:dyDescent="0.25">
      <c r="A12" s="8" t="str">
        <f t="shared" si="1"/>
        <v>SV10011</v>
      </c>
      <c r="B12" s="3" t="s">
        <v>442</v>
      </c>
      <c r="C12" s="3">
        <v>336087.22899999999</v>
      </c>
      <c r="D12" s="4">
        <v>216031.04300000001</v>
      </c>
      <c r="E12" s="3">
        <v>990.19100000000003</v>
      </c>
      <c r="F12" s="3" t="s">
        <v>94</v>
      </c>
      <c r="G12" s="1" t="str">
        <f t="shared" si="7"/>
        <v/>
      </c>
      <c r="H12" s="1" t="str">
        <f t="shared" si="2"/>
        <v/>
      </c>
      <c r="O12" s="7" t="str">
        <f t="shared" si="3"/>
        <v>SV10011</v>
      </c>
      <c r="P12" s="2">
        <f t="shared" si="4"/>
        <v>336087.22899999999</v>
      </c>
      <c r="Q12" s="2">
        <f t="shared" si="4"/>
        <v>216031.04300000001</v>
      </c>
      <c r="R12" s="2">
        <f t="shared" si="5"/>
        <v>990.19100000000003</v>
      </c>
      <c r="S12" s="2" t="str">
        <f t="shared" si="5"/>
        <v>RPM</v>
      </c>
      <c r="T12" s="2" t="str">
        <f t="shared" si="5"/>
        <v/>
      </c>
      <c r="U12" s="2" t="str">
        <f t="shared" si="5"/>
        <v/>
      </c>
      <c r="V12" s="9" t="str">
        <f t="shared" si="6"/>
        <v>RPM</v>
      </c>
    </row>
    <row r="13" spans="1:22" x14ac:dyDescent="0.25">
      <c r="A13" s="8" t="str">
        <f t="shared" si="1"/>
        <v>SV10012</v>
      </c>
      <c r="B13" s="3" t="s">
        <v>443</v>
      </c>
      <c r="C13" s="3">
        <v>336064.91100000002</v>
      </c>
      <c r="D13" s="4">
        <v>216026.397</v>
      </c>
      <c r="E13" s="3">
        <v>989.99699999999996</v>
      </c>
      <c r="F13" s="3" t="s">
        <v>444</v>
      </c>
      <c r="G13" s="1" t="str">
        <f t="shared" si="7"/>
        <v>NOTE</v>
      </c>
      <c r="H13" s="1" t="str">
        <f t="shared" si="2"/>
        <v>White Solid</v>
      </c>
      <c r="I13" s="3" t="s">
        <v>408</v>
      </c>
      <c r="J13" s="3" t="s">
        <v>756</v>
      </c>
      <c r="O13" s="7" t="str">
        <f t="shared" si="3"/>
        <v>SV10012</v>
      </c>
      <c r="P13" s="2">
        <f t="shared" si="4"/>
        <v>336064.91100000002</v>
      </c>
      <c r="Q13" s="2">
        <f t="shared" si="4"/>
        <v>216026.397</v>
      </c>
      <c r="R13" s="2">
        <f t="shared" si="5"/>
        <v>989.99699999999996</v>
      </c>
      <c r="S13" s="2" t="str">
        <f t="shared" si="5"/>
        <v>PAINTL3 BL* BD1</v>
      </c>
      <c r="T13" s="2" t="str">
        <f t="shared" si="5"/>
        <v>NOTE</v>
      </c>
      <c r="U13" s="2" t="str">
        <f t="shared" si="5"/>
        <v>White Solid</v>
      </c>
      <c r="V13" s="9" t="str">
        <f t="shared" si="6"/>
        <v>PAINTL3 BL* BD1(White Solid)</v>
      </c>
    </row>
    <row r="14" spans="1:22" x14ac:dyDescent="0.25">
      <c r="A14" s="8" t="str">
        <f t="shared" si="1"/>
        <v>SV10013</v>
      </c>
      <c r="B14" s="3" t="s">
        <v>445</v>
      </c>
      <c r="C14" s="3">
        <v>336065.65</v>
      </c>
      <c r="D14" s="4">
        <v>216026.111</v>
      </c>
      <c r="E14" s="3">
        <v>989.995</v>
      </c>
      <c r="F14" s="3" t="s">
        <v>32</v>
      </c>
      <c r="G14" s="1" t="str">
        <f t="shared" si="7"/>
        <v/>
      </c>
      <c r="H14" s="1" t="str">
        <f t="shared" si="2"/>
        <v/>
      </c>
      <c r="O14" s="7" t="str">
        <f t="shared" si="3"/>
        <v>SV10013</v>
      </c>
      <c r="P14" s="2">
        <f t="shared" si="4"/>
        <v>336065.65</v>
      </c>
      <c r="Q14" s="2">
        <f t="shared" si="4"/>
        <v>216026.111</v>
      </c>
      <c r="R14" s="2">
        <f t="shared" si="5"/>
        <v>989.995</v>
      </c>
      <c r="S14" s="2" t="str">
        <f t="shared" si="5"/>
        <v>X</v>
      </c>
      <c r="T14" s="2" t="str">
        <f t="shared" si="5"/>
        <v/>
      </c>
      <c r="U14" s="2" t="str">
        <f t="shared" si="5"/>
        <v/>
      </c>
      <c r="V14" s="9" t="str">
        <f t="shared" si="6"/>
        <v>X</v>
      </c>
    </row>
    <row r="15" spans="1:22" x14ac:dyDescent="0.25">
      <c r="A15" s="8" t="str">
        <f t="shared" si="1"/>
        <v>SV10014</v>
      </c>
      <c r="B15" s="3" t="s">
        <v>446</v>
      </c>
      <c r="C15" s="3">
        <v>336061.93199999997</v>
      </c>
      <c r="D15" s="4">
        <v>216022.929</v>
      </c>
      <c r="E15" s="3">
        <v>989.86900000000003</v>
      </c>
      <c r="F15" s="3" t="s">
        <v>447</v>
      </c>
      <c r="G15" s="1" t="str">
        <f t="shared" si="7"/>
        <v>NOTE</v>
      </c>
      <c r="H15" s="1" t="str">
        <f t="shared" si="2"/>
        <v>BRIDGE JOINT</v>
      </c>
      <c r="I15" s="3" t="s">
        <v>750</v>
      </c>
      <c r="O15" s="7" t="str">
        <f t="shared" si="3"/>
        <v>SV10014</v>
      </c>
      <c r="P15" s="2">
        <f t="shared" si="4"/>
        <v>336061.93199999997</v>
      </c>
      <c r="Q15" s="2">
        <f t="shared" si="4"/>
        <v>216022.929</v>
      </c>
      <c r="R15" s="2">
        <f t="shared" si="5"/>
        <v>989.86900000000003</v>
      </c>
      <c r="S15" s="2" t="str">
        <f t="shared" si="5"/>
        <v>LINE EL*</v>
      </c>
      <c r="T15" s="2" t="str">
        <f t="shared" si="5"/>
        <v>NOTE</v>
      </c>
      <c r="U15" s="2" t="str">
        <f t="shared" si="5"/>
        <v>BRIDGE JOINT</v>
      </c>
      <c r="V15" s="9" t="str">
        <f t="shared" si="6"/>
        <v>LINE EL*(BRIDGE JOINT)</v>
      </c>
    </row>
    <row r="16" spans="1:22" x14ac:dyDescent="0.25">
      <c r="A16" s="8" t="str">
        <f t="shared" si="1"/>
        <v>SV10015</v>
      </c>
      <c r="B16" s="3" t="s">
        <v>448</v>
      </c>
      <c r="C16" s="3">
        <v>336061.68199999997</v>
      </c>
      <c r="D16" s="4">
        <v>216022.992</v>
      </c>
      <c r="E16" s="3">
        <v>989.91</v>
      </c>
      <c r="F16" s="3" t="s">
        <v>32</v>
      </c>
      <c r="G16" s="1" t="str">
        <f t="shared" si="7"/>
        <v/>
      </c>
      <c r="H16" s="1" t="str">
        <f t="shared" si="2"/>
        <v/>
      </c>
      <c r="O16" s="7" t="str">
        <f t="shared" si="3"/>
        <v>SV10015</v>
      </c>
      <c r="P16" s="2">
        <f t="shared" si="4"/>
        <v>336061.68199999997</v>
      </c>
      <c r="Q16" s="2">
        <f t="shared" si="4"/>
        <v>216022.992</v>
      </c>
      <c r="R16" s="2">
        <f t="shared" si="5"/>
        <v>989.91</v>
      </c>
      <c r="S16" s="2" t="str">
        <f t="shared" si="5"/>
        <v>X</v>
      </c>
      <c r="T16" s="2" t="str">
        <f t="shared" si="5"/>
        <v/>
      </c>
      <c r="U16" s="2" t="str">
        <f t="shared" si="5"/>
        <v/>
      </c>
      <c r="V16" s="9" t="str">
        <f t="shared" si="6"/>
        <v>X</v>
      </c>
    </row>
    <row r="17" spans="1:22" x14ac:dyDescent="0.25">
      <c r="A17" s="8" t="str">
        <f t="shared" si="1"/>
        <v>SV10016</v>
      </c>
      <c r="B17" s="3" t="s">
        <v>449</v>
      </c>
      <c r="C17" s="3">
        <v>336062.20799999998</v>
      </c>
      <c r="D17" s="4">
        <v>216022.88</v>
      </c>
      <c r="E17" s="3">
        <v>989.92600000000004</v>
      </c>
      <c r="F17" s="3" t="s">
        <v>32</v>
      </c>
      <c r="G17" s="1" t="str">
        <f t="shared" si="7"/>
        <v/>
      </c>
      <c r="H17" s="1" t="str">
        <f t="shared" si="2"/>
        <v/>
      </c>
      <c r="O17" s="7" t="str">
        <f t="shared" si="3"/>
        <v>SV10016</v>
      </c>
      <c r="P17" s="2">
        <f t="shared" si="4"/>
        <v>336062.20799999998</v>
      </c>
      <c r="Q17" s="2">
        <f t="shared" si="4"/>
        <v>216022.88</v>
      </c>
      <c r="R17" s="2">
        <f t="shared" si="5"/>
        <v>989.92600000000004</v>
      </c>
      <c r="S17" s="2" t="str">
        <f t="shared" si="5"/>
        <v>X</v>
      </c>
      <c r="T17" s="2" t="str">
        <f t="shared" si="5"/>
        <v/>
      </c>
      <c r="U17" s="2" t="str">
        <f t="shared" si="5"/>
        <v/>
      </c>
      <c r="V17" s="9" t="str">
        <f t="shared" si="6"/>
        <v>X</v>
      </c>
    </row>
    <row r="18" spans="1:22" x14ac:dyDescent="0.25">
      <c r="A18" s="8" t="str">
        <f t="shared" si="1"/>
        <v>SV10017</v>
      </c>
      <c r="B18" s="3" t="s">
        <v>450</v>
      </c>
      <c r="C18" s="3">
        <v>336061.39899999998</v>
      </c>
      <c r="D18" s="4">
        <v>216023.09099999999</v>
      </c>
      <c r="E18" s="3">
        <v>989.88400000000001</v>
      </c>
      <c r="F18" s="3" t="s">
        <v>451</v>
      </c>
      <c r="G18" s="1" t="str">
        <f t="shared" si="7"/>
        <v>NOTE</v>
      </c>
      <c r="H18" s="1" t="str">
        <f t="shared" si="2"/>
        <v>Concrete 1.3FT Fair</v>
      </c>
      <c r="I18" s="3" t="s">
        <v>752</v>
      </c>
      <c r="J18" s="3" t="s">
        <v>753</v>
      </c>
      <c r="K18" s="3" t="s">
        <v>757</v>
      </c>
      <c r="O18" s="7" t="str">
        <f t="shared" si="3"/>
        <v>SV10017</v>
      </c>
      <c r="P18" s="2">
        <f t="shared" si="4"/>
        <v>336061.39899999998</v>
      </c>
      <c r="Q18" s="2">
        <f t="shared" si="4"/>
        <v>216023.09099999999</v>
      </c>
      <c r="R18" s="2">
        <f t="shared" si="5"/>
        <v>989.88400000000001</v>
      </c>
      <c r="S18" s="2" t="str">
        <f t="shared" si="5"/>
        <v>BD1</v>
      </c>
      <c r="T18" s="2" t="str">
        <f t="shared" si="5"/>
        <v>NOTE</v>
      </c>
      <c r="U18" s="2" t="str">
        <f t="shared" si="5"/>
        <v>Concrete 1.3FT Fair</v>
      </c>
      <c r="V18" s="9" t="str">
        <f t="shared" si="6"/>
        <v>BD1(Concrete 1.3FT Fair)</v>
      </c>
    </row>
    <row r="19" spans="1:22" x14ac:dyDescent="0.25">
      <c r="A19" s="8" t="str">
        <f t="shared" si="1"/>
        <v>SV10018</v>
      </c>
      <c r="B19" s="3" t="s">
        <v>452</v>
      </c>
      <c r="C19" s="3">
        <v>336061.20299999998</v>
      </c>
      <c r="D19" s="4">
        <v>216023.12400000001</v>
      </c>
      <c r="E19" s="3">
        <v>989.86400000000003</v>
      </c>
      <c r="F19" s="3" t="s">
        <v>98</v>
      </c>
      <c r="G19" s="1" t="str">
        <f t="shared" si="7"/>
        <v/>
      </c>
      <c r="H19" s="1" t="str">
        <f t="shared" si="2"/>
        <v/>
      </c>
      <c r="O19" s="7" t="str">
        <f t="shared" si="3"/>
        <v>SV10018</v>
      </c>
      <c r="P19" s="2">
        <f t="shared" si="4"/>
        <v>336061.20299999998</v>
      </c>
      <c r="Q19" s="2">
        <f t="shared" si="4"/>
        <v>216023.12400000001</v>
      </c>
      <c r="R19" s="2">
        <f t="shared" si="5"/>
        <v>989.86400000000003</v>
      </c>
      <c r="S19" s="2" t="str">
        <f t="shared" si="5"/>
        <v>GRLT BL*</v>
      </c>
      <c r="T19" s="2" t="str">
        <f t="shared" si="5"/>
        <v/>
      </c>
      <c r="U19" s="2" t="str">
        <f t="shared" si="5"/>
        <v/>
      </c>
      <c r="V19" s="9" t="str">
        <f t="shared" si="6"/>
        <v>GRLT BL*</v>
      </c>
    </row>
    <row r="20" spans="1:22" x14ac:dyDescent="0.25">
      <c r="A20" s="8" t="str">
        <f t="shared" si="1"/>
        <v>SV10019</v>
      </c>
      <c r="B20" s="3" t="s">
        <v>453</v>
      </c>
      <c r="C20" s="3">
        <v>336048.56900000002</v>
      </c>
      <c r="D20" s="4">
        <v>216026.66</v>
      </c>
      <c r="E20" s="3">
        <v>989.86599999999999</v>
      </c>
      <c r="F20" s="3" t="s">
        <v>454</v>
      </c>
      <c r="G20" s="1" t="str">
        <f t="shared" si="7"/>
        <v>NOTE</v>
      </c>
      <c r="H20" s="1" t="str">
        <f t="shared" si="2"/>
        <v xml:space="preserve"> Concrete 1.3FT</v>
      </c>
      <c r="K20" s="3" t="s">
        <v>752</v>
      </c>
      <c r="L20" s="3" t="s">
        <v>753</v>
      </c>
      <c r="O20" s="7" t="str">
        <f t="shared" si="3"/>
        <v>SV10019</v>
      </c>
      <c r="P20" s="2">
        <f t="shared" si="4"/>
        <v>336048.56900000002</v>
      </c>
      <c r="Q20" s="2">
        <f t="shared" si="4"/>
        <v>216026.66</v>
      </c>
      <c r="R20" s="2">
        <f t="shared" si="5"/>
        <v>989.86599999999999</v>
      </c>
      <c r="S20" s="2" t="str">
        <f t="shared" si="5"/>
        <v>GRLT BD1</v>
      </c>
      <c r="T20" s="2" t="str">
        <f t="shared" si="5"/>
        <v>NOTE</v>
      </c>
      <c r="U20" s="2" t="str">
        <f t="shared" si="5"/>
        <v xml:space="preserve"> Concrete 1.3FT</v>
      </c>
      <c r="V20" s="9" t="str">
        <f t="shared" si="6"/>
        <v>GRLT BD1( Concrete 1.3FT)</v>
      </c>
    </row>
    <row r="21" spans="1:22" x14ac:dyDescent="0.25">
      <c r="A21" s="8" t="str">
        <f t="shared" si="1"/>
        <v>SV10020</v>
      </c>
      <c r="B21" s="3" t="s">
        <v>455</v>
      </c>
      <c r="C21" s="3">
        <v>336049.69500000001</v>
      </c>
      <c r="D21" s="4">
        <v>216031.02900000001</v>
      </c>
      <c r="E21" s="3">
        <v>989.90700000000004</v>
      </c>
      <c r="F21" s="3" t="s">
        <v>456</v>
      </c>
      <c r="G21" s="1" t="str">
        <f t="shared" si="7"/>
        <v>NOTE</v>
      </c>
      <c r="H21" s="1" t="str">
        <f t="shared" si="2"/>
        <v>White Solid</v>
      </c>
      <c r="I21" s="3" t="s">
        <v>408</v>
      </c>
      <c r="J21" s="3" t="s">
        <v>756</v>
      </c>
      <c r="O21" s="7" t="str">
        <f t="shared" si="3"/>
        <v>SV10020</v>
      </c>
      <c r="P21" s="2">
        <f t="shared" si="4"/>
        <v>336049.69500000001</v>
      </c>
      <c r="Q21" s="2">
        <f t="shared" si="4"/>
        <v>216031.02900000001</v>
      </c>
      <c r="R21" s="2">
        <f t="shared" si="5"/>
        <v>989.90700000000004</v>
      </c>
      <c r="S21" s="2" t="str">
        <f t="shared" si="5"/>
        <v>PAINTL3</v>
      </c>
      <c r="T21" s="2" t="str">
        <f t="shared" si="5"/>
        <v>NOTE</v>
      </c>
      <c r="U21" s="2" t="str">
        <f t="shared" si="5"/>
        <v>White Solid</v>
      </c>
      <c r="V21" s="9" t="str">
        <f t="shared" si="6"/>
        <v>PAINTL3(White Solid)</v>
      </c>
    </row>
    <row r="22" spans="1:22" x14ac:dyDescent="0.25">
      <c r="A22" s="8" t="str">
        <f t="shared" si="1"/>
        <v>SV10021</v>
      </c>
      <c r="B22" s="3" t="s">
        <v>457</v>
      </c>
      <c r="C22" s="3">
        <v>336051.95199999999</v>
      </c>
      <c r="D22" s="4">
        <v>216041.43100000001</v>
      </c>
      <c r="E22" s="3">
        <v>990.096</v>
      </c>
      <c r="F22" s="3" t="s">
        <v>458</v>
      </c>
      <c r="G22" s="1" t="str">
        <f t="shared" si="7"/>
        <v>NOTE</v>
      </c>
      <c r="H22" s="1" t="str">
        <f t="shared" si="2"/>
        <v xml:space="preserve"> Yellow</v>
      </c>
      <c r="L22" s="3" t="s">
        <v>755</v>
      </c>
      <c r="O22" s="7" t="str">
        <f t="shared" si="3"/>
        <v>SV10021</v>
      </c>
      <c r="P22" s="2">
        <f t="shared" si="4"/>
        <v>336051.95199999999</v>
      </c>
      <c r="Q22" s="2">
        <f t="shared" si="4"/>
        <v>216041.43100000001</v>
      </c>
      <c r="R22" s="2">
        <f t="shared" si="5"/>
        <v>990.096</v>
      </c>
      <c r="S22" s="2" t="str">
        <f t="shared" si="5"/>
        <v>CP PAINTL1</v>
      </c>
      <c r="T22" s="2" t="str">
        <f t="shared" si="5"/>
        <v>NOTE</v>
      </c>
      <c r="U22" s="2" t="str">
        <f t="shared" si="5"/>
        <v xml:space="preserve"> Yellow</v>
      </c>
      <c r="V22" s="9" t="str">
        <f t="shared" si="6"/>
        <v>CP PAINTL1( Yellow)</v>
      </c>
    </row>
    <row r="23" spans="1:22" x14ac:dyDescent="0.25">
      <c r="A23" s="8" t="str">
        <f t="shared" si="1"/>
        <v>SV10022</v>
      </c>
      <c r="B23" s="3" t="s">
        <v>459</v>
      </c>
      <c r="C23" s="3">
        <v>336054.70199999999</v>
      </c>
      <c r="D23" s="4">
        <v>216050.75599999999</v>
      </c>
      <c r="E23" s="3">
        <v>990.24599999999998</v>
      </c>
      <c r="F23" s="3" t="s">
        <v>49</v>
      </c>
      <c r="G23" s="1" t="str">
        <f t="shared" si="7"/>
        <v/>
      </c>
      <c r="H23" s="1" t="str">
        <f t="shared" si="2"/>
        <v/>
      </c>
      <c r="O23" s="7" t="str">
        <f t="shared" si="3"/>
        <v>SV10022</v>
      </c>
      <c r="P23" s="2">
        <f t="shared" si="4"/>
        <v>336054.70199999999</v>
      </c>
      <c r="Q23" s="2">
        <f t="shared" si="4"/>
        <v>216050.75599999999</v>
      </c>
      <c r="R23" s="2">
        <f t="shared" si="5"/>
        <v>990.24599999999998</v>
      </c>
      <c r="S23" s="2" t="str">
        <f t="shared" si="5"/>
        <v>PAINTL</v>
      </c>
      <c r="T23" s="2" t="str">
        <f t="shared" si="5"/>
        <v/>
      </c>
      <c r="U23" s="2" t="str">
        <f t="shared" si="5"/>
        <v/>
      </c>
      <c r="V23" s="9" t="str">
        <f t="shared" si="6"/>
        <v>PAINTL</v>
      </c>
    </row>
    <row r="24" spans="1:22" x14ac:dyDescent="0.25">
      <c r="A24" s="8" t="str">
        <f t="shared" si="1"/>
        <v>SV10023</v>
      </c>
      <c r="B24" s="3" t="s">
        <v>460</v>
      </c>
      <c r="C24" s="3">
        <v>336055.55200000003</v>
      </c>
      <c r="D24" s="4">
        <v>216053.70199999999</v>
      </c>
      <c r="E24" s="3">
        <v>990.28800000000001</v>
      </c>
      <c r="F24" s="3" t="s">
        <v>461</v>
      </c>
      <c r="G24" s="1" t="str">
        <f t="shared" si="7"/>
        <v/>
      </c>
      <c r="H24" s="1" t="str">
        <f t="shared" si="2"/>
        <v/>
      </c>
      <c r="O24" s="7" t="str">
        <f t="shared" si="3"/>
        <v>SV10023</v>
      </c>
      <c r="P24" s="2">
        <f t="shared" si="4"/>
        <v>336055.55200000003</v>
      </c>
      <c r="Q24" s="2">
        <f t="shared" si="4"/>
        <v>216053.70199999999</v>
      </c>
      <c r="R24" s="2">
        <f t="shared" si="5"/>
        <v>990.28800000000001</v>
      </c>
      <c r="S24" s="2" t="str">
        <f t="shared" si="5"/>
        <v>BD GRRT</v>
      </c>
      <c r="T24" s="2" t="str">
        <f t="shared" si="5"/>
        <v/>
      </c>
      <c r="U24" s="2" t="str">
        <f t="shared" si="5"/>
        <v/>
      </c>
      <c r="V24" s="9" t="str">
        <f t="shared" si="6"/>
        <v>BD GRRT</v>
      </c>
    </row>
    <row r="25" spans="1:22" x14ac:dyDescent="0.25">
      <c r="A25" s="8" t="str">
        <f t="shared" si="1"/>
        <v>SV10024</v>
      </c>
      <c r="B25" s="3" t="s">
        <v>462</v>
      </c>
      <c r="C25" s="3">
        <v>336032.10100000002</v>
      </c>
      <c r="D25" s="4">
        <v>216060.38399999999</v>
      </c>
      <c r="E25" s="3">
        <v>990.33</v>
      </c>
      <c r="F25" s="3" t="s">
        <v>461</v>
      </c>
      <c r="G25" s="1" t="str">
        <f t="shared" si="7"/>
        <v>NOTE</v>
      </c>
      <c r="H25" s="1" t="str">
        <f t="shared" si="2"/>
        <v>Concrete 1.3FT Fair</v>
      </c>
      <c r="I25" s="3" t="s">
        <v>752</v>
      </c>
      <c r="J25" s="3" t="s">
        <v>753</v>
      </c>
      <c r="K25" s="3" t="s">
        <v>757</v>
      </c>
      <c r="O25" s="7" t="str">
        <f t="shared" si="3"/>
        <v>SV10024</v>
      </c>
      <c r="P25" s="2">
        <f t="shared" si="4"/>
        <v>336032.10100000002</v>
      </c>
      <c r="Q25" s="2">
        <f t="shared" si="4"/>
        <v>216060.38399999999</v>
      </c>
      <c r="R25" s="2">
        <f t="shared" si="5"/>
        <v>990.33</v>
      </c>
      <c r="S25" s="2" t="str">
        <f t="shared" si="5"/>
        <v>BD GRRT</v>
      </c>
      <c r="T25" s="2" t="str">
        <f t="shared" si="5"/>
        <v>NOTE</v>
      </c>
      <c r="U25" s="2" t="str">
        <f t="shared" si="5"/>
        <v>Concrete 1.3FT Fair</v>
      </c>
      <c r="V25" s="9" t="str">
        <f t="shared" si="6"/>
        <v>BD GRRT(Concrete 1.3FT Fair)</v>
      </c>
    </row>
    <row r="26" spans="1:22" x14ac:dyDescent="0.25">
      <c r="A26" s="8" t="str">
        <f t="shared" si="1"/>
        <v>SV10025</v>
      </c>
      <c r="B26" s="3" t="s">
        <v>463</v>
      </c>
      <c r="C26" s="3">
        <v>336031.00099999999</v>
      </c>
      <c r="D26" s="4">
        <v>216057.742</v>
      </c>
      <c r="E26" s="3">
        <v>990.30600000000004</v>
      </c>
      <c r="F26" s="3" t="s">
        <v>49</v>
      </c>
      <c r="G26" s="1" t="str">
        <f t="shared" si="7"/>
        <v>NOTE</v>
      </c>
      <c r="H26" s="1" t="str">
        <f t="shared" si="2"/>
        <v>White Solid</v>
      </c>
      <c r="I26" s="3" t="s">
        <v>408</v>
      </c>
      <c r="J26" s="3" t="s">
        <v>756</v>
      </c>
      <c r="O26" s="7" t="str">
        <f t="shared" si="3"/>
        <v>SV10025</v>
      </c>
      <c r="P26" s="2">
        <f t="shared" si="4"/>
        <v>336031.00099999999</v>
      </c>
      <c r="Q26" s="2">
        <f t="shared" si="4"/>
        <v>216057.742</v>
      </c>
      <c r="R26" s="2">
        <f t="shared" si="5"/>
        <v>990.30600000000004</v>
      </c>
      <c r="S26" s="2" t="str">
        <f t="shared" si="5"/>
        <v>PAINTL</v>
      </c>
      <c r="T26" s="2" t="str">
        <f t="shared" si="5"/>
        <v>NOTE</v>
      </c>
      <c r="U26" s="2" t="str">
        <f t="shared" si="5"/>
        <v>White Solid</v>
      </c>
      <c r="V26" s="9" t="str">
        <f t="shared" si="6"/>
        <v>PAINTL(White Solid)</v>
      </c>
    </row>
    <row r="27" spans="1:22" x14ac:dyDescent="0.25">
      <c r="A27" s="8" t="str">
        <f t="shared" si="1"/>
        <v>SV10026</v>
      </c>
      <c r="B27" s="3" t="s">
        <v>464</v>
      </c>
      <c r="C27" s="3">
        <v>336028.24599999998</v>
      </c>
      <c r="D27" s="4">
        <v>216048.33799999999</v>
      </c>
      <c r="E27" s="3">
        <v>990.08799999999997</v>
      </c>
      <c r="F27" s="3" t="s">
        <v>458</v>
      </c>
      <c r="G27" s="1" t="str">
        <f t="shared" si="7"/>
        <v>NOTE</v>
      </c>
      <c r="H27" s="1" t="str">
        <f t="shared" si="2"/>
        <v xml:space="preserve"> Yellow</v>
      </c>
      <c r="L27" s="3" t="s">
        <v>755</v>
      </c>
      <c r="O27" s="7" t="str">
        <f t="shared" si="3"/>
        <v>SV10026</v>
      </c>
      <c r="P27" s="2">
        <f t="shared" si="4"/>
        <v>336028.24599999998</v>
      </c>
      <c r="Q27" s="2">
        <f t="shared" si="4"/>
        <v>216048.33799999999</v>
      </c>
      <c r="R27" s="2">
        <f t="shared" si="5"/>
        <v>990.08799999999997</v>
      </c>
      <c r="S27" s="2" t="str">
        <f t="shared" si="5"/>
        <v>CP PAINTL1</v>
      </c>
      <c r="T27" s="2" t="str">
        <f t="shared" si="5"/>
        <v>NOTE</v>
      </c>
      <c r="U27" s="2" t="str">
        <f t="shared" si="5"/>
        <v xml:space="preserve"> Yellow</v>
      </c>
      <c r="V27" s="9" t="str">
        <f t="shared" si="6"/>
        <v>CP PAINTL1( Yellow)</v>
      </c>
    </row>
    <row r="28" spans="1:22" x14ac:dyDescent="0.25">
      <c r="A28" s="8" t="str">
        <f t="shared" si="1"/>
        <v>SV10027</v>
      </c>
      <c r="B28" s="3" t="s">
        <v>465</v>
      </c>
      <c r="C28" s="3">
        <v>336025.48599999998</v>
      </c>
      <c r="D28" s="4">
        <v>216038.399</v>
      </c>
      <c r="E28" s="3">
        <v>990.00800000000004</v>
      </c>
      <c r="F28" s="3" t="s">
        <v>456</v>
      </c>
      <c r="G28" s="1" t="str">
        <f t="shared" si="7"/>
        <v>NOTE</v>
      </c>
      <c r="H28" s="1" t="str">
        <f t="shared" si="2"/>
        <v>White Solid</v>
      </c>
      <c r="I28" s="3" t="s">
        <v>408</v>
      </c>
      <c r="J28" s="3" t="s">
        <v>756</v>
      </c>
      <c r="O28" s="7" t="str">
        <f t="shared" si="3"/>
        <v>SV10027</v>
      </c>
      <c r="P28" s="2">
        <f t="shared" si="4"/>
        <v>336025.48599999998</v>
      </c>
      <c r="Q28" s="2">
        <f t="shared" si="4"/>
        <v>216038.399</v>
      </c>
      <c r="R28" s="2">
        <f t="shared" si="5"/>
        <v>990.00800000000004</v>
      </c>
      <c r="S28" s="2" t="str">
        <f t="shared" si="5"/>
        <v>PAINTL3</v>
      </c>
      <c r="T28" s="2" t="str">
        <f t="shared" si="5"/>
        <v>NOTE</v>
      </c>
      <c r="U28" s="2" t="str">
        <f t="shared" si="5"/>
        <v>White Solid</v>
      </c>
      <c r="V28" s="9" t="str">
        <f t="shared" si="6"/>
        <v>PAINTL3(White Solid)</v>
      </c>
    </row>
    <row r="29" spans="1:22" x14ac:dyDescent="0.25">
      <c r="A29" s="8" t="str">
        <f t="shared" si="1"/>
        <v>SV10028</v>
      </c>
      <c r="B29" s="3" t="s">
        <v>466</v>
      </c>
      <c r="C29" s="3">
        <v>336023.81900000002</v>
      </c>
      <c r="D29" s="4">
        <v>216033.74100000001</v>
      </c>
      <c r="E29" s="3">
        <v>989.94</v>
      </c>
      <c r="F29" s="3" t="s">
        <v>467</v>
      </c>
      <c r="G29" s="1" t="str">
        <f t="shared" si="7"/>
        <v>NOTE</v>
      </c>
      <c r="H29" s="1" t="str">
        <f t="shared" si="2"/>
        <v>Concrete 1.3FT Fair</v>
      </c>
      <c r="I29" s="3" t="s">
        <v>752</v>
      </c>
      <c r="J29" s="3" t="s">
        <v>753</v>
      </c>
      <c r="K29" s="3" t="s">
        <v>757</v>
      </c>
      <c r="O29" s="7" t="str">
        <f t="shared" si="3"/>
        <v>SV10028</v>
      </c>
      <c r="P29" s="2">
        <f t="shared" si="4"/>
        <v>336023.81900000002</v>
      </c>
      <c r="Q29" s="2">
        <f t="shared" si="4"/>
        <v>216033.74100000001</v>
      </c>
      <c r="R29" s="2">
        <f t="shared" si="5"/>
        <v>989.94</v>
      </c>
      <c r="S29" s="2" t="str">
        <f t="shared" si="5"/>
        <v>BD1 GRLT</v>
      </c>
      <c r="T29" s="2" t="str">
        <f t="shared" si="5"/>
        <v>NOTE</v>
      </c>
      <c r="U29" s="2" t="str">
        <f t="shared" si="5"/>
        <v>Concrete 1.3FT Fair</v>
      </c>
      <c r="V29" s="9" t="str">
        <f t="shared" si="6"/>
        <v>BD1 GRLT(Concrete 1.3FT Fair)</v>
      </c>
    </row>
    <row r="30" spans="1:22" x14ac:dyDescent="0.25">
      <c r="A30" s="8" t="str">
        <f t="shared" si="1"/>
        <v>SV10029</v>
      </c>
      <c r="B30" s="3" t="s">
        <v>468</v>
      </c>
      <c r="C30" s="3">
        <v>336018.37099999998</v>
      </c>
      <c r="D30" s="4">
        <v>216035.38200000001</v>
      </c>
      <c r="E30" s="3">
        <v>989.95500000000004</v>
      </c>
      <c r="F30" s="3" t="s">
        <v>451</v>
      </c>
      <c r="G30" s="1" t="str">
        <f t="shared" si="7"/>
        <v>NOTE</v>
      </c>
      <c r="H30" s="1" t="str">
        <f t="shared" si="2"/>
        <v>Concrete 1.3FT Fair</v>
      </c>
      <c r="I30" s="3" t="s">
        <v>752</v>
      </c>
      <c r="J30" s="3" t="s">
        <v>753</v>
      </c>
      <c r="K30" s="3" t="s">
        <v>757</v>
      </c>
      <c r="O30" s="7" t="str">
        <f t="shared" si="3"/>
        <v>SV10029</v>
      </c>
      <c r="P30" s="2">
        <f t="shared" si="4"/>
        <v>336018.37099999998</v>
      </c>
      <c r="Q30" s="2">
        <f t="shared" si="4"/>
        <v>216035.38200000001</v>
      </c>
      <c r="R30" s="2">
        <f t="shared" si="5"/>
        <v>989.95500000000004</v>
      </c>
      <c r="S30" s="2" t="str">
        <f t="shared" si="5"/>
        <v>BD1</v>
      </c>
      <c r="T30" s="2" t="str">
        <f t="shared" si="5"/>
        <v>NOTE</v>
      </c>
      <c r="U30" s="2" t="str">
        <f t="shared" si="5"/>
        <v>Concrete 1.3FT Fair</v>
      </c>
      <c r="V30" s="9" t="str">
        <f t="shared" si="6"/>
        <v>BD1(Concrete 1.3FT Fair)</v>
      </c>
    </row>
    <row r="31" spans="1:22" x14ac:dyDescent="0.25">
      <c r="A31" s="8" t="str">
        <f t="shared" si="1"/>
        <v>SV10030</v>
      </c>
      <c r="B31" s="3" t="s">
        <v>469</v>
      </c>
      <c r="C31" s="3">
        <v>336017.86800000002</v>
      </c>
      <c r="D31" s="4">
        <v>216035.50399999999</v>
      </c>
      <c r="E31" s="3">
        <v>989.73400000000004</v>
      </c>
      <c r="F31" s="3" t="s">
        <v>451</v>
      </c>
      <c r="G31" s="1" t="str">
        <f t="shared" si="7"/>
        <v>NOTE</v>
      </c>
      <c r="H31" s="1" t="str">
        <f t="shared" si="2"/>
        <v>Concrete 1.3FT Fair</v>
      </c>
      <c r="I31" s="3" t="s">
        <v>752</v>
      </c>
      <c r="J31" s="3" t="s">
        <v>753</v>
      </c>
      <c r="K31" s="3" t="s">
        <v>757</v>
      </c>
      <c r="O31" s="7" t="str">
        <f t="shared" si="3"/>
        <v>SV10030</v>
      </c>
      <c r="P31" s="2">
        <f t="shared" si="4"/>
        <v>336017.86800000002</v>
      </c>
      <c r="Q31" s="2">
        <f t="shared" si="4"/>
        <v>216035.50399999999</v>
      </c>
      <c r="R31" s="2">
        <f t="shared" si="5"/>
        <v>989.73400000000004</v>
      </c>
      <c r="S31" s="2" t="str">
        <f t="shared" si="5"/>
        <v>BD1</v>
      </c>
      <c r="T31" s="2" t="str">
        <f t="shared" si="5"/>
        <v>NOTE</v>
      </c>
      <c r="U31" s="2" t="str">
        <f t="shared" si="5"/>
        <v>Concrete 1.3FT Fair</v>
      </c>
      <c r="V31" s="9" t="str">
        <f t="shared" si="6"/>
        <v>BD1(Concrete 1.3FT Fair)</v>
      </c>
    </row>
    <row r="32" spans="1:22" x14ac:dyDescent="0.25">
      <c r="A32" s="8" t="str">
        <f t="shared" si="1"/>
        <v>SV10031</v>
      </c>
      <c r="B32" s="3" t="s">
        <v>470</v>
      </c>
      <c r="C32" s="3">
        <v>336015.614</v>
      </c>
      <c r="D32" s="4">
        <v>216036.141</v>
      </c>
      <c r="E32" s="3">
        <v>989.67100000000005</v>
      </c>
      <c r="F32" s="3" t="s">
        <v>451</v>
      </c>
      <c r="G32" s="1" t="str">
        <f t="shared" si="7"/>
        <v>NOTE</v>
      </c>
      <c r="H32" s="1" t="str">
        <f t="shared" si="2"/>
        <v>Concrete 1.3FT Fair</v>
      </c>
      <c r="I32" s="3" t="s">
        <v>752</v>
      </c>
      <c r="J32" s="3" t="s">
        <v>753</v>
      </c>
      <c r="K32" s="3" t="s">
        <v>757</v>
      </c>
      <c r="O32" s="7" t="str">
        <f t="shared" si="3"/>
        <v>SV10031</v>
      </c>
      <c r="P32" s="2">
        <f t="shared" si="4"/>
        <v>336015.614</v>
      </c>
      <c r="Q32" s="2">
        <f t="shared" si="4"/>
        <v>216036.141</v>
      </c>
      <c r="R32" s="2">
        <f t="shared" si="5"/>
        <v>989.67100000000005</v>
      </c>
      <c r="S32" s="2" t="str">
        <f t="shared" si="5"/>
        <v>BD1</v>
      </c>
      <c r="T32" s="2" t="str">
        <f t="shared" si="5"/>
        <v>NOTE</v>
      </c>
      <c r="U32" s="2" t="str">
        <f t="shared" si="5"/>
        <v>Concrete 1.3FT Fair</v>
      </c>
      <c r="V32" s="9" t="str">
        <f t="shared" si="6"/>
        <v>BD1(Concrete 1.3FT Fair)</v>
      </c>
    </row>
    <row r="33" spans="1:22" x14ac:dyDescent="0.25">
      <c r="A33" s="8" t="str">
        <f t="shared" si="1"/>
        <v>SV10032</v>
      </c>
      <c r="B33" s="3" t="s">
        <v>471</v>
      </c>
      <c r="C33" s="3">
        <v>336016.12900000002</v>
      </c>
      <c r="D33" s="4">
        <v>216036.56599999999</v>
      </c>
      <c r="E33" s="3">
        <v>989.96500000000003</v>
      </c>
      <c r="F33" s="3" t="s">
        <v>32</v>
      </c>
      <c r="G33" s="1" t="str">
        <f t="shared" si="7"/>
        <v/>
      </c>
      <c r="H33" s="1" t="str">
        <f t="shared" si="2"/>
        <v/>
      </c>
      <c r="O33" s="7" t="str">
        <f t="shared" si="3"/>
        <v>SV10032</v>
      </c>
      <c r="P33" s="2">
        <f t="shared" si="4"/>
        <v>336016.12900000002</v>
      </c>
      <c r="Q33" s="2">
        <f t="shared" si="4"/>
        <v>216036.56599999999</v>
      </c>
      <c r="R33" s="2">
        <f t="shared" si="5"/>
        <v>989.96500000000003</v>
      </c>
      <c r="S33" s="2" t="str">
        <f t="shared" si="5"/>
        <v>X</v>
      </c>
      <c r="T33" s="2" t="str">
        <f t="shared" si="5"/>
        <v/>
      </c>
      <c r="U33" s="2" t="str">
        <f t="shared" si="5"/>
        <v/>
      </c>
      <c r="V33" s="9" t="str">
        <f t="shared" si="6"/>
        <v>X</v>
      </c>
    </row>
    <row r="34" spans="1:22" x14ac:dyDescent="0.25">
      <c r="A34" s="8" t="str">
        <f t="shared" si="1"/>
        <v>SV10033</v>
      </c>
      <c r="B34" s="3" t="s">
        <v>472</v>
      </c>
      <c r="C34" s="3">
        <v>336018.35600000003</v>
      </c>
      <c r="D34" s="4">
        <v>216035.73499999999</v>
      </c>
      <c r="E34" s="3">
        <v>989.96299999999997</v>
      </c>
      <c r="F34" s="3" t="s">
        <v>32</v>
      </c>
      <c r="G34" s="1" t="str">
        <f t="shared" si="7"/>
        <v/>
      </c>
      <c r="H34" s="1" t="str">
        <f t="shared" si="2"/>
        <v/>
      </c>
      <c r="O34" s="7" t="str">
        <f t="shared" si="3"/>
        <v>SV10033</v>
      </c>
      <c r="P34" s="2">
        <f t="shared" si="4"/>
        <v>336018.35600000003</v>
      </c>
      <c r="Q34" s="2">
        <f t="shared" si="4"/>
        <v>216035.73499999999</v>
      </c>
      <c r="R34" s="2">
        <f t="shared" si="5"/>
        <v>989.96299999999997</v>
      </c>
      <c r="S34" s="2" t="str">
        <f t="shared" si="5"/>
        <v>X</v>
      </c>
      <c r="T34" s="2" t="str">
        <f t="shared" si="5"/>
        <v/>
      </c>
      <c r="U34" s="2" t="str">
        <f t="shared" si="5"/>
        <v/>
      </c>
      <c r="V34" s="9" t="str">
        <f t="shared" si="6"/>
        <v>X</v>
      </c>
    </row>
    <row r="35" spans="1:22" x14ac:dyDescent="0.25">
      <c r="A35" s="8" t="str">
        <f t="shared" si="1"/>
        <v>SV10034</v>
      </c>
      <c r="B35" s="3" t="s">
        <v>473</v>
      </c>
      <c r="C35" s="3">
        <v>335999.05099999998</v>
      </c>
      <c r="D35" s="4">
        <v>216041.745</v>
      </c>
      <c r="E35" s="3">
        <v>989.92700000000002</v>
      </c>
      <c r="F35" s="3" t="s">
        <v>32</v>
      </c>
      <c r="G35" s="1" t="str">
        <f t="shared" si="7"/>
        <v/>
      </c>
      <c r="H35" s="1" t="str">
        <f t="shared" si="2"/>
        <v/>
      </c>
      <c r="O35" s="7" t="str">
        <f t="shared" si="3"/>
        <v>SV10034</v>
      </c>
      <c r="P35" s="2">
        <f t="shared" si="4"/>
        <v>335999.05099999998</v>
      </c>
      <c r="Q35" s="2">
        <f t="shared" si="4"/>
        <v>216041.745</v>
      </c>
      <c r="R35" s="2">
        <f t="shared" si="5"/>
        <v>989.92700000000002</v>
      </c>
      <c r="S35" s="2" t="str">
        <f t="shared" si="5"/>
        <v>X</v>
      </c>
      <c r="T35" s="2" t="str">
        <f t="shared" si="5"/>
        <v/>
      </c>
      <c r="U35" s="2" t="str">
        <f t="shared" si="5"/>
        <v/>
      </c>
      <c r="V35" s="9" t="str">
        <f t="shared" si="6"/>
        <v>X</v>
      </c>
    </row>
    <row r="36" spans="1:22" x14ac:dyDescent="0.25">
      <c r="A36" s="8" t="str">
        <f t="shared" si="1"/>
        <v>SV10035</v>
      </c>
      <c r="B36" s="3" t="s">
        <v>474</v>
      </c>
      <c r="C36" s="3">
        <v>335998.78</v>
      </c>
      <c r="D36" s="4">
        <v>216040.90599999999</v>
      </c>
      <c r="E36" s="3">
        <v>989.45299999999997</v>
      </c>
      <c r="F36" s="3" t="s">
        <v>467</v>
      </c>
      <c r="G36" s="1" t="str">
        <f t="shared" si="7"/>
        <v>NOTE</v>
      </c>
      <c r="H36" s="1" t="str">
        <f t="shared" si="2"/>
        <v>Concrete 1.3FT Fair</v>
      </c>
      <c r="I36" s="3" t="s">
        <v>752</v>
      </c>
      <c r="J36" s="3" t="s">
        <v>753</v>
      </c>
      <c r="K36" s="3" t="s">
        <v>757</v>
      </c>
      <c r="O36" s="7" t="str">
        <f t="shared" si="3"/>
        <v>SV10035</v>
      </c>
      <c r="P36" s="2">
        <f t="shared" si="4"/>
        <v>335998.78</v>
      </c>
      <c r="Q36" s="2">
        <f t="shared" si="4"/>
        <v>216040.90599999999</v>
      </c>
      <c r="R36" s="2">
        <f t="shared" si="5"/>
        <v>989.45299999999997</v>
      </c>
      <c r="S36" s="2" t="str">
        <f t="shared" si="5"/>
        <v>BD1 GRLT</v>
      </c>
      <c r="T36" s="2" t="str">
        <f t="shared" si="5"/>
        <v>NOTE</v>
      </c>
      <c r="U36" s="2" t="str">
        <f t="shared" si="5"/>
        <v>Concrete 1.3FT Fair</v>
      </c>
      <c r="V36" s="9" t="str">
        <f t="shared" si="6"/>
        <v>BD1 GRLT(Concrete 1.3FT Fair)</v>
      </c>
    </row>
    <row r="37" spans="1:22" x14ac:dyDescent="0.25">
      <c r="A37" s="8" t="str">
        <f t="shared" si="1"/>
        <v>SV10036</v>
      </c>
      <c r="B37" s="3" t="s">
        <v>475</v>
      </c>
      <c r="C37" s="3">
        <v>336002.27500000002</v>
      </c>
      <c r="D37" s="4">
        <v>216045.24400000001</v>
      </c>
      <c r="E37" s="3">
        <v>989.99</v>
      </c>
      <c r="F37" s="3" t="s">
        <v>456</v>
      </c>
      <c r="G37" s="1" t="str">
        <f t="shared" si="7"/>
        <v>NOTE</v>
      </c>
      <c r="H37" s="1" t="str">
        <f t="shared" si="2"/>
        <v>White Solid</v>
      </c>
      <c r="I37" s="3" t="s">
        <v>408</v>
      </c>
      <c r="J37" s="3" t="s">
        <v>756</v>
      </c>
      <c r="O37" s="7" t="str">
        <f t="shared" si="3"/>
        <v>SV10036</v>
      </c>
      <c r="P37" s="2">
        <f t="shared" si="4"/>
        <v>336002.27500000002</v>
      </c>
      <c r="Q37" s="2">
        <f t="shared" si="4"/>
        <v>216045.24400000001</v>
      </c>
      <c r="R37" s="2">
        <f t="shared" si="5"/>
        <v>989.99</v>
      </c>
      <c r="S37" s="2" t="str">
        <f t="shared" si="5"/>
        <v>PAINTL3</v>
      </c>
      <c r="T37" s="2" t="str">
        <f t="shared" si="5"/>
        <v>NOTE</v>
      </c>
      <c r="U37" s="2" t="str">
        <f t="shared" si="5"/>
        <v>White Solid</v>
      </c>
      <c r="V37" s="9" t="str">
        <f t="shared" si="6"/>
        <v>PAINTL3(White Solid)</v>
      </c>
    </row>
    <row r="38" spans="1:22" x14ac:dyDescent="0.25">
      <c r="A38" s="8" t="str">
        <f t="shared" si="1"/>
        <v>SV10037</v>
      </c>
      <c r="B38" s="3" t="s">
        <v>476</v>
      </c>
      <c r="C38" s="3">
        <v>336004.337</v>
      </c>
      <c r="D38" s="4">
        <v>216055.185</v>
      </c>
      <c r="E38" s="3">
        <v>990.18100000000004</v>
      </c>
      <c r="F38" s="3" t="s">
        <v>458</v>
      </c>
      <c r="G38" s="1" t="str">
        <f t="shared" si="7"/>
        <v>NOTE</v>
      </c>
      <c r="H38" s="1" t="str">
        <f t="shared" si="2"/>
        <v xml:space="preserve"> Yellow</v>
      </c>
      <c r="L38" s="3" t="s">
        <v>755</v>
      </c>
      <c r="O38" s="7" t="str">
        <f t="shared" si="3"/>
        <v>SV10037</v>
      </c>
      <c r="P38" s="2">
        <f t="shared" si="4"/>
        <v>336004.337</v>
      </c>
      <c r="Q38" s="2">
        <f t="shared" si="4"/>
        <v>216055.185</v>
      </c>
      <c r="R38" s="2">
        <f t="shared" si="5"/>
        <v>990.18100000000004</v>
      </c>
      <c r="S38" s="2" t="str">
        <f t="shared" si="5"/>
        <v>CP PAINTL1</v>
      </c>
      <c r="T38" s="2" t="str">
        <f t="shared" si="5"/>
        <v>NOTE</v>
      </c>
      <c r="U38" s="2" t="str">
        <f t="shared" si="5"/>
        <v xml:space="preserve"> Yellow</v>
      </c>
      <c r="V38" s="9" t="str">
        <f t="shared" si="6"/>
        <v>CP PAINTL1( Yellow)</v>
      </c>
    </row>
    <row r="39" spans="1:22" x14ac:dyDescent="0.25">
      <c r="A39" s="8" t="str">
        <f t="shared" si="1"/>
        <v>SV10038</v>
      </c>
      <c r="B39" s="3" t="s">
        <v>477</v>
      </c>
      <c r="C39" s="3">
        <v>336006.52899999998</v>
      </c>
      <c r="D39" s="4">
        <v>216064.878</v>
      </c>
      <c r="E39" s="3">
        <v>990.29499999999996</v>
      </c>
      <c r="F39" s="3" t="s">
        <v>49</v>
      </c>
      <c r="G39" s="1" t="str">
        <f t="shared" si="7"/>
        <v>NOTE</v>
      </c>
      <c r="H39" s="1" t="str">
        <f t="shared" si="2"/>
        <v>White Solid</v>
      </c>
      <c r="I39" s="3" t="s">
        <v>408</v>
      </c>
      <c r="J39" s="3" t="s">
        <v>756</v>
      </c>
      <c r="O39" s="7" t="str">
        <f t="shared" si="3"/>
        <v>SV10038</v>
      </c>
      <c r="P39" s="2">
        <f t="shared" si="4"/>
        <v>336006.52899999998</v>
      </c>
      <c r="Q39" s="2">
        <f t="shared" si="4"/>
        <v>216064.878</v>
      </c>
      <c r="R39" s="2">
        <f t="shared" si="5"/>
        <v>990.29499999999996</v>
      </c>
      <c r="S39" s="2" t="str">
        <f t="shared" si="5"/>
        <v>PAINTL</v>
      </c>
      <c r="T39" s="2" t="str">
        <f t="shared" si="5"/>
        <v>NOTE</v>
      </c>
      <c r="U39" s="2" t="str">
        <f t="shared" si="5"/>
        <v>White Solid</v>
      </c>
      <c r="V39" s="9" t="str">
        <f t="shared" si="6"/>
        <v>PAINTL(White Solid)</v>
      </c>
    </row>
    <row r="40" spans="1:22" x14ac:dyDescent="0.25">
      <c r="A40" s="8" t="str">
        <f t="shared" si="1"/>
        <v>SV10039</v>
      </c>
      <c r="B40" s="3" t="s">
        <v>478</v>
      </c>
      <c r="C40" s="3">
        <v>336007.06900000002</v>
      </c>
      <c r="D40" s="4">
        <v>216067.64</v>
      </c>
      <c r="E40" s="3">
        <v>990.32</v>
      </c>
      <c r="F40" s="3" t="s">
        <v>461</v>
      </c>
      <c r="G40" s="1" t="str">
        <f t="shared" si="7"/>
        <v>NOTE</v>
      </c>
      <c r="H40" s="1" t="str">
        <f t="shared" si="2"/>
        <v>Concrete 1.3FT Fair</v>
      </c>
      <c r="I40" s="3" t="s">
        <v>752</v>
      </c>
      <c r="J40" s="3" t="s">
        <v>753</v>
      </c>
      <c r="K40" s="3" t="s">
        <v>757</v>
      </c>
      <c r="O40" s="7" t="str">
        <f t="shared" si="3"/>
        <v>SV10039</v>
      </c>
      <c r="P40" s="2">
        <f t="shared" si="4"/>
        <v>336007.06900000002</v>
      </c>
      <c r="Q40" s="2">
        <f t="shared" si="4"/>
        <v>216067.64</v>
      </c>
      <c r="R40" s="2">
        <f t="shared" si="5"/>
        <v>990.32</v>
      </c>
      <c r="S40" s="2" t="str">
        <f t="shared" si="5"/>
        <v>BD GRRT</v>
      </c>
      <c r="T40" s="2" t="str">
        <f t="shared" si="5"/>
        <v>NOTE</v>
      </c>
      <c r="U40" s="2" t="str">
        <f t="shared" si="5"/>
        <v>Concrete 1.3FT Fair</v>
      </c>
      <c r="V40" s="9" t="str">
        <f t="shared" si="6"/>
        <v>BD GRRT(Concrete 1.3FT Fair)</v>
      </c>
    </row>
    <row r="41" spans="1:22" x14ac:dyDescent="0.25">
      <c r="A41" s="8" t="str">
        <f t="shared" si="1"/>
        <v>SV10040</v>
      </c>
      <c r="B41" s="3" t="s">
        <v>479</v>
      </c>
      <c r="C41" s="3">
        <v>335984.45600000001</v>
      </c>
      <c r="D41" s="4">
        <v>216073.98699999999</v>
      </c>
      <c r="E41" s="3">
        <v>990.327</v>
      </c>
      <c r="F41" s="3" t="s">
        <v>461</v>
      </c>
      <c r="G41" s="1" t="str">
        <f t="shared" si="7"/>
        <v>NOTE</v>
      </c>
      <c r="H41" s="1" t="str">
        <f t="shared" si="2"/>
        <v>Concrete 1.3FT Fair</v>
      </c>
      <c r="I41" s="3" t="s">
        <v>752</v>
      </c>
      <c r="J41" s="3" t="s">
        <v>753</v>
      </c>
      <c r="K41" s="3" t="s">
        <v>757</v>
      </c>
      <c r="O41" s="7" t="str">
        <f t="shared" si="3"/>
        <v>SV10040</v>
      </c>
      <c r="P41" s="2">
        <f t="shared" si="4"/>
        <v>335984.45600000001</v>
      </c>
      <c r="Q41" s="2">
        <f t="shared" si="4"/>
        <v>216073.98699999999</v>
      </c>
      <c r="R41" s="2">
        <f t="shared" si="5"/>
        <v>990.327</v>
      </c>
      <c r="S41" s="2" t="str">
        <f t="shared" si="5"/>
        <v>BD GRRT</v>
      </c>
      <c r="T41" s="2" t="str">
        <f t="shared" si="5"/>
        <v>NOTE</v>
      </c>
      <c r="U41" s="2" t="str">
        <f t="shared" si="5"/>
        <v>Concrete 1.3FT Fair</v>
      </c>
      <c r="V41" s="9" t="str">
        <f t="shared" si="6"/>
        <v>BD GRRT(Concrete 1.3FT Fair)</v>
      </c>
    </row>
    <row r="42" spans="1:22" x14ac:dyDescent="0.25">
      <c r="A42" s="8" t="str">
        <f t="shared" si="1"/>
        <v>SV10041</v>
      </c>
      <c r="B42" s="3" t="s">
        <v>480</v>
      </c>
      <c r="C42" s="3">
        <v>335983.43</v>
      </c>
      <c r="D42" s="4">
        <v>216071.54699999999</v>
      </c>
      <c r="E42" s="3">
        <v>990.28499999999997</v>
      </c>
      <c r="F42" s="3" t="s">
        <v>49</v>
      </c>
      <c r="G42" s="1" t="str">
        <f t="shared" si="7"/>
        <v>NOTE</v>
      </c>
      <c r="H42" s="1" t="str">
        <f t="shared" si="2"/>
        <v>White Solid</v>
      </c>
      <c r="I42" s="3" t="s">
        <v>408</v>
      </c>
      <c r="J42" s="3" t="s">
        <v>756</v>
      </c>
      <c r="O42" s="7" t="str">
        <f t="shared" si="3"/>
        <v>SV10041</v>
      </c>
      <c r="P42" s="2">
        <f t="shared" si="4"/>
        <v>335983.43</v>
      </c>
      <c r="Q42" s="2">
        <f t="shared" si="4"/>
        <v>216071.54699999999</v>
      </c>
      <c r="R42" s="2">
        <f t="shared" si="5"/>
        <v>990.28499999999997</v>
      </c>
      <c r="S42" s="2" t="str">
        <f t="shared" si="5"/>
        <v>PAINTL</v>
      </c>
      <c r="T42" s="2" t="str">
        <f t="shared" si="5"/>
        <v>NOTE</v>
      </c>
      <c r="U42" s="2" t="str">
        <f t="shared" si="5"/>
        <v>White Solid</v>
      </c>
      <c r="V42" s="9" t="str">
        <f t="shared" si="6"/>
        <v>PAINTL(White Solid)</v>
      </c>
    </row>
    <row r="43" spans="1:22" x14ac:dyDescent="0.25">
      <c r="A43" s="8" t="str">
        <f t="shared" si="1"/>
        <v>SV10042</v>
      </c>
      <c r="B43" s="3" t="s">
        <v>481</v>
      </c>
      <c r="C43" s="3">
        <v>335980.56199999998</v>
      </c>
      <c r="D43" s="4">
        <v>216062.073</v>
      </c>
      <c r="E43" s="3">
        <v>990.11300000000006</v>
      </c>
      <c r="F43" s="3" t="s">
        <v>482</v>
      </c>
      <c r="G43" s="1" t="str">
        <f t="shared" si="7"/>
        <v>NOTE</v>
      </c>
      <c r="H43" s="1" t="str">
        <f t="shared" si="2"/>
        <v>Yellow Solid</v>
      </c>
      <c r="I43" s="3" t="s">
        <v>755</v>
      </c>
      <c r="J43" s="3" t="s">
        <v>756</v>
      </c>
      <c r="O43" s="7" t="str">
        <f t="shared" si="3"/>
        <v>SV10042</v>
      </c>
      <c r="P43" s="2">
        <f t="shared" si="4"/>
        <v>335980.56199999998</v>
      </c>
      <c r="Q43" s="2">
        <f t="shared" si="4"/>
        <v>216062.073</v>
      </c>
      <c r="R43" s="2">
        <f t="shared" si="5"/>
        <v>990.11300000000006</v>
      </c>
      <c r="S43" s="2" t="str">
        <f t="shared" si="5"/>
        <v>PAINTL1 CP</v>
      </c>
      <c r="T43" s="2" t="str">
        <f t="shared" si="5"/>
        <v>NOTE</v>
      </c>
      <c r="U43" s="2" t="str">
        <f t="shared" si="5"/>
        <v>Yellow Solid</v>
      </c>
      <c r="V43" s="9" t="str">
        <f t="shared" si="6"/>
        <v>PAINTL1 CP(Yellow Solid)</v>
      </c>
    </row>
    <row r="44" spans="1:22" x14ac:dyDescent="0.25">
      <c r="A44" s="8" t="str">
        <f t="shared" si="1"/>
        <v>SV10043</v>
      </c>
      <c r="B44" s="3" t="s">
        <v>483</v>
      </c>
      <c r="C44" s="3">
        <v>335977.55699999997</v>
      </c>
      <c r="D44" s="4">
        <v>216052.23300000001</v>
      </c>
      <c r="E44" s="3">
        <v>989.971</v>
      </c>
      <c r="F44" s="3" t="s">
        <v>456</v>
      </c>
      <c r="G44" s="1" t="str">
        <f t="shared" si="7"/>
        <v>NOTE</v>
      </c>
      <c r="H44" s="1" t="str">
        <f t="shared" si="2"/>
        <v>White Solid</v>
      </c>
      <c r="I44" s="3" t="s">
        <v>408</v>
      </c>
      <c r="J44" s="3" t="s">
        <v>756</v>
      </c>
      <c r="O44" s="7" t="str">
        <f t="shared" si="3"/>
        <v>SV10043</v>
      </c>
      <c r="P44" s="2">
        <f t="shared" si="4"/>
        <v>335977.55699999997</v>
      </c>
      <c r="Q44" s="2">
        <f t="shared" si="4"/>
        <v>216052.23300000001</v>
      </c>
      <c r="R44" s="2">
        <f t="shared" si="5"/>
        <v>989.971</v>
      </c>
      <c r="S44" s="2" t="str">
        <f t="shared" si="5"/>
        <v>PAINTL3</v>
      </c>
      <c r="T44" s="2" t="str">
        <f t="shared" si="5"/>
        <v>NOTE</v>
      </c>
      <c r="U44" s="2" t="str">
        <f t="shared" si="5"/>
        <v>White Solid</v>
      </c>
      <c r="V44" s="9" t="str">
        <f t="shared" si="6"/>
        <v>PAINTL3(White Solid)</v>
      </c>
    </row>
    <row r="45" spans="1:22" x14ac:dyDescent="0.25">
      <c r="A45" s="8" t="str">
        <f t="shared" si="1"/>
        <v>SV10044</v>
      </c>
      <c r="B45" s="3" t="s">
        <v>484</v>
      </c>
      <c r="C45" s="3">
        <v>335983.92200000002</v>
      </c>
      <c r="D45" s="4">
        <v>216045.554</v>
      </c>
      <c r="E45" s="3">
        <v>989.87800000000004</v>
      </c>
      <c r="F45" s="3" t="s">
        <v>32</v>
      </c>
      <c r="G45" s="1" t="str">
        <f t="shared" si="7"/>
        <v/>
      </c>
      <c r="H45" s="1" t="str">
        <f t="shared" si="2"/>
        <v/>
      </c>
      <c r="O45" s="7" t="str">
        <f t="shared" si="3"/>
        <v>SV10044</v>
      </c>
      <c r="P45" s="2">
        <f t="shared" si="4"/>
        <v>335983.92200000002</v>
      </c>
      <c r="Q45" s="2">
        <f t="shared" si="4"/>
        <v>216045.554</v>
      </c>
      <c r="R45" s="2">
        <f t="shared" si="5"/>
        <v>989.87800000000004</v>
      </c>
      <c r="S45" s="2" t="str">
        <f t="shared" si="5"/>
        <v>X</v>
      </c>
      <c r="T45" s="2" t="str">
        <f t="shared" si="5"/>
        <v/>
      </c>
      <c r="U45" s="2" t="str">
        <f t="shared" si="5"/>
        <v/>
      </c>
      <c r="V45" s="9" t="str">
        <f t="shared" si="6"/>
        <v>X</v>
      </c>
    </row>
    <row r="46" spans="1:22" x14ac:dyDescent="0.25">
      <c r="A46" s="8" t="str">
        <f t="shared" si="1"/>
        <v>SV10045</v>
      </c>
      <c r="B46" s="3" t="s">
        <v>485</v>
      </c>
      <c r="C46" s="3">
        <v>335984.99300000002</v>
      </c>
      <c r="D46" s="4">
        <v>216044.96</v>
      </c>
      <c r="E46" s="3">
        <v>989.48599999999999</v>
      </c>
      <c r="F46" s="3" t="s">
        <v>451</v>
      </c>
      <c r="G46" s="1" t="str">
        <f t="shared" si="7"/>
        <v>NOTE</v>
      </c>
      <c r="H46" s="1" t="str">
        <f t="shared" si="2"/>
        <v>Concrete 1.3FT Fair</v>
      </c>
      <c r="I46" s="3" t="s">
        <v>752</v>
      </c>
      <c r="J46" s="3" t="s">
        <v>753</v>
      </c>
      <c r="K46" s="3" t="s">
        <v>757</v>
      </c>
      <c r="O46" s="7" t="str">
        <f t="shared" si="3"/>
        <v>SV10045</v>
      </c>
      <c r="P46" s="2">
        <f t="shared" si="4"/>
        <v>335984.99300000002</v>
      </c>
      <c r="Q46" s="2">
        <f t="shared" si="4"/>
        <v>216044.96</v>
      </c>
      <c r="R46" s="2">
        <f t="shared" si="5"/>
        <v>989.48599999999999</v>
      </c>
      <c r="S46" s="2" t="str">
        <f t="shared" si="5"/>
        <v>BD1</v>
      </c>
      <c r="T46" s="2" t="str">
        <f t="shared" si="5"/>
        <v>NOTE</v>
      </c>
      <c r="U46" s="2" t="str">
        <f t="shared" si="5"/>
        <v>Concrete 1.3FT Fair</v>
      </c>
      <c r="V46" s="9" t="str">
        <f t="shared" si="6"/>
        <v>BD1(Concrete 1.3FT Fair)</v>
      </c>
    </row>
    <row r="47" spans="1:22" x14ac:dyDescent="0.25">
      <c r="A47" s="8" t="str">
        <f t="shared" si="1"/>
        <v>SV10046</v>
      </c>
      <c r="B47" s="3" t="s">
        <v>486</v>
      </c>
      <c r="C47" s="3">
        <v>335983.636</v>
      </c>
      <c r="D47" s="4">
        <v>216045.24400000001</v>
      </c>
      <c r="E47" s="3">
        <v>989.89400000000001</v>
      </c>
      <c r="F47" s="3" t="s">
        <v>451</v>
      </c>
      <c r="G47" s="1" t="str">
        <f t="shared" si="7"/>
        <v>NOTE</v>
      </c>
      <c r="H47" s="1" t="str">
        <f t="shared" si="2"/>
        <v>Concrete 1.3FT Fair</v>
      </c>
      <c r="I47" s="3" t="s">
        <v>752</v>
      </c>
      <c r="J47" s="3" t="s">
        <v>753</v>
      </c>
      <c r="K47" s="3" t="s">
        <v>757</v>
      </c>
      <c r="O47" s="7" t="str">
        <f t="shared" si="3"/>
        <v>SV10046</v>
      </c>
      <c r="P47" s="2">
        <f t="shared" si="4"/>
        <v>335983.636</v>
      </c>
      <c r="Q47" s="2">
        <f t="shared" si="4"/>
        <v>216045.24400000001</v>
      </c>
      <c r="R47" s="2">
        <f t="shared" si="5"/>
        <v>989.89400000000001</v>
      </c>
      <c r="S47" s="2" t="str">
        <f t="shared" si="5"/>
        <v>BD1</v>
      </c>
      <c r="T47" s="2" t="str">
        <f t="shared" si="5"/>
        <v>NOTE</v>
      </c>
      <c r="U47" s="2" t="str">
        <f t="shared" si="5"/>
        <v>Concrete 1.3FT Fair</v>
      </c>
      <c r="V47" s="9" t="str">
        <f t="shared" si="6"/>
        <v>BD1(Concrete 1.3FT Fair)</v>
      </c>
    </row>
    <row r="48" spans="1:22" x14ac:dyDescent="0.25">
      <c r="A48" s="8" t="str">
        <f t="shared" si="1"/>
        <v>SV10047</v>
      </c>
      <c r="B48" s="3" t="s">
        <v>487</v>
      </c>
      <c r="C48" s="3">
        <v>335974.77</v>
      </c>
      <c r="D48" s="4">
        <v>216047.78099999999</v>
      </c>
      <c r="E48" s="3">
        <v>989.89099999999996</v>
      </c>
      <c r="F48" s="3" t="s">
        <v>467</v>
      </c>
      <c r="G48" s="1" t="str">
        <f t="shared" si="7"/>
        <v>NOTE</v>
      </c>
      <c r="H48" s="1" t="str">
        <f t="shared" si="2"/>
        <v>Concrete 1.3FT Fair</v>
      </c>
      <c r="I48" s="3" t="s">
        <v>752</v>
      </c>
      <c r="J48" s="3" t="s">
        <v>753</v>
      </c>
      <c r="K48" s="3" t="s">
        <v>757</v>
      </c>
      <c r="O48" s="7" t="str">
        <f t="shared" si="3"/>
        <v>SV10047</v>
      </c>
      <c r="P48" s="2">
        <f t="shared" si="4"/>
        <v>335974.77</v>
      </c>
      <c r="Q48" s="2">
        <f t="shared" si="4"/>
        <v>216047.78099999999</v>
      </c>
      <c r="R48" s="2">
        <f t="shared" si="5"/>
        <v>989.89099999999996</v>
      </c>
      <c r="S48" s="2" t="str">
        <f t="shared" si="5"/>
        <v>BD1 GRLT</v>
      </c>
      <c r="T48" s="2" t="str">
        <f t="shared" si="5"/>
        <v>NOTE</v>
      </c>
      <c r="U48" s="2" t="str">
        <f t="shared" si="5"/>
        <v>Concrete 1.3FT Fair</v>
      </c>
      <c r="V48" s="9" t="str">
        <f t="shared" si="6"/>
        <v>BD1 GRLT(Concrete 1.3FT Fair)</v>
      </c>
    </row>
    <row r="49" spans="1:22" x14ac:dyDescent="0.25">
      <c r="A49" s="8" t="str">
        <f t="shared" si="1"/>
        <v>SV10048</v>
      </c>
      <c r="B49" s="3" t="s">
        <v>488</v>
      </c>
      <c r="C49" s="3">
        <v>335961.79599999997</v>
      </c>
      <c r="D49" s="4">
        <v>216051.58100000001</v>
      </c>
      <c r="E49" s="3">
        <v>989.875</v>
      </c>
      <c r="F49" s="3" t="s">
        <v>451</v>
      </c>
      <c r="G49" s="1" t="str">
        <f t="shared" si="7"/>
        <v>NOTE</v>
      </c>
      <c r="H49" s="1" t="str">
        <f t="shared" si="2"/>
        <v>Concrete 1.3FT Fair</v>
      </c>
      <c r="I49" s="3" t="s">
        <v>752</v>
      </c>
      <c r="J49" s="3" t="s">
        <v>753</v>
      </c>
      <c r="K49" s="3" t="s">
        <v>757</v>
      </c>
      <c r="O49" s="7" t="str">
        <f t="shared" si="3"/>
        <v>SV10048</v>
      </c>
      <c r="P49" s="2">
        <f t="shared" si="4"/>
        <v>335961.79599999997</v>
      </c>
      <c r="Q49" s="2">
        <f t="shared" si="4"/>
        <v>216051.58100000001</v>
      </c>
      <c r="R49" s="2">
        <f t="shared" si="5"/>
        <v>989.875</v>
      </c>
      <c r="S49" s="2" t="str">
        <f t="shared" si="5"/>
        <v>BD1</v>
      </c>
      <c r="T49" s="2" t="str">
        <f t="shared" si="5"/>
        <v>NOTE</v>
      </c>
      <c r="U49" s="2" t="str">
        <f t="shared" si="5"/>
        <v>Concrete 1.3FT Fair</v>
      </c>
      <c r="V49" s="9" t="str">
        <f t="shared" si="6"/>
        <v>BD1(Concrete 1.3FT Fair)</v>
      </c>
    </row>
    <row r="50" spans="1:22" x14ac:dyDescent="0.25">
      <c r="A50" s="8" t="str">
        <f t="shared" si="1"/>
        <v>SV10049</v>
      </c>
      <c r="B50" s="3" t="s">
        <v>489</v>
      </c>
      <c r="C50" s="3">
        <v>335961.47200000001</v>
      </c>
      <c r="D50" s="4">
        <v>216051.601</v>
      </c>
      <c r="E50" s="3">
        <v>989.35199999999998</v>
      </c>
      <c r="F50" s="3" t="s">
        <v>451</v>
      </c>
      <c r="G50" s="1" t="str">
        <f t="shared" si="7"/>
        <v>NOTE</v>
      </c>
      <c r="H50" s="1" t="str">
        <f t="shared" si="2"/>
        <v>Concrete 1.3FT Fair</v>
      </c>
      <c r="I50" s="3" t="s">
        <v>752</v>
      </c>
      <c r="J50" s="3" t="s">
        <v>753</v>
      </c>
      <c r="K50" s="3" t="s">
        <v>757</v>
      </c>
      <c r="O50" s="7" t="str">
        <f t="shared" si="3"/>
        <v>SV10049</v>
      </c>
      <c r="P50" s="2">
        <f t="shared" si="4"/>
        <v>335961.47200000001</v>
      </c>
      <c r="Q50" s="2">
        <f t="shared" si="4"/>
        <v>216051.601</v>
      </c>
      <c r="R50" s="2">
        <f t="shared" si="5"/>
        <v>989.35199999999998</v>
      </c>
      <c r="S50" s="2" t="str">
        <f t="shared" si="5"/>
        <v>BD1</v>
      </c>
      <c r="T50" s="2" t="str">
        <f t="shared" si="5"/>
        <v>NOTE</v>
      </c>
      <c r="U50" s="2" t="str">
        <f t="shared" si="5"/>
        <v>Concrete 1.3FT Fair</v>
      </c>
      <c r="V50" s="9" t="str">
        <f t="shared" si="6"/>
        <v>BD1(Concrete 1.3FT Fair)</v>
      </c>
    </row>
    <row r="51" spans="1:22" x14ac:dyDescent="0.25">
      <c r="A51" s="8" t="str">
        <f t="shared" si="1"/>
        <v>SV10050</v>
      </c>
      <c r="B51" s="3" t="s">
        <v>490</v>
      </c>
      <c r="C51" s="3">
        <v>335961.97600000002</v>
      </c>
      <c r="D51" s="4">
        <v>216052.095</v>
      </c>
      <c r="E51" s="3">
        <v>989.87599999999998</v>
      </c>
      <c r="F51" s="3" t="s">
        <v>32</v>
      </c>
      <c r="G51" s="1" t="str">
        <f t="shared" si="7"/>
        <v/>
      </c>
      <c r="H51" s="1" t="str">
        <f t="shared" si="2"/>
        <v/>
      </c>
      <c r="O51" s="7" t="str">
        <f t="shared" si="3"/>
        <v>SV10050</v>
      </c>
      <c r="P51" s="2">
        <f t="shared" si="4"/>
        <v>335961.97600000002</v>
      </c>
      <c r="Q51" s="2">
        <f t="shared" si="4"/>
        <v>216052.095</v>
      </c>
      <c r="R51" s="2">
        <f t="shared" si="5"/>
        <v>989.87599999999998</v>
      </c>
      <c r="S51" s="2" t="str">
        <f t="shared" si="5"/>
        <v>X</v>
      </c>
      <c r="T51" s="2" t="str">
        <f t="shared" si="5"/>
        <v/>
      </c>
      <c r="U51" s="2" t="str">
        <f t="shared" si="5"/>
        <v/>
      </c>
      <c r="V51" s="9" t="str">
        <f t="shared" si="6"/>
        <v>X</v>
      </c>
    </row>
    <row r="52" spans="1:22" x14ac:dyDescent="0.25">
      <c r="A52" s="8" t="str">
        <f t="shared" si="1"/>
        <v>SV10051</v>
      </c>
      <c r="B52" s="3" t="s">
        <v>491</v>
      </c>
      <c r="C52" s="3">
        <v>335952.57199999999</v>
      </c>
      <c r="D52" s="4">
        <v>216054.95699999999</v>
      </c>
      <c r="E52" s="3">
        <v>989.85500000000002</v>
      </c>
      <c r="F52" s="3" t="s">
        <v>32</v>
      </c>
      <c r="G52" s="1" t="str">
        <f t="shared" si="7"/>
        <v/>
      </c>
      <c r="H52" s="1" t="str">
        <f t="shared" si="2"/>
        <v/>
      </c>
      <c r="O52" s="7" t="str">
        <f t="shared" si="3"/>
        <v>SV10051</v>
      </c>
      <c r="P52" s="2">
        <f t="shared" si="4"/>
        <v>335952.57199999999</v>
      </c>
      <c r="Q52" s="2">
        <f t="shared" si="4"/>
        <v>216054.95699999999</v>
      </c>
      <c r="R52" s="2">
        <f t="shared" si="5"/>
        <v>989.85500000000002</v>
      </c>
      <c r="S52" s="2" t="str">
        <f t="shared" si="5"/>
        <v>X</v>
      </c>
      <c r="T52" s="2" t="str">
        <f t="shared" si="5"/>
        <v/>
      </c>
      <c r="U52" s="2" t="str">
        <f t="shared" si="5"/>
        <v/>
      </c>
      <c r="V52" s="9" t="str">
        <f t="shared" si="6"/>
        <v>X</v>
      </c>
    </row>
    <row r="53" spans="1:22" x14ac:dyDescent="0.25">
      <c r="A53" s="8" t="str">
        <f t="shared" si="1"/>
        <v>SV10052</v>
      </c>
      <c r="B53" s="3" t="s">
        <v>492</v>
      </c>
      <c r="C53" s="3">
        <v>335952.22200000001</v>
      </c>
      <c r="D53" s="4">
        <v>216054.24299999999</v>
      </c>
      <c r="E53" s="3">
        <v>989.36300000000006</v>
      </c>
      <c r="F53" s="3" t="s">
        <v>454</v>
      </c>
      <c r="G53" s="1" t="str">
        <f t="shared" si="7"/>
        <v>NOTE</v>
      </c>
      <c r="H53" s="1" t="str">
        <f t="shared" si="2"/>
        <v xml:space="preserve"> Concrete 1.3FT</v>
      </c>
      <c r="K53" s="3" t="s">
        <v>752</v>
      </c>
      <c r="L53" s="3" t="s">
        <v>753</v>
      </c>
      <c r="O53" s="7" t="str">
        <f t="shared" si="3"/>
        <v>SV10052</v>
      </c>
      <c r="P53" s="2">
        <f t="shared" si="4"/>
        <v>335952.22200000001</v>
      </c>
      <c r="Q53" s="2">
        <f t="shared" si="4"/>
        <v>216054.24299999999</v>
      </c>
      <c r="R53" s="2">
        <f t="shared" si="5"/>
        <v>989.36300000000006</v>
      </c>
      <c r="S53" s="2" t="str">
        <f t="shared" si="5"/>
        <v>GRLT BD1</v>
      </c>
      <c r="T53" s="2" t="str">
        <f t="shared" si="5"/>
        <v>NOTE</v>
      </c>
      <c r="U53" s="2" t="str">
        <f t="shared" si="5"/>
        <v xml:space="preserve"> Concrete 1.3FT</v>
      </c>
      <c r="V53" s="9" t="str">
        <f t="shared" si="6"/>
        <v>GRLT BD1( Concrete 1.3FT)</v>
      </c>
    </row>
    <row r="54" spans="1:22" x14ac:dyDescent="0.25">
      <c r="A54" s="8" t="str">
        <f t="shared" si="1"/>
        <v>SV10053</v>
      </c>
      <c r="B54" s="3" t="s">
        <v>493</v>
      </c>
      <c r="C54" s="3">
        <v>335947.16399999999</v>
      </c>
      <c r="D54" s="4">
        <v>216055.84700000001</v>
      </c>
      <c r="E54" s="3">
        <v>989.49800000000005</v>
      </c>
      <c r="F54" s="3" t="s">
        <v>451</v>
      </c>
      <c r="G54" s="1" t="str">
        <f t="shared" si="7"/>
        <v>NOTE</v>
      </c>
      <c r="H54" s="1" t="str">
        <f t="shared" si="2"/>
        <v>Concrete 1.3FT Fair</v>
      </c>
      <c r="I54" s="3" t="s">
        <v>752</v>
      </c>
      <c r="J54" s="3" t="s">
        <v>753</v>
      </c>
      <c r="K54" s="3" t="s">
        <v>757</v>
      </c>
      <c r="O54" s="7" t="str">
        <f t="shared" si="3"/>
        <v>SV10053</v>
      </c>
      <c r="P54" s="2">
        <f t="shared" si="4"/>
        <v>335947.16399999999</v>
      </c>
      <c r="Q54" s="2">
        <f t="shared" si="4"/>
        <v>216055.84700000001</v>
      </c>
      <c r="R54" s="2">
        <f t="shared" si="5"/>
        <v>989.49800000000005</v>
      </c>
      <c r="S54" s="2" t="str">
        <f t="shared" si="5"/>
        <v>BD1</v>
      </c>
      <c r="T54" s="2" t="str">
        <f t="shared" si="5"/>
        <v>NOTE</v>
      </c>
      <c r="U54" s="2" t="str">
        <f t="shared" si="5"/>
        <v>Concrete 1.3FT Fair</v>
      </c>
      <c r="V54" s="9" t="str">
        <f t="shared" si="6"/>
        <v>BD1(Concrete 1.3FT Fair)</v>
      </c>
    </row>
    <row r="55" spans="1:22" x14ac:dyDescent="0.25">
      <c r="A55" s="8" t="str">
        <f t="shared" si="1"/>
        <v>SV10054</v>
      </c>
      <c r="B55" s="3" t="s">
        <v>494</v>
      </c>
      <c r="C55" s="3">
        <v>335946.95500000002</v>
      </c>
      <c r="D55" s="4">
        <v>216055.90900000001</v>
      </c>
      <c r="E55" s="3">
        <v>989.78700000000003</v>
      </c>
      <c r="F55" s="3" t="s">
        <v>451</v>
      </c>
      <c r="G55" s="1" t="str">
        <f t="shared" si="7"/>
        <v>NOTE</v>
      </c>
      <c r="H55" s="1" t="str">
        <f t="shared" si="2"/>
        <v>Concrete 1.3FT Fair</v>
      </c>
      <c r="I55" s="3" t="s">
        <v>752</v>
      </c>
      <c r="J55" s="3" t="s">
        <v>753</v>
      </c>
      <c r="K55" s="3" t="s">
        <v>757</v>
      </c>
      <c r="O55" s="7" t="str">
        <f t="shared" si="3"/>
        <v>SV10054</v>
      </c>
      <c r="P55" s="2">
        <f t="shared" si="4"/>
        <v>335946.95500000002</v>
      </c>
      <c r="Q55" s="2">
        <f t="shared" si="4"/>
        <v>216055.90900000001</v>
      </c>
      <c r="R55" s="2">
        <f t="shared" si="5"/>
        <v>989.78700000000003</v>
      </c>
      <c r="S55" s="2" t="str">
        <f t="shared" si="5"/>
        <v>BD1</v>
      </c>
      <c r="T55" s="2" t="str">
        <f t="shared" si="5"/>
        <v>NOTE</v>
      </c>
      <c r="U55" s="2" t="str">
        <f t="shared" si="5"/>
        <v>Concrete 1.3FT Fair</v>
      </c>
      <c r="V55" s="9" t="str">
        <f t="shared" si="6"/>
        <v>BD1(Concrete 1.3FT Fair)</v>
      </c>
    </row>
    <row r="56" spans="1:22" x14ac:dyDescent="0.25">
      <c r="A56" s="8" t="str">
        <f t="shared" si="1"/>
        <v>SV10055</v>
      </c>
      <c r="B56" s="3" t="s">
        <v>495</v>
      </c>
      <c r="C56" s="3">
        <v>335947.23100000003</v>
      </c>
      <c r="D56" s="4">
        <v>216056.19500000001</v>
      </c>
      <c r="E56" s="3">
        <v>989.81899999999996</v>
      </c>
      <c r="F56" s="3" t="s">
        <v>32</v>
      </c>
      <c r="G56" s="1" t="str">
        <f t="shared" si="7"/>
        <v/>
      </c>
      <c r="H56" s="1" t="str">
        <f t="shared" si="2"/>
        <v/>
      </c>
      <c r="O56" s="7" t="str">
        <f t="shared" si="3"/>
        <v>SV10055</v>
      </c>
      <c r="P56" s="2">
        <f t="shared" si="4"/>
        <v>335947.23100000003</v>
      </c>
      <c r="Q56" s="2">
        <f t="shared" si="4"/>
        <v>216056.19500000001</v>
      </c>
      <c r="R56" s="2">
        <f t="shared" si="5"/>
        <v>989.81899999999996</v>
      </c>
      <c r="S56" s="2" t="str">
        <f t="shared" si="5"/>
        <v>X</v>
      </c>
      <c r="T56" s="2" t="str">
        <f t="shared" si="5"/>
        <v/>
      </c>
      <c r="U56" s="2" t="str">
        <f t="shared" si="5"/>
        <v/>
      </c>
      <c r="V56" s="9" t="str">
        <f t="shared" si="6"/>
        <v>X</v>
      </c>
    </row>
    <row r="57" spans="1:22" x14ac:dyDescent="0.25">
      <c r="A57" s="8" t="str">
        <f t="shared" si="1"/>
        <v>SV10056</v>
      </c>
      <c r="B57" s="3" t="s">
        <v>496</v>
      </c>
      <c r="C57" s="3">
        <v>335938.09399999998</v>
      </c>
      <c r="D57" s="4">
        <v>216058.77600000001</v>
      </c>
      <c r="E57" s="3">
        <v>989.73699999999997</v>
      </c>
      <c r="F57" s="3" t="s">
        <v>32</v>
      </c>
      <c r="G57" s="1" t="str">
        <f t="shared" si="7"/>
        <v/>
      </c>
      <c r="H57" s="1" t="str">
        <f t="shared" si="2"/>
        <v/>
      </c>
      <c r="O57" s="7" t="str">
        <f t="shared" si="3"/>
        <v>SV10056</v>
      </c>
      <c r="P57" s="2">
        <f t="shared" si="4"/>
        <v>335938.09399999998</v>
      </c>
      <c r="Q57" s="2">
        <f t="shared" si="4"/>
        <v>216058.77600000001</v>
      </c>
      <c r="R57" s="2">
        <f t="shared" si="5"/>
        <v>989.73699999999997</v>
      </c>
      <c r="S57" s="2" t="str">
        <f t="shared" si="5"/>
        <v>X</v>
      </c>
      <c r="T57" s="2" t="str">
        <f t="shared" si="5"/>
        <v/>
      </c>
      <c r="U57" s="2" t="str">
        <f t="shared" si="5"/>
        <v/>
      </c>
      <c r="V57" s="9" t="str">
        <f t="shared" si="6"/>
        <v>X</v>
      </c>
    </row>
    <row r="58" spans="1:22" x14ac:dyDescent="0.25">
      <c r="A58" s="8" t="str">
        <f t="shared" si="1"/>
        <v>SV10057</v>
      </c>
      <c r="B58" s="3" t="s">
        <v>497</v>
      </c>
      <c r="C58" s="3">
        <v>335938.10499999998</v>
      </c>
      <c r="D58" s="4">
        <v>216058.29699999999</v>
      </c>
      <c r="E58" s="3">
        <v>989.73800000000006</v>
      </c>
      <c r="F58" s="3" t="s">
        <v>451</v>
      </c>
      <c r="G58" s="1" t="str">
        <f t="shared" si="7"/>
        <v>NOTE</v>
      </c>
      <c r="H58" s="1" t="str">
        <f t="shared" si="2"/>
        <v>Concrete 1.3FT Fair</v>
      </c>
      <c r="I58" s="3" t="s">
        <v>752</v>
      </c>
      <c r="J58" s="3" t="s">
        <v>753</v>
      </c>
      <c r="K58" s="3" t="s">
        <v>757</v>
      </c>
      <c r="O58" s="7" t="str">
        <f t="shared" si="3"/>
        <v>SV10057</v>
      </c>
      <c r="P58" s="2">
        <f t="shared" si="4"/>
        <v>335938.10499999998</v>
      </c>
      <c r="Q58" s="2">
        <f t="shared" si="4"/>
        <v>216058.29699999999</v>
      </c>
      <c r="R58" s="2">
        <f t="shared" si="5"/>
        <v>989.73800000000006</v>
      </c>
      <c r="S58" s="2" t="str">
        <f t="shared" si="5"/>
        <v>BD1</v>
      </c>
      <c r="T58" s="2" t="str">
        <f t="shared" si="5"/>
        <v>NOTE</v>
      </c>
      <c r="U58" s="2" t="str">
        <f t="shared" si="5"/>
        <v>Concrete 1.3FT Fair</v>
      </c>
      <c r="V58" s="9" t="str">
        <f t="shared" si="6"/>
        <v>BD1(Concrete 1.3FT Fair)</v>
      </c>
    </row>
    <row r="59" spans="1:22" x14ac:dyDescent="0.25">
      <c r="A59" s="8" t="str">
        <f t="shared" si="1"/>
        <v>SV10058</v>
      </c>
      <c r="B59" s="3" t="s">
        <v>498</v>
      </c>
      <c r="C59" s="3">
        <v>335937.74800000002</v>
      </c>
      <c r="D59" s="4">
        <v>216058.511</v>
      </c>
      <c r="E59" s="3">
        <v>989.43600000000004</v>
      </c>
      <c r="F59" s="3" t="s">
        <v>451</v>
      </c>
      <c r="G59" s="1" t="str">
        <f t="shared" si="7"/>
        <v>NOTE</v>
      </c>
      <c r="H59" s="1" t="str">
        <f t="shared" si="2"/>
        <v>Concrete 1.3FT Fair</v>
      </c>
      <c r="I59" s="3" t="s">
        <v>752</v>
      </c>
      <c r="J59" s="3" t="s">
        <v>753</v>
      </c>
      <c r="K59" s="3" t="s">
        <v>757</v>
      </c>
      <c r="O59" s="7" t="str">
        <f t="shared" si="3"/>
        <v>SV10058</v>
      </c>
      <c r="P59" s="2">
        <f t="shared" si="4"/>
        <v>335937.74800000002</v>
      </c>
      <c r="Q59" s="2">
        <f t="shared" si="4"/>
        <v>216058.511</v>
      </c>
      <c r="R59" s="2">
        <f t="shared" si="5"/>
        <v>989.43600000000004</v>
      </c>
      <c r="S59" s="2" t="str">
        <f t="shared" si="5"/>
        <v>BD1</v>
      </c>
      <c r="T59" s="2" t="str">
        <f t="shared" si="5"/>
        <v>NOTE</v>
      </c>
      <c r="U59" s="2" t="str">
        <f t="shared" si="5"/>
        <v>Concrete 1.3FT Fair</v>
      </c>
      <c r="V59" s="9" t="str">
        <f t="shared" si="6"/>
        <v>BD1(Concrete 1.3FT Fair)</v>
      </c>
    </row>
    <row r="60" spans="1:22" x14ac:dyDescent="0.25">
      <c r="A60" s="8" t="str">
        <f t="shared" si="1"/>
        <v>SV10059</v>
      </c>
      <c r="B60" s="3" t="s">
        <v>499</v>
      </c>
      <c r="C60" s="3">
        <v>335929.05200000003</v>
      </c>
      <c r="D60" s="4">
        <v>216060.85800000001</v>
      </c>
      <c r="E60" s="3">
        <v>989.36900000000003</v>
      </c>
      <c r="F60" s="3" t="s">
        <v>467</v>
      </c>
      <c r="G60" s="1" t="str">
        <f t="shared" si="7"/>
        <v>NOTE</v>
      </c>
      <c r="H60" s="1" t="str">
        <f t="shared" si="2"/>
        <v>Concrete 1.3FT Fair</v>
      </c>
      <c r="I60" s="3" t="s">
        <v>752</v>
      </c>
      <c r="J60" s="3" t="s">
        <v>753</v>
      </c>
      <c r="K60" s="3" t="s">
        <v>757</v>
      </c>
      <c r="O60" s="7" t="str">
        <f t="shared" si="3"/>
        <v>SV10059</v>
      </c>
      <c r="P60" s="2">
        <f t="shared" si="4"/>
        <v>335929.05200000003</v>
      </c>
      <c r="Q60" s="2">
        <f t="shared" si="4"/>
        <v>216060.85800000001</v>
      </c>
      <c r="R60" s="2">
        <f t="shared" si="5"/>
        <v>989.36900000000003</v>
      </c>
      <c r="S60" s="2" t="str">
        <f t="shared" si="5"/>
        <v>BD1 GRLT</v>
      </c>
      <c r="T60" s="2" t="str">
        <f t="shared" si="5"/>
        <v>NOTE</v>
      </c>
      <c r="U60" s="2" t="str">
        <f t="shared" si="5"/>
        <v>Concrete 1.3FT Fair</v>
      </c>
      <c r="V60" s="9" t="str">
        <f t="shared" si="6"/>
        <v>BD1 GRLT(Concrete 1.3FT Fair)</v>
      </c>
    </row>
    <row r="61" spans="1:22" x14ac:dyDescent="0.25">
      <c r="A61" s="8" t="str">
        <f t="shared" si="1"/>
        <v>SV10060</v>
      </c>
      <c r="B61" s="3" t="s">
        <v>500</v>
      </c>
      <c r="C61" s="3">
        <v>335929.08899999998</v>
      </c>
      <c r="D61" s="4">
        <v>216061.147</v>
      </c>
      <c r="E61" s="3">
        <v>989.72299999999996</v>
      </c>
      <c r="F61" s="3" t="s">
        <v>32</v>
      </c>
      <c r="G61" s="1" t="str">
        <f t="shared" si="7"/>
        <v/>
      </c>
      <c r="H61" s="1" t="str">
        <f t="shared" si="2"/>
        <v/>
      </c>
      <c r="O61" s="7" t="str">
        <f t="shared" si="3"/>
        <v>SV10060</v>
      </c>
      <c r="P61" s="2">
        <f t="shared" si="4"/>
        <v>335929.08899999998</v>
      </c>
      <c r="Q61" s="2">
        <f t="shared" si="4"/>
        <v>216061.147</v>
      </c>
      <c r="R61" s="2">
        <f t="shared" si="5"/>
        <v>989.72299999999996</v>
      </c>
      <c r="S61" s="2" t="str">
        <f t="shared" si="5"/>
        <v>X</v>
      </c>
      <c r="T61" s="2" t="str">
        <f t="shared" si="5"/>
        <v/>
      </c>
      <c r="U61" s="2" t="str">
        <f t="shared" si="5"/>
        <v/>
      </c>
      <c r="V61" s="9" t="str">
        <f t="shared" si="6"/>
        <v>X</v>
      </c>
    </row>
    <row r="62" spans="1:22" x14ac:dyDescent="0.25">
      <c r="A62" s="8" t="str">
        <f t="shared" si="1"/>
        <v>SV10061</v>
      </c>
      <c r="B62" s="3" t="s">
        <v>501</v>
      </c>
      <c r="C62" s="3">
        <v>335956.06699999998</v>
      </c>
      <c r="D62" s="4">
        <v>216058.27900000001</v>
      </c>
      <c r="E62" s="3">
        <v>989.92899999999997</v>
      </c>
      <c r="F62" s="3" t="s">
        <v>456</v>
      </c>
      <c r="G62" s="1" t="str">
        <f t="shared" si="7"/>
        <v>NOTE</v>
      </c>
      <c r="H62" s="1" t="str">
        <f t="shared" si="2"/>
        <v>White Solid</v>
      </c>
      <c r="I62" s="3" t="s">
        <v>408</v>
      </c>
      <c r="J62" s="3" t="s">
        <v>756</v>
      </c>
      <c r="O62" s="7" t="str">
        <f t="shared" si="3"/>
        <v>SV10061</v>
      </c>
      <c r="P62" s="2">
        <f t="shared" si="4"/>
        <v>335956.06699999998</v>
      </c>
      <c r="Q62" s="2">
        <f t="shared" si="4"/>
        <v>216058.27900000001</v>
      </c>
      <c r="R62" s="2">
        <f t="shared" si="5"/>
        <v>989.92899999999997</v>
      </c>
      <c r="S62" s="2" t="str">
        <f t="shared" si="5"/>
        <v>PAINTL3</v>
      </c>
      <c r="T62" s="2" t="str">
        <f t="shared" si="5"/>
        <v>NOTE</v>
      </c>
      <c r="U62" s="2" t="str">
        <f t="shared" si="5"/>
        <v>White Solid</v>
      </c>
      <c r="V62" s="9" t="str">
        <f t="shared" si="6"/>
        <v>PAINTL3(White Solid)</v>
      </c>
    </row>
    <row r="63" spans="1:22" x14ac:dyDescent="0.25">
      <c r="A63" s="8" t="str">
        <f t="shared" si="1"/>
        <v>SV10062</v>
      </c>
      <c r="B63" s="3" t="s">
        <v>502</v>
      </c>
      <c r="C63" s="3">
        <v>335957.826</v>
      </c>
      <c r="D63" s="4">
        <v>216068.37599999999</v>
      </c>
      <c r="E63" s="3">
        <v>990.08900000000006</v>
      </c>
      <c r="F63" s="3" t="s">
        <v>482</v>
      </c>
      <c r="G63" s="1" t="str">
        <f t="shared" si="7"/>
        <v>NOTE</v>
      </c>
      <c r="H63" s="1" t="str">
        <f t="shared" si="2"/>
        <v>Yellow Solid</v>
      </c>
      <c r="I63" s="3" t="s">
        <v>755</v>
      </c>
      <c r="J63" s="3" t="s">
        <v>756</v>
      </c>
      <c r="O63" s="7" t="str">
        <f t="shared" si="3"/>
        <v>SV10062</v>
      </c>
      <c r="P63" s="2">
        <f t="shared" si="4"/>
        <v>335957.826</v>
      </c>
      <c r="Q63" s="2">
        <f t="shared" si="4"/>
        <v>216068.37599999999</v>
      </c>
      <c r="R63" s="2">
        <f t="shared" si="5"/>
        <v>990.08900000000006</v>
      </c>
      <c r="S63" s="2" t="str">
        <f t="shared" si="5"/>
        <v>PAINTL1 CP</v>
      </c>
      <c r="T63" s="2" t="str">
        <f t="shared" si="5"/>
        <v>NOTE</v>
      </c>
      <c r="U63" s="2" t="str">
        <f t="shared" si="5"/>
        <v>Yellow Solid</v>
      </c>
      <c r="V63" s="9" t="str">
        <f t="shared" si="6"/>
        <v>PAINTL1 CP(Yellow Solid)</v>
      </c>
    </row>
    <row r="64" spans="1:22" x14ac:dyDescent="0.25">
      <c r="A64" s="8" t="str">
        <f t="shared" si="1"/>
        <v>SV10063</v>
      </c>
      <c r="B64" s="3" t="s">
        <v>503</v>
      </c>
      <c r="C64" s="3">
        <v>335960.37900000002</v>
      </c>
      <c r="D64" s="4">
        <v>216078.18799999999</v>
      </c>
      <c r="E64" s="3">
        <v>990.27099999999996</v>
      </c>
      <c r="F64" s="3" t="s">
        <v>49</v>
      </c>
      <c r="G64" s="1" t="str">
        <f t="shared" si="7"/>
        <v>NOTE</v>
      </c>
      <c r="H64" s="1" t="str">
        <f t="shared" si="2"/>
        <v>White Solid</v>
      </c>
      <c r="I64" s="3" t="s">
        <v>408</v>
      </c>
      <c r="J64" s="3" t="s">
        <v>756</v>
      </c>
      <c r="O64" s="7" t="str">
        <f t="shared" si="3"/>
        <v>SV10063</v>
      </c>
      <c r="P64" s="2">
        <f t="shared" si="4"/>
        <v>335960.37900000002</v>
      </c>
      <c r="Q64" s="2">
        <f t="shared" si="4"/>
        <v>216078.18799999999</v>
      </c>
      <c r="R64" s="2">
        <f t="shared" si="5"/>
        <v>990.27099999999996</v>
      </c>
      <c r="S64" s="2" t="str">
        <f t="shared" si="5"/>
        <v>PAINTL</v>
      </c>
      <c r="T64" s="2" t="str">
        <f t="shared" si="5"/>
        <v>NOTE</v>
      </c>
      <c r="U64" s="2" t="str">
        <f t="shared" si="5"/>
        <v>White Solid</v>
      </c>
      <c r="V64" s="9" t="str">
        <f t="shared" si="6"/>
        <v>PAINTL(White Solid)</v>
      </c>
    </row>
    <row r="65" spans="1:22" x14ac:dyDescent="0.25">
      <c r="A65" s="8" t="str">
        <f t="shared" si="1"/>
        <v>SV10064</v>
      </c>
      <c r="B65" s="3" t="s">
        <v>504</v>
      </c>
      <c r="C65" s="3">
        <v>335961.47899999999</v>
      </c>
      <c r="D65" s="4">
        <v>216080.535</v>
      </c>
      <c r="E65" s="3">
        <v>990.31</v>
      </c>
      <c r="F65" s="3" t="s">
        <v>461</v>
      </c>
      <c r="G65" s="1" t="str">
        <f t="shared" si="7"/>
        <v>NOTE</v>
      </c>
      <c r="H65" s="1" t="str">
        <f t="shared" si="2"/>
        <v>Concrete 1.3FT Fair</v>
      </c>
      <c r="I65" s="3" t="s">
        <v>752</v>
      </c>
      <c r="J65" s="3" t="s">
        <v>753</v>
      </c>
      <c r="K65" s="3" t="s">
        <v>757</v>
      </c>
      <c r="O65" s="7" t="str">
        <f t="shared" si="3"/>
        <v>SV10064</v>
      </c>
      <c r="P65" s="2">
        <f t="shared" si="4"/>
        <v>335961.47899999999</v>
      </c>
      <c r="Q65" s="2">
        <f t="shared" si="4"/>
        <v>216080.535</v>
      </c>
      <c r="R65" s="2">
        <f t="shared" si="5"/>
        <v>990.31</v>
      </c>
      <c r="S65" s="2" t="str">
        <f t="shared" si="5"/>
        <v>BD GRRT</v>
      </c>
      <c r="T65" s="2" t="str">
        <f t="shared" si="5"/>
        <v>NOTE</v>
      </c>
      <c r="U65" s="2" t="str">
        <f t="shared" si="5"/>
        <v>Concrete 1.3FT Fair</v>
      </c>
      <c r="V65" s="9" t="str">
        <f t="shared" si="6"/>
        <v>BD GRRT(Concrete 1.3FT Fair)</v>
      </c>
    </row>
    <row r="66" spans="1:22" x14ac:dyDescent="0.25">
      <c r="A66" s="8" t="str">
        <f t="shared" si="1"/>
        <v>SV10065</v>
      </c>
      <c r="B66" s="3" t="s">
        <v>505</v>
      </c>
      <c r="C66" s="3">
        <v>335937.79800000001</v>
      </c>
      <c r="D66" s="4">
        <v>216087.32699999999</v>
      </c>
      <c r="E66" s="3">
        <v>990.12800000000004</v>
      </c>
      <c r="F66" s="3" t="s">
        <v>461</v>
      </c>
      <c r="G66" s="1" t="str">
        <f t="shared" si="7"/>
        <v>NOTE</v>
      </c>
      <c r="H66" s="1" t="str">
        <f t="shared" si="2"/>
        <v>Concrete 1.3FT Fair</v>
      </c>
      <c r="I66" s="3" t="s">
        <v>752</v>
      </c>
      <c r="J66" s="3" t="s">
        <v>753</v>
      </c>
      <c r="K66" s="3" t="s">
        <v>757</v>
      </c>
      <c r="O66" s="7" t="str">
        <f t="shared" si="3"/>
        <v>SV10065</v>
      </c>
      <c r="P66" s="2">
        <f t="shared" si="4"/>
        <v>335937.79800000001</v>
      </c>
      <c r="Q66" s="2">
        <f t="shared" si="4"/>
        <v>216087.32699999999</v>
      </c>
      <c r="R66" s="2">
        <f t="shared" si="5"/>
        <v>990.12800000000004</v>
      </c>
      <c r="S66" s="2" t="str">
        <f t="shared" si="5"/>
        <v>BD GRRT</v>
      </c>
      <c r="T66" s="2" t="str">
        <f t="shared" si="5"/>
        <v>NOTE</v>
      </c>
      <c r="U66" s="2" t="str">
        <f t="shared" ref="U66:U129" si="8">H66</f>
        <v>Concrete 1.3FT Fair</v>
      </c>
      <c r="V66" s="9" t="str">
        <f t="shared" si="6"/>
        <v>BD GRRT(Concrete 1.3FT Fair)</v>
      </c>
    </row>
    <row r="67" spans="1:22" x14ac:dyDescent="0.25">
      <c r="A67" s="8" t="str">
        <f t="shared" ref="A67:A130" si="9">B67</f>
        <v>SV10066</v>
      </c>
      <c r="B67" s="3" t="s">
        <v>506</v>
      </c>
      <c r="C67" s="3">
        <v>335936.80800000002</v>
      </c>
      <c r="D67" s="4">
        <v>216084.90400000001</v>
      </c>
      <c r="E67" s="3">
        <v>990.11900000000003</v>
      </c>
      <c r="F67" s="3" t="s">
        <v>49</v>
      </c>
      <c r="G67" s="1" t="str">
        <f t="shared" si="7"/>
        <v>NOTE</v>
      </c>
      <c r="H67" s="1" t="str">
        <f t="shared" ref="H67:H130" si="10">IF(OR(I67&gt;0,J67&gt;0,K67&gt;0,L67&gt;0),CONCATENATE(I67,IF(J67&gt;0,CONCATENATE(" ",J67),J67),IF(K67&gt;0,CONCATENATE(" ",K67),K67),IF(L67&gt;0,CONCATENATE(" ",L67),L67),IF(M67&gt;0,CONCATENATE(" ",M67),M67)),"")</f>
        <v>White Solid</v>
      </c>
      <c r="I67" s="3" t="s">
        <v>408</v>
      </c>
      <c r="J67" s="3" t="s">
        <v>756</v>
      </c>
      <c r="O67" s="7" t="str">
        <f t="shared" ref="O67:O121" si="11">A67</f>
        <v>SV10066</v>
      </c>
      <c r="P67" s="2">
        <f t="shared" ref="P67:Q121" si="12">C67*$N$2</f>
        <v>335936.80800000002</v>
      </c>
      <c r="Q67" s="2">
        <f t="shared" si="12"/>
        <v>216084.90400000001</v>
      </c>
      <c r="R67" s="2">
        <f t="shared" ref="R67:T121" si="13">E67</f>
        <v>990.11900000000003</v>
      </c>
      <c r="S67" s="2" t="str">
        <f t="shared" si="13"/>
        <v>PAINTL</v>
      </c>
      <c r="T67" s="2" t="str">
        <f t="shared" si="13"/>
        <v>NOTE</v>
      </c>
      <c r="U67" s="2" t="str">
        <f t="shared" si="8"/>
        <v>White Solid</v>
      </c>
      <c r="V67" s="9" t="str">
        <f t="shared" ref="V67:V130" si="14">IF(T67="note",CONCATENATE(S67,"(",U67,")"),S67)</f>
        <v>PAINTL(White Solid)</v>
      </c>
    </row>
    <row r="68" spans="1:22" x14ac:dyDescent="0.25">
      <c r="A68" s="8" t="str">
        <f t="shared" si="9"/>
        <v>SV10067</v>
      </c>
      <c r="B68" s="3" t="s">
        <v>507</v>
      </c>
      <c r="C68" s="3">
        <v>335933.96899999998</v>
      </c>
      <c r="D68" s="4">
        <v>216074.98199999999</v>
      </c>
      <c r="E68" s="3">
        <v>989.94899999999996</v>
      </c>
      <c r="F68" s="3" t="s">
        <v>482</v>
      </c>
      <c r="G68" s="1" t="str">
        <f t="shared" si="7"/>
        <v>NOTE</v>
      </c>
      <c r="H68" s="1" t="str">
        <f t="shared" si="10"/>
        <v>Yellow Solid</v>
      </c>
      <c r="I68" s="3" t="s">
        <v>755</v>
      </c>
      <c r="J68" s="3" t="s">
        <v>756</v>
      </c>
      <c r="O68" s="7" t="str">
        <f t="shared" si="11"/>
        <v>SV10067</v>
      </c>
      <c r="P68" s="2">
        <f t="shared" si="12"/>
        <v>335933.96899999998</v>
      </c>
      <c r="Q68" s="2">
        <f t="shared" si="12"/>
        <v>216074.98199999999</v>
      </c>
      <c r="R68" s="2">
        <f t="shared" si="13"/>
        <v>989.94899999999996</v>
      </c>
      <c r="S68" s="2" t="str">
        <f t="shared" si="13"/>
        <v>PAINTL1 CP</v>
      </c>
      <c r="T68" s="2" t="str">
        <f t="shared" si="13"/>
        <v>NOTE</v>
      </c>
      <c r="U68" s="2" t="str">
        <f t="shared" si="8"/>
        <v>Yellow Solid</v>
      </c>
      <c r="V68" s="9" t="str">
        <f t="shared" si="14"/>
        <v>PAINTL1 CP(Yellow Solid)</v>
      </c>
    </row>
    <row r="69" spans="1:22" x14ac:dyDescent="0.25">
      <c r="A69" s="8" t="str">
        <f t="shared" si="9"/>
        <v>SV10068</v>
      </c>
      <c r="B69" s="3" t="s">
        <v>508</v>
      </c>
      <c r="C69" s="3">
        <v>335931.36300000001</v>
      </c>
      <c r="D69" s="4">
        <v>216065.196</v>
      </c>
      <c r="E69" s="3">
        <v>989.79100000000005</v>
      </c>
      <c r="F69" s="3" t="s">
        <v>456</v>
      </c>
      <c r="G69" s="1" t="str">
        <f t="shared" ref="G69:G132" si="15">IF(OR(I69&gt;0,J69&gt;0,K69&gt;0,L69&gt;0,M69&gt;0),"NOTE","")</f>
        <v>NOTE</v>
      </c>
      <c r="H69" s="1" t="str">
        <f t="shared" si="10"/>
        <v>White Solid</v>
      </c>
      <c r="I69" s="3" t="s">
        <v>408</v>
      </c>
      <c r="J69" s="3" t="s">
        <v>756</v>
      </c>
      <c r="O69" s="7" t="str">
        <f t="shared" si="11"/>
        <v>SV10068</v>
      </c>
      <c r="P69" s="2">
        <f t="shared" si="12"/>
        <v>335931.36300000001</v>
      </c>
      <c r="Q69" s="2">
        <f t="shared" si="12"/>
        <v>216065.196</v>
      </c>
      <c r="R69" s="2">
        <f t="shared" si="13"/>
        <v>989.79100000000005</v>
      </c>
      <c r="S69" s="2" t="str">
        <f t="shared" si="13"/>
        <v>PAINTL3</v>
      </c>
      <c r="T69" s="2" t="str">
        <f t="shared" si="13"/>
        <v>NOTE</v>
      </c>
      <c r="U69" s="2" t="str">
        <f t="shared" si="8"/>
        <v>White Solid</v>
      </c>
      <c r="V69" s="9" t="str">
        <f t="shared" si="14"/>
        <v>PAINTL3(White Solid)</v>
      </c>
    </row>
    <row r="70" spans="1:22" x14ac:dyDescent="0.25">
      <c r="A70" s="8" t="str">
        <f t="shared" si="9"/>
        <v>SV10069</v>
      </c>
      <c r="B70" s="3" t="s">
        <v>509</v>
      </c>
      <c r="C70" s="3">
        <v>335905.19199999998</v>
      </c>
      <c r="D70" s="4">
        <v>216067.98300000001</v>
      </c>
      <c r="E70" s="3">
        <v>989.19200000000001</v>
      </c>
      <c r="F70" s="3" t="s">
        <v>451</v>
      </c>
      <c r="G70" s="1" t="str">
        <f t="shared" si="15"/>
        <v>NOTE</v>
      </c>
      <c r="H70" s="1" t="str">
        <f t="shared" si="10"/>
        <v>Concrete 1.3FT Fair</v>
      </c>
      <c r="I70" s="3" t="s">
        <v>752</v>
      </c>
      <c r="J70" s="3" t="s">
        <v>753</v>
      </c>
      <c r="K70" s="3" t="s">
        <v>757</v>
      </c>
      <c r="O70" s="7" t="str">
        <f t="shared" si="11"/>
        <v>SV10069</v>
      </c>
      <c r="P70" s="2">
        <f t="shared" si="12"/>
        <v>335905.19199999998</v>
      </c>
      <c r="Q70" s="2">
        <f t="shared" si="12"/>
        <v>216067.98300000001</v>
      </c>
      <c r="R70" s="2">
        <f t="shared" si="13"/>
        <v>989.19200000000001</v>
      </c>
      <c r="S70" s="2" t="str">
        <f t="shared" si="13"/>
        <v>BD1</v>
      </c>
      <c r="T70" s="2" t="str">
        <f t="shared" si="13"/>
        <v>NOTE</v>
      </c>
      <c r="U70" s="2" t="str">
        <f t="shared" si="8"/>
        <v>Concrete 1.3FT Fair</v>
      </c>
      <c r="V70" s="9" t="str">
        <f t="shared" si="14"/>
        <v>BD1(Concrete 1.3FT Fair)</v>
      </c>
    </row>
    <row r="71" spans="1:22" x14ac:dyDescent="0.25">
      <c r="A71" s="8" t="str">
        <f t="shared" si="9"/>
        <v>SV10070</v>
      </c>
      <c r="B71" s="3" t="s">
        <v>510</v>
      </c>
      <c r="C71" s="3">
        <v>335904.88500000001</v>
      </c>
      <c r="D71" s="4">
        <v>216068.101</v>
      </c>
      <c r="E71" s="3">
        <v>989.54100000000005</v>
      </c>
      <c r="F71" s="3" t="s">
        <v>451</v>
      </c>
      <c r="G71" s="1" t="str">
        <f t="shared" si="15"/>
        <v>NOTE</v>
      </c>
      <c r="H71" s="1" t="str">
        <f t="shared" si="10"/>
        <v>Concrete 1.3FT Fair</v>
      </c>
      <c r="I71" s="3" t="s">
        <v>752</v>
      </c>
      <c r="J71" s="3" t="s">
        <v>753</v>
      </c>
      <c r="K71" s="3" t="s">
        <v>757</v>
      </c>
      <c r="O71" s="7" t="str">
        <f t="shared" si="11"/>
        <v>SV10070</v>
      </c>
      <c r="P71" s="2">
        <f t="shared" si="12"/>
        <v>335904.88500000001</v>
      </c>
      <c r="Q71" s="2">
        <f t="shared" si="12"/>
        <v>216068.101</v>
      </c>
      <c r="R71" s="2">
        <f t="shared" si="13"/>
        <v>989.54100000000005</v>
      </c>
      <c r="S71" s="2" t="str">
        <f t="shared" si="13"/>
        <v>BD1</v>
      </c>
      <c r="T71" s="2" t="str">
        <f t="shared" si="13"/>
        <v>NOTE</v>
      </c>
      <c r="U71" s="2" t="str">
        <f t="shared" si="8"/>
        <v>Concrete 1.3FT Fair</v>
      </c>
      <c r="V71" s="9" t="str">
        <f t="shared" si="14"/>
        <v>BD1(Concrete 1.3FT Fair)</v>
      </c>
    </row>
    <row r="72" spans="1:22" x14ac:dyDescent="0.25">
      <c r="A72" s="8" t="str">
        <f t="shared" si="9"/>
        <v>SV10071</v>
      </c>
      <c r="B72" s="3" t="s">
        <v>511</v>
      </c>
      <c r="C72" s="3">
        <v>335905.12400000001</v>
      </c>
      <c r="D72" s="4">
        <v>216068.27299999999</v>
      </c>
      <c r="E72" s="3">
        <v>989.53099999999995</v>
      </c>
      <c r="F72" s="3" t="s">
        <v>32</v>
      </c>
      <c r="G72" s="1" t="str">
        <f t="shared" si="15"/>
        <v/>
      </c>
      <c r="H72" s="1" t="str">
        <f t="shared" si="10"/>
        <v/>
      </c>
      <c r="O72" s="7" t="str">
        <f t="shared" si="11"/>
        <v>SV10071</v>
      </c>
      <c r="P72" s="2">
        <f t="shared" si="12"/>
        <v>335905.12400000001</v>
      </c>
      <c r="Q72" s="2">
        <f t="shared" si="12"/>
        <v>216068.27299999999</v>
      </c>
      <c r="R72" s="2">
        <f t="shared" si="13"/>
        <v>989.53099999999995</v>
      </c>
      <c r="S72" s="2" t="str">
        <f t="shared" si="13"/>
        <v>X</v>
      </c>
      <c r="T72" s="2" t="str">
        <f t="shared" si="13"/>
        <v/>
      </c>
      <c r="U72" s="2" t="str">
        <f t="shared" si="8"/>
        <v/>
      </c>
      <c r="V72" s="9" t="str">
        <f t="shared" si="14"/>
        <v>X</v>
      </c>
    </row>
    <row r="73" spans="1:22" x14ac:dyDescent="0.25">
      <c r="A73" s="8" t="str">
        <f t="shared" si="9"/>
        <v>SV10072</v>
      </c>
      <c r="B73" s="3" t="s">
        <v>512</v>
      </c>
      <c r="C73" s="3">
        <v>335898.42599999998</v>
      </c>
      <c r="D73" s="4">
        <v>216069.74</v>
      </c>
      <c r="E73" s="3">
        <v>989.53099999999995</v>
      </c>
      <c r="F73" s="3" t="s">
        <v>467</v>
      </c>
      <c r="G73" s="1" t="str">
        <f t="shared" si="15"/>
        <v>NOTE</v>
      </c>
      <c r="H73" s="1" t="str">
        <f t="shared" si="10"/>
        <v>Concrete 1.3FT Fair</v>
      </c>
      <c r="I73" s="3" t="s">
        <v>752</v>
      </c>
      <c r="J73" s="3" t="s">
        <v>753</v>
      </c>
      <c r="K73" s="3" t="s">
        <v>757</v>
      </c>
      <c r="O73" s="7" t="str">
        <f t="shared" si="11"/>
        <v>SV10072</v>
      </c>
      <c r="P73" s="2">
        <f t="shared" si="12"/>
        <v>335898.42599999998</v>
      </c>
      <c r="Q73" s="2">
        <f t="shared" si="12"/>
        <v>216069.74</v>
      </c>
      <c r="R73" s="2">
        <f t="shared" si="13"/>
        <v>989.53099999999995</v>
      </c>
      <c r="S73" s="2" t="str">
        <f t="shared" si="13"/>
        <v>BD1 GRLT</v>
      </c>
      <c r="T73" s="2" t="str">
        <f t="shared" si="13"/>
        <v>NOTE</v>
      </c>
      <c r="U73" s="2" t="str">
        <f t="shared" si="8"/>
        <v>Concrete 1.3FT Fair</v>
      </c>
      <c r="V73" s="9" t="str">
        <f t="shared" si="14"/>
        <v>BD1 GRLT(Concrete 1.3FT Fair)</v>
      </c>
    </row>
    <row r="74" spans="1:22" x14ac:dyDescent="0.25">
      <c r="A74" s="8" t="str">
        <f t="shared" si="9"/>
        <v>SV10073</v>
      </c>
      <c r="B74" s="3" t="s">
        <v>513</v>
      </c>
      <c r="C74" s="3">
        <v>335897.98100000003</v>
      </c>
      <c r="D74" s="4">
        <v>216069.83499999999</v>
      </c>
      <c r="E74" s="3">
        <v>989.53200000000004</v>
      </c>
      <c r="F74" s="3" t="s">
        <v>427</v>
      </c>
      <c r="G74" s="1" t="str">
        <f t="shared" si="15"/>
        <v>NOTE</v>
      </c>
      <c r="H74" s="1" t="str">
        <f t="shared" si="10"/>
        <v>BRIDGE JOINT</v>
      </c>
      <c r="I74" s="3" t="s">
        <v>750</v>
      </c>
      <c r="O74" s="7" t="str">
        <f t="shared" si="11"/>
        <v>SV10073</v>
      </c>
      <c r="P74" s="2">
        <f t="shared" si="12"/>
        <v>335897.98100000003</v>
      </c>
      <c r="Q74" s="2">
        <f t="shared" si="12"/>
        <v>216069.83499999999</v>
      </c>
      <c r="R74" s="2">
        <f t="shared" si="13"/>
        <v>989.53200000000004</v>
      </c>
      <c r="S74" s="2" t="str">
        <f t="shared" si="13"/>
        <v>LINE BL*</v>
      </c>
      <c r="T74" s="2" t="str">
        <f t="shared" si="13"/>
        <v>NOTE</v>
      </c>
      <c r="U74" s="2" t="str">
        <f t="shared" si="8"/>
        <v>BRIDGE JOINT</v>
      </c>
      <c r="V74" s="9" t="str">
        <f t="shared" si="14"/>
        <v>LINE BL*(BRIDGE JOINT)</v>
      </c>
    </row>
    <row r="75" spans="1:22" x14ac:dyDescent="0.25">
      <c r="A75" s="8" t="str">
        <f t="shared" si="9"/>
        <v>SV10074</v>
      </c>
      <c r="B75" s="3" t="s">
        <v>514</v>
      </c>
      <c r="C75" s="3">
        <v>335897.587</v>
      </c>
      <c r="D75" s="4">
        <v>216069.967</v>
      </c>
      <c r="E75" s="3">
        <v>989.55600000000004</v>
      </c>
      <c r="F75" s="3" t="s">
        <v>32</v>
      </c>
      <c r="G75" s="1" t="str">
        <f t="shared" si="15"/>
        <v/>
      </c>
      <c r="H75" s="1" t="str">
        <f t="shared" si="10"/>
        <v/>
      </c>
      <c r="O75" s="7" t="str">
        <f t="shared" si="11"/>
        <v>SV10074</v>
      </c>
      <c r="P75" s="2">
        <f t="shared" si="12"/>
        <v>335897.587</v>
      </c>
      <c r="Q75" s="2">
        <f t="shared" si="12"/>
        <v>216069.967</v>
      </c>
      <c r="R75" s="2">
        <f t="shared" si="13"/>
        <v>989.55600000000004</v>
      </c>
      <c r="S75" s="2" t="str">
        <f t="shared" si="13"/>
        <v>X</v>
      </c>
      <c r="T75" s="2" t="str">
        <f t="shared" si="13"/>
        <v/>
      </c>
      <c r="U75" s="2" t="str">
        <f t="shared" si="8"/>
        <v/>
      </c>
      <c r="V75" s="9" t="str">
        <f t="shared" si="14"/>
        <v>X</v>
      </c>
    </row>
    <row r="76" spans="1:22" x14ac:dyDescent="0.25">
      <c r="A76" s="8" t="str">
        <f t="shared" si="9"/>
        <v>SV10075</v>
      </c>
      <c r="B76" s="3" t="s">
        <v>515</v>
      </c>
      <c r="C76" s="3">
        <v>335901.25599999999</v>
      </c>
      <c r="D76" s="4">
        <v>216072.98800000001</v>
      </c>
      <c r="E76" s="3">
        <v>989.55100000000004</v>
      </c>
      <c r="F76" s="3" t="s">
        <v>440</v>
      </c>
      <c r="G76" s="1" t="str">
        <f t="shared" si="15"/>
        <v>NOTE</v>
      </c>
      <c r="H76" s="1" t="str">
        <f t="shared" si="10"/>
        <v>BRIDGE JOINT</v>
      </c>
      <c r="I76" s="3" t="s">
        <v>750</v>
      </c>
      <c r="O76" s="7" t="str">
        <f t="shared" si="11"/>
        <v>SV10075</v>
      </c>
      <c r="P76" s="2">
        <f t="shared" si="12"/>
        <v>335901.25599999999</v>
      </c>
      <c r="Q76" s="2">
        <f t="shared" si="12"/>
        <v>216072.98800000001</v>
      </c>
      <c r="R76" s="2">
        <f t="shared" si="13"/>
        <v>989.55100000000004</v>
      </c>
      <c r="S76" s="2" t="str">
        <f t="shared" si="13"/>
        <v>LINE</v>
      </c>
      <c r="T76" s="2" t="str">
        <f t="shared" si="13"/>
        <v>NOTE</v>
      </c>
      <c r="U76" s="2" t="str">
        <f t="shared" si="8"/>
        <v>BRIDGE JOINT</v>
      </c>
      <c r="V76" s="9" t="str">
        <f t="shared" si="14"/>
        <v>LINE(BRIDGE JOINT)</v>
      </c>
    </row>
    <row r="77" spans="1:22" x14ac:dyDescent="0.25">
      <c r="A77" s="8" t="str">
        <f t="shared" si="9"/>
        <v>SV10076</v>
      </c>
      <c r="B77" s="3" t="s">
        <v>516</v>
      </c>
      <c r="C77" s="3">
        <v>335901.35100000002</v>
      </c>
      <c r="D77" s="4">
        <v>216072.97200000001</v>
      </c>
      <c r="E77" s="3">
        <v>989.62199999999996</v>
      </c>
      <c r="F77" s="3" t="s">
        <v>456</v>
      </c>
      <c r="G77" s="1" t="str">
        <f t="shared" si="15"/>
        <v>NOTE</v>
      </c>
      <c r="H77" s="1" t="str">
        <f t="shared" si="10"/>
        <v>White Solid</v>
      </c>
      <c r="I77" s="3" t="s">
        <v>408</v>
      </c>
      <c r="J77" s="3" t="s">
        <v>756</v>
      </c>
      <c r="O77" s="7" t="str">
        <f t="shared" si="11"/>
        <v>SV10076</v>
      </c>
      <c r="P77" s="2">
        <f t="shared" si="12"/>
        <v>335901.35100000002</v>
      </c>
      <c r="Q77" s="2">
        <f t="shared" si="12"/>
        <v>216072.97200000001</v>
      </c>
      <c r="R77" s="2">
        <f t="shared" si="13"/>
        <v>989.62199999999996</v>
      </c>
      <c r="S77" s="2" t="str">
        <f t="shared" si="13"/>
        <v>PAINTL3</v>
      </c>
      <c r="T77" s="2" t="str">
        <f t="shared" si="13"/>
        <v>NOTE</v>
      </c>
      <c r="U77" s="2" t="str">
        <f t="shared" si="8"/>
        <v>White Solid</v>
      </c>
      <c r="V77" s="9" t="str">
        <f t="shared" si="14"/>
        <v>PAINTL3(White Solid)</v>
      </c>
    </row>
    <row r="78" spans="1:22" x14ac:dyDescent="0.25">
      <c r="A78" s="8" t="str">
        <f t="shared" si="9"/>
        <v>SV10077</v>
      </c>
      <c r="B78" s="3" t="s">
        <v>517</v>
      </c>
      <c r="C78" s="3">
        <v>335900.98100000003</v>
      </c>
      <c r="D78" s="4">
        <v>216072.97500000001</v>
      </c>
      <c r="E78" s="3">
        <v>989.66099999999994</v>
      </c>
      <c r="F78" s="3" t="s">
        <v>456</v>
      </c>
      <c r="G78" s="1" t="str">
        <f t="shared" si="15"/>
        <v>NOTE</v>
      </c>
      <c r="H78" s="1" t="str">
        <f t="shared" si="10"/>
        <v>White Solid</v>
      </c>
      <c r="I78" s="3" t="s">
        <v>408</v>
      </c>
      <c r="J78" s="3" t="s">
        <v>756</v>
      </c>
      <c r="O78" s="7" t="str">
        <f t="shared" si="11"/>
        <v>SV10077</v>
      </c>
      <c r="P78" s="2">
        <f t="shared" si="12"/>
        <v>335900.98100000003</v>
      </c>
      <c r="Q78" s="2">
        <f t="shared" si="12"/>
        <v>216072.97500000001</v>
      </c>
      <c r="R78" s="2">
        <f t="shared" si="13"/>
        <v>989.66099999999994</v>
      </c>
      <c r="S78" s="2" t="str">
        <f t="shared" si="13"/>
        <v>PAINTL3</v>
      </c>
      <c r="T78" s="2" t="str">
        <f t="shared" si="13"/>
        <v>NOTE</v>
      </c>
      <c r="U78" s="2" t="str">
        <f t="shared" si="8"/>
        <v>White Solid</v>
      </c>
      <c r="V78" s="9" t="str">
        <f t="shared" si="14"/>
        <v>PAINTL3(White Solid)</v>
      </c>
    </row>
    <row r="79" spans="1:22" x14ac:dyDescent="0.25">
      <c r="A79" s="8" t="str">
        <f t="shared" si="9"/>
        <v>SV10078</v>
      </c>
      <c r="B79" s="3" t="s">
        <v>518</v>
      </c>
      <c r="C79" s="3">
        <v>335910.152</v>
      </c>
      <c r="D79" s="4">
        <v>216081.117</v>
      </c>
      <c r="E79" s="3">
        <v>989.82100000000003</v>
      </c>
      <c r="F79" s="3" t="s">
        <v>458</v>
      </c>
      <c r="G79" s="1" t="str">
        <f t="shared" si="15"/>
        <v>NOTE</v>
      </c>
      <c r="H79" s="1" t="str">
        <f t="shared" si="10"/>
        <v xml:space="preserve"> Yellow</v>
      </c>
      <c r="L79" s="3" t="s">
        <v>755</v>
      </c>
      <c r="O79" s="7" t="str">
        <f t="shared" si="11"/>
        <v>SV10078</v>
      </c>
      <c r="P79" s="2">
        <f t="shared" si="12"/>
        <v>335910.152</v>
      </c>
      <c r="Q79" s="2">
        <f t="shared" si="12"/>
        <v>216081.117</v>
      </c>
      <c r="R79" s="2">
        <f t="shared" si="13"/>
        <v>989.82100000000003</v>
      </c>
      <c r="S79" s="2" t="str">
        <f t="shared" si="13"/>
        <v>CP PAINTL1</v>
      </c>
      <c r="T79" s="2" t="str">
        <f t="shared" si="13"/>
        <v>NOTE</v>
      </c>
      <c r="U79" s="2" t="str">
        <f t="shared" si="8"/>
        <v xml:space="preserve"> Yellow</v>
      </c>
      <c r="V79" s="9" t="str">
        <f t="shared" si="14"/>
        <v>CP PAINTL1( Yellow)</v>
      </c>
    </row>
    <row r="80" spans="1:22" x14ac:dyDescent="0.25">
      <c r="A80" s="8" t="str">
        <f t="shared" si="9"/>
        <v>SV10079</v>
      </c>
      <c r="B80" s="3" t="s">
        <v>519</v>
      </c>
      <c r="C80" s="3">
        <v>335909.44099999999</v>
      </c>
      <c r="D80" s="4">
        <v>216081.353</v>
      </c>
      <c r="E80" s="3">
        <v>989.79399999999998</v>
      </c>
      <c r="F80" s="3" t="s">
        <v>458</v>
      </c>
      <c r="G80" s="1" t="str">
        <f t="shared" si="15"/>
        <v>NOTE</v>
      </c>
      <c r="H80" s="1" t="str">
        <f t="shared" si="10"/>
        <v xml:space="preserve"> Yellow</v>
      </c>
      <c r="L80" s="3" t="s">
        <v>755</v>
      </c>
      <c r="O80" s="7" t="str">
        <f t="shared" si="11"/>
        <v>SV10079</v>
      </c>
      <c r="P80" s="2">
        <f t="shared" si="12"/>
        <v>335909.44099999999</v>
      </c>
      <c r="Q80" s="2">
        <f t="shared" si="12"/>
        <v>216081.353</v>
      </c>
      <c r="R80" s="2">
        <f t="shared" si="13"/>
        <v>989.79399999999998</v>
      </c>
      <c r="S80" s="2" t="str">
        <f t="shared" si="13"/>
        <v>CP PAINTL1</v>
      </c>
      <c r="T80" s="2" t="str">
        <f t="shared" si="13"/>
        <v>NOTE</v>
      </c>
      <c r="U80" s="2" t="str">
        <f t="shared" si="8"/>
        <v xml:space="preserve"> Yellow</v>
      </c>
      <c r="V80" s="9" t="str">
        <f t="shared" si="14"/>
        <v>CP PAINTL1( Yellow)</v>
      </c>
    </row>
    <row r="81" spans="1:22" x14ac:dyDescent="0.25">
      <c r="A81" s="8" t="str">
        <f t="shared" si="9"/>
        <v>SV10080</v>
      </c>
      <c r="B81" s="3" t="s">
        <v>520</v>
      </c>
      <c r="C81" s="3">
        <v>335909.696</v>
      </c>
      <c r="D81" s="4">
        <v>216081.32800000001</v>
      </c>
      <c r="E81" s="3">
        <v>989.75400000000002</v>
      </c>
      <c r="F81" s="3" t="s">
        <v>440</v>
      </c>
      <c r="G81" s="1" t="str">
        <f t="shared" si="15"/>
        <v>NOTE</v>
      </c>
      <c r="H81" s="1" t="str">
        <f t="shared" si="10"/>
        <v>BRIDGE JOINT</v>
      </c>
      <c r="I81" s="3" t="s">
        <v>750</v>
      </c>
      <c r="O81" s="7" t="str">
        <f t="shared" si="11"/>
        <v>SV10080</v>
      </c>
      <c r="P81" s="2">
        <f t="shared" si="12"/>
        <v>335909.696</v>
      </c>
      <c r="Q81" s="2">
        <f t="shared" si="12"/>
        <v>216081.32800000001</v>
      </c>
      <c r="R81" s="2">
        <f t="shared" si="13"/>
        <v>989.75400000000002</v>
      </c>
      <c r="S81" s="2" t="str">
        <f t="shared" si="13"/>
        <v>LINE</v>
      </c>
      <c r="T81" s="2" t="str">
        <f t="shared" si="13"/>
        <v>NOTE</v>
      </c>
      <c r="U81" s="2" t="str">
        <f t="shared" si="8"/>
        <v>BRIDGE JOINT</v>
      </c>
      <c r="V81" s="9" t="str">
        <f t="shared" si="14"/>
        <v>LINE(BRIDGE JOINT)</v>
      </c>
    </row>
    <row r="82" spans="1:22" x14ac:dyDescent="0.25">
      <c r="A82" s="8" t="str">
        <f t="shared" si="9"/>
        <v>SV10081</v>
      </c>
      <c r="B82" s="3" t="s">
        <v>521</v>
      </c>
      <c r="C82" s="3">
        <v>335920.88199999998</v>
      </c>
      <c r="D82" s="4">
        <v>216092.11600000001</v>
      </c>
      <c r="E82" s="3">
        <v>990.09100000000001</v>
      </c>
      <c r="F82" s="3" t="s">
        <v>447</v>
      </c>
      <c r="G82" s="1" t="str">
        <f t="shared" si="15"/>
        <v>NOTE</v>
      </c>
      <c r="H82" s="1" t="str">
        <f t="shared" si="10"/>
        <v>BRIDGE JOINT</v>
      </c>
      <c r="I82" s="3" t="s">
        <v>750</v>
      </c>
      <c r="O82" s="7" t="str">
        <f t="shared" si="11"/>
        <v>SV10081</v>
      </c>
      <c r="P82" s="2">
        <f t="shared" si="12"/>
        <v>335920.88199999998</v>
      </c>
      <c r="Q82" s="2">
        <f t="shared" si="12"/>
        <v>216092.11600000001</v>
      </c>
      <c r="R82" s="2">
        <f t="shared" si="13"/>
        <v>990.09100000000001</v>
      </c>
      <c r="S82" s="2" t="str">
        <f t="shared" si="13"/>
        <v>LINE EL*</v>
      </c>
      <c r="T82" s="2" t="str">
        <f t="shared" si="13"/>
        <v>NOTE</v>
      </c>
      <c r="U82" s="2" t="str">
        <f t="shared" si="8"/>
        <v>BRIDGE JOINT</v>
      </c>
      <c r="V82" s="9" t="str">
        <f t="shared" si="14"/>
        <v>LINE EL*(BRIDGE JOINT)</v>
      </c>
    </row>
    <row r="83" spans="1:22" x14ac:dyDescent="0.25">
      <c r="A83" s="8" t="str">
        <f t="shared" si="9"/>
        <v>SV10082</v>
      </c>
      <c r="B83" s="3" t="s">
        <v>522</v>
      </c>
      <c r="C83" s="3">
        <v>335919.04</v>
      </c>
      <c r="D83" s="4">
        <v>216089.85</v>
      </c>
      <c r="E83" s="3">
        <v>990.06600000000003</v>
      </c>
      <c r="F83" s="3" t="s">
        <v>49</v>
      </c>
      <c r="G83" s="1" t="str">
        <f t="shared" si="15"/>
        <v>NOTE</v>
      </c>
      <c r="H83" s="1" t="str">
        <f t="shared" si="10"/>
        <v>White Solid</v>
      </c>
      <c r="I83" s="3" t="s">
        <v>408</v>
      </c>
      <c r="J83" s="3" t="s">
        <v>756</v>
      </c>
      <c r="O83" s="7" t="str">
        <f t="shared" si="11"/>
        <v>SV10082</v>
      </c>
      <c r="P83" s="2">
        <f t="shared" si="12"/>
        <v>335919.04</v>
      </c>
      <c r="Q83" s="2">
        <f t="shared" si="12"/>
        <v>216089.85</v>
      </c>
      <c r="R83" s="2">
        <f t="shared" si="13"/>
        <v>990.06600000000003</v>
      </c>
      <c r="S83" s="2" t="str">
        <f t="shared" si="13"/>
        <v>PAINTL</v>
      </c>
      <c r="T83" s="2" t="str">
        <f t="shared" si="13"/>
        <v>NOTE</v>
      </c>
      <c r="U83" s="2" t="str">
        <f t="shared" si="8"/>
        <v>White Solid</v>
      </c>
      <c r="V83" s="9" t="str">
        <f t="shared" si="14"/>
        <v>PAINTL(White Solid)</v>
      </c>
    </row>
    <row r="84" spans="1:22" x14ac:dyDescent="0.25">
      <c r="A84" s="8" t="str">
        <f t="shared" si="9"/>
        <v>SV10083</v>
      </c>
      <c r="B84" s="3" t="s">
        <v>523</v>
      </c>
      <c r="C84" s="3">
        <v>335918.23200000002</v>
      </c>
      <c r="D84" s="4">
        <v>216090.03400000001</v>
      </c>
      <c r="E84" s="3">
        <v>990.03300000000002</v>
      </c>
      <c r="F84" s="3" t="s">
        <v>49</v>
      </c>
      <c r="G84" s="1" t="str">
        <f t="shared" si="15"/>
        <v>NOTE</v>
      </c>
      <c r="H84" s="1" t="str">
        <f t="shared" si="10"/>
        <v>White Solid</v>
      </c>
      <c r="I84" s="3" t="s">
        <v>408</v>
      </c>
      <c r="J84" s="3" t="s">
        <v>756</v>
      </c>
      <c r="O84" s="7" t="str">
        <f t="shared" si="11"/>
        <v>SV10083</v>
      </c>
      <c r="P84" s="2">
        <f t="shared" si="12"/>
        <v>335918.23200000002</v>
      </c>
      <c r="Q84" s="2">
        <f t="shared" si="12"/>
        <v>216090.03400000001</v>
      </c>
      <c r="R84" s="2">
        <f t="shared" si="13"/>
        <v>990.03300000000002</v>
      </c>
      <c r="S84" s="2" t="str">
        <f t="shared" si="13"/>
        <v>PAINTL</v>
      </c>
      <c r="T84" s="2" t="str">
        <f t="shared" si="13"/>
        <v>NOTE</v>
      </c>
      <c r="U84" s="2" t="str">
        <f t="shared" si="8"/>
        <v>White Solid</v>
      </c>
      <c r="V84" s="9" t="str">
        <f t="shared" si="14"/>
        <v>PAINTL(White Solid)</v>
      </c>
    </row>
    <row r="85" spans="1:22" x14ac:dyDescent="0.25">
      <c r="A85" s="8" t="str">
        <f t="shared" si="9"/>
        <v>SV10084</v>
      </c>
      <c r="B85" s="3" t="s">
        <v>524</v>
      </c>
      <c r="C85" s="3">
        <v>335921.47899999999</v>
      </c>
      <c r="D85" s="4">
        <v>216091.96</v>
      </c>
      <c r="E85" s="3">
        <v>990.08900000000006</v>
      </c>
      <c r="F85" s="3" t="s">
        <v>525</v>
      </c>
      <c r="G85" s="1" t="str">
        <f t="shared" si="15"/>
        <v>NOTE</v>
      </c>
      <c r="H85" s="1" t="str">
        <f t="shared" si="10"/>
        <v>Concrete 1.3FT Fair</v>
      </c>
      <c r="I85" s="3" t="s">
        <v>752</v>
      </c>
      <c r="J85" s="3" t="s">
        <v>753</v>
      </c>
      <c r="K85" s="3" t="s">
        <v>757</v>
      </c>
      <c r="O85" s="7" t="str">
        <f t="shared" si="11"/>
        <v>SV10084</v>
      </c>
      <c r="P85" s="2">
        <f t="shared" si="12"/>
        <v>335921.47899999999</v>
      </c>
      <c r="Q85" s="2">
        <f t="shared" si="12"/>
        <v>216091.96</v>
      </c>
      <c r="R85" s="2">
        <f t="shared" si="13"/>
        <v>990.08900000000006</v>
      </c>
      <c r="S85" s="2" t="str">
        <f t="shared" si="13"/>
        <v>BD EL* BD1 EL*</v>
      </c>
      <c r="T85" s="2" t="str">
        <f t="shared" si="13"/>
        <v>NOTE</v>
      </c>
      <c r="U85" s="2" t="str">
        <f t="shared" si="8"/>
        <v>Concrete 1.3FT Fair</v>
      </c>
      <c r="V85" s="9" t="str">
        <f t="shared" si="14"/>
        <v>BD EL* BD1 EL*(Concrete 1.3FT Fair)</v>
      </c>
    </row>
    <row r="86" spans="1:22" x14ac:dyDescent="0.25">
      <c r="A86" s="8" t="str">
        <f t="shared" si="9"/>
        <v>SV10085</v>
      </c>
      <c r="B86" s="3" t="s">
        <v>526</v>
      </c>
      <c r="C86" s="3">
        <v>335921.49699999997</v>
      </c>
      <c r="D86" s="4">
        <v>216091.94500000001</v>
      </c>
      <c r="E86" s="3">
        <v>990.09299999999996</v>
      </c>
      <c r="F86" s="3" t="s">
        <v>527</v>
      </c>
      <c r="G86" s="1" t="str">
        <f t="shared" si="15"/>
        <v>NOTE</v>
      </c>
      <c r="H86" s="1" t="str">
        <f t="shared" si="10"/>
        <v>2.3FT</v>
      </c>
      <c r="I86" s="3" t="s">
        <v>751</v>
      </c>
      <c r="O86" s="7" t="str">
        <f t="shared" si="11"/>
        <v>SV10085</v>
      </c>
      <c r="P86" s="2">
        <f t="shared" si="12"/>
        <v>335921.49699999997</v>
      </c>
      <c r="Q86" s="2">
        <f t="shared" si="12"/>
        <v>216091.94500000001</v>
      </c>
      <c r="R86" s="2">
        <f t="shared" si="13"/>
        <v>990.09299999999996</v>
      </c>
      <c r="S86" s="2" t="str">
        <f t="shared" si="13"/>
        <v>GRRT</v>
      </c>
      <c r="T86" s="2" t="str">
        <f t="shared" si="13"/>
        <v>NOTE</v>
      </c>
      <c r="U86" s="2" t="str">
        <f t="shared" si="8"/>
        <v>2.3FT</v>
      </c>
      <c r="V86" s="9" t="str">
        <f t="shared" si="14"/>
        <v>GRRT(2.3FT)</v>
      </c>
    </row>
    <row r="87" spans="1:22" x14ac:dyDescent="0.25">
      <c r="A87" s="8" t="str">
        <f t="shared" si="9"/>
        <v>SV10086</v>
      </c>
      <c r="B87" s="3" t="s">
        <v>528</v>
      </c>
      <c r="C87" s="3">
        <v>335919.33500000002</v>
      </c>
      <c r="D87" s="4">
        <v>216091.084</v>
      </c>
      <c r="E87" s="3">
        <v>990.04899999999998</v>
      </c>
      <c r="F87" s="3" t="s">
        <v>529</v>
      </c>
      <c r="G87" s="1" t="str">
        <f t="shared" si="15"/>
        <v>NOTE</v>
      </c>
      <c r="H87" s="1" t="str">
        <f t="shared" si="10"/>
        <v>Concrete TOP</v>
      </c>
      <c r="I87" s="3" t="s">
        <v>752</v>
      </c>
      <c r="K87" s="3" t="s">
        <v>758</v>
      </c>
      <c r="O87" s="7" t="str">
        <f t="shared" si="11"/>
        <v>SV10086</v>
      </c>
      <c r="P87" s="2">
        <f t="shared" si="12"/>
        <v>335919.33500000002</v>
      </c>
      <c r="Q87" s="2">
        <f t="shared" si="12"/>
        <v>216091.084</v>
      </c>
      <c r="R87" s="2">
        <f t="shared" si="13"/>
        <v>990.04899999999998</v>
      </c>
      <c r="S87" s="2" t="str">
        <f t="shared" si="13"/>
        <v>WALLA BL* EP BL*</v>
      </c>
      <c r="T87" s="2" t="str">
        <f t="shared" si="13"/>
        <v>NOTE</v>
      </c>
      <c r="U87" s="2" t="str">
        <f t="shared" si="8"/>
        <v>Concrete TOP</v>
      </c>
      <c r="V87" s="9" t="str">
        <f t="shared" si="14"/>
        <v>WALLA BL* EP BL*(Concrete TOP)</v>
      </c>
    </row>
    <row r="88" spans="1:22" x14ac:dyDescent="0.25">
      <c r="A88" s="8" t="str">
        <f t="shared" si="9"/>
        <v>SV10087</v>
      </c>
      <c r="B88" s="3" t="s">
        <v>530</v>
      </c>
      <c r="C88" s="3">
        <v>335924.71</v>
      </c>
      <c r="D88" s="4">
        <v>216096.41399999999</v>
      </c>
      <c r="E88" s="3">
        <v>990.04600000000005</v>
      </c>
      <c r="F88" s="3" t="s">
        <v>531</v>
      </c>
      <c r="G88" s="1" t="str">
        <f t="shared" si="15"/>
        <v>NOTE</v>
      </c>
      <c r="H88" s="1" t="str">
        <f t="shared" si="10"/>
        <v>Concrete TOP</v>
      </c>
      <c r="I88" s="3" t="s">
        <v>752</v>
      </c>
      <c r="K88" s="3" t="s">
        <v>758</v>
      </c>
      <c r="O88" s="7" t="str">
        <f t="shared" si="11"/>
        <v>SV10087</v>
      </c>
      <c r="P88" s="2">
        <f t="shared" si="12"/>
        <v>335924.71</v>
      </c>
      <c r="Q88" s="2">
        <f t="shared" si="12"/>
        <v>216096.41399999999</v>
      </c>
      <c r="R88" s="2">
        <f t="shared" si="13"/>
        <v>990.04600000000005</v>
      </c>
      <c r="S88" s="2" t="str">
        <f t="shared" si="13"/>
        <v>WALLA</v>
      </c>
      <c r="T88" s="2" t="str">
        <f t="shared" si="13"/>
        <v>NOTE</v>
      </c>
      <c r="U88" s="2" t="str">
        <f t="shared" si="8"/>
        <v>Concrete TOP</v>
      </c>
      <c r="V88" s="9" t="str">
        <f t="shared" si="14"/>
        <v>WALLA(Concrete TOP)</v>
      </c>
    </row>
    <row r="89" spans="1:22" x14ac:dyDescent="0.25">
      <c r="A89" s="8" t="str">
        <f t="shared" si="9"/>
        <v>SV10088</v>
      </c>
      <c r="B89" s="3" t="s">
        <v>532</v>
      </c>
      <c r="C89" s="3">
        <v>335925.054</v>
      </c>
      <c r="D89" s="4">
        <v>216096.549</v>
      </c>
      <c r="E89" s="3">
        <v>989.54700000000003</v>
      </c>
      <c r="F89" s="3" t="s">
        <v>531</v>
      </c>
      <c r="G89" s="1" t="str">
        <f t="shared" si="15"/>
        <v>NOTE</v>
      </c>
      <c r="H89" s="1" t="str">
        <f t="shared" si="10"/>
        <v>Concrete TOP</v>
      </c>
      <c r="I89" s="3" t="s">
        <v>752</v>
      </c>
      <c r="K89" s="3" t="s">
        <v>758</v>
      </c>
      <c r="O89" s="7" t="str">
        <f t="shared" si="11"/>
        <v>SV10088</v>
      </c>
      <c r="P89" s="2">
        <f t="shared" si="12"/>
        <v>335925.054</v>
      </c>
      <c r="Q89" s="2">
        <f t="shared" si="12"/>
        <v>216096.549</v>
      </c>
      <c r="R89" s="2">
        <f t="shared" si="13"/>
        <v>989.54700000000003</v>
      </c>
      <c r="S89" s="2" t="str">
        <f t="shared" si="13"/>
        <v>WALLA</v>
      </c>
      <c r="T89" s="2" t="str">
        <f t="shared" si="13"/>
        <v>NOTE</v>
      </c>
      <c r="U89" s="2" t="str">
        <f t="shared" si="8"/>
        <v>Concrete TOP</v>
      </c>
      <c r="V89" s="9" t="str">
        <f t="shared" si="14"/>
        <v>WALLA(Concrete TOP)</v>
      </c>
    </row>
    <row r="90" spans="1:22" x14ac:dyDescent="0.25">
      <c r="A90" s="8" t="str">
        <f t="shared" si="9"/>
        <v>SV10089</v>
      </c>
      <c r="B90" s="3" t="s">
        <v>533</v>
      </c>
      <c r="C90" s="3">
        <v>335924.68900000001</v>
      </c>
      <c r="D90" s="4">
        <v>216096.64600000001</v>
      </c>
      <c r="E90" s="3">
        <v>990.01700000000005</v>
      </c>
      <c r="F90" s="3" t="s">
        <v>531</v>
      </c>
      <c r="G90" s="1" t="str">
        <f t="shared" si="15"/>
        <v>NOTE</v>
      </c>
      <c r="H90" s="1" t="str">
        <f t="shared" si="10"/>
        <v>Concrete TOP</v>
      </c>
      <c r="I90" s="3" t="s">
        <v>752</v>
      </c>
      <c r="K90" s="3" t="s">
        <v>758</v>
      </c>
      <c r="O90" s="7" t="str">
        <f t="shared" si="11"/>
        <v>SV10089</v>
      </c>
      <c r="P90" s="2">
        <f t="shared" si="12"/>
        <v>335924.68900000001</v>
      </c>
      <c r="Q90" s="2">
        <f t="shared" si="12"/>
        <v>216096.64600000001</v>
      </c>
      <c r="R90" s="2">
        <f t="shared" si="13"/>
        <v>990.01700000000005</v>
      </c>
      <c r="S90" s="2" t="str">
        <f t="shared" si="13"/>
        <v>WALLA</v>
      </c>
      <c r="T90" s="2" t="str">
        <f t="shared" si="13"/>
        <v>NOTE</v>
      </c>
      <c r="U90" s="2" t="str">
        <f t="shared" si="8"/>
        <v>Concrete TOP</v>
      </c>
      <c r="V90" s="9" t="str">
        <f t="shared" si="14"/>
        <v>WALLA(Concrete TOP)</v>
      </c>
    </row>
    <row r="91" spans="1:22" x14ac:dyDescent="0.25">
      <c r="A91" s="8" t="str">
        <f t="shared" si="9"/>
        <v>SV10090</v>
      </c>
      <c r="B91" s="3" t="s">
        <v>534</v>
      </c>
      <c r="C91" s="3">
        <v>335923.84700000001</v>
      </c>
      <c r="D91" s="4">
        <v>216097.63200000001</v>
      </c>
      <c r="E91" s="3">
        <v>989.94200000000001</v>
      </c>
      <c r="F91" s="3" t="s">
        <v>531</v>
      </c>
      <c r="G91" s="1" t="str">
        <f t="shared" si="15"/>
        <v>NOTE</v>
      </c>
      <c r="H91" s="1" t="str">
        <f t="shared" si="10"/>
        <v>Concrete TOP</v>
      </c>
      <c r="I91" s="3" t="s">
        <v>752</v>
      </c>
      <c r="K91" s="3" t="s">
        <v>758</v>
      </c>
      <c r="O91" s="7" t="str">
        <f t="shared" si="11"/>
        <v>SV10090</v>
      </c>
      <c r="P91" s="2">
        <f t="shared" si="12"/>
        <v>335923.84700000001</v>
      </c>
      <c r="Q91" s="2">
        <f t="shared" si="12"/>
        <v>216097.63200000001</v>
      </c>
      <c r="R91" s="2">
        <f t="shared" si="13"/>
        <v>989.94200000000001</v>
      </c>
      <c r="S91" s="2" t="str">
        <f t="shared" si="13"/>
        <v>WALLA</v>
      </c>
      <c r="T91" s="2" t="str">
        <f t="shared" si="13"/>
        <v>NOTE</v>
      </c>
      <c r="U91" s="2" t="str">
        <f t="shared" si="8"/>
        <v>Concrete TOP</v>
      </c>
      <c r="V91" s="9" t="str">
        <f t="shared" si="14"/>
        <v>WALLA(Concrete TOP)</v>
      </c>
    </row>
    <row r="92" spans="1:22" x14ac:dyDescent="0.25">
      <c r="A92" s="8" t="str">
        <f t="shared" si="9"/>
        <v>SV10091</v>
      </c>
      <c r="B92" s="3" t="s">
        <v>535</v>
      </c>
      <c r="C92" s="3">
        <v>335923.54399999999</v>
      </c>
      <c r="D92" s="4">
        <v>216097.43299999999</v>
      </c>
      <c r="E92" s="3">
        <v>990.04200000000003</v>
      </c>
      <c r="F92" s="3" t="s">
        <v>531</v>
      </c>
      <c r="G92" s="1" t="str">
        <f t="shared" si="15"/>
        <v>NOTE</v>
      </c>
      <c r="H92" s="1" t="str">
        <f t="shared" si="10"/>
        <v>Concrete TOP</v>
      </c>
      <c r="I92" s="3" t="s">
        <v>752</v>
      </c>
      <c r="K92" s="3" t="s">
        <v>758</v>
      </c>
      <c r="O92" s="7" t="str">
        <f t="shared" si="11"/>
        <v>SV10091</v>
      </c>
      <c r="P92" s="2">
        <f t="shared" si="12"/>
        <v>335923.54399999999</v>
      </c>
      <c r="Q92" s="2">
        <f t="shared" si="12"/>
        <v>216097.43299999999</v>
      </c>
      <c r="R92" s="2">
        <f t="shared" si="13"/>
        <v>990.04200000000003</v>
      </c>
      <c r="S92" s="2" t="str">
        <f t="shared" si="13"/>
        <v>WALLA</v>
      </c>
      <c r="T92" s="2" t="str">
        <f t="shared" si="13"/>
        <v>NOTE</v>
      </c>
      <c r="U92" s="2" t="str">
        <f t="shared" si="8"/>
        <v>Concrete TOP</v>
      </c>
      <c r="V92" s="9" t="str">
        <f t="shared" si="14"/>
        <v>WALLA(Concrete TOP)</v>
      </c>
    </row>
    <row r="93" spans="1:22" x14ac:dyDescent="0.25">
      <c r="A93" s="8" t="str">
        <f t="shared" si="9"/>
        <v>SV10092</v>
      </c>
      <c r="B93" s="3" t="s">
        <v>536</v>
      </c>
      <c r="C93" s="3">
        <v>335923.47899999999</v>
      </c>
      <c r="D93" s="4">
        <v>216098.09400000001</v>
      </c>
      <c r="E93" s="3">
        <v>987.88699999999994</v>
      </c>
      <c r="F93" s="3" t="s">
        <v>32</v>
      </c>
      <c r="G93" s="1" t="str">
        <f t="shared" si="15"/>
        <v/>
      </c>
      <c r="H93" s="1" t="str">
        <f t="shared" si="10"/>
        <v/>
      </c>
      <c r="O93" s="7" t="str">
        <f t="shared" si="11"/>
        <v>SV10092</v>
      </c>
      <c r="P93" s="2">
        <f t="shared" si="12"/>
        <v>335923.47899999999</v>
      </c>
      <c r="Q93" s="2">
        <f t="shared" si="12"/>
        <v>216098.09400000001</v>
      </c>
      <c r="R93" s="2">
        <f t="shared" si="13"/>
        <v>987.88699999999994</v>
      </c>
      <c r="S93" s="2" t="str">
        <f t="shared" si="13"/>
        <v>X</v>
      </c>
      <c r="T93" s="2" t="str">
        <f t="shared" si="13"/>
        <v/>
      </c>
      <c r="U93" s="2" t="str">
        <f t="shared" si="8"/>
        <v/>
      </c>
      <c r="V93" s="9" t="str">
        <f t="shared" si="14"/>
        <v>X</v>
      </c>
    </row>
    <row r="94" spans="1:22" x14ac:dyDescent="0.25">
      <c r="A94" s="8" t="str">
        <f t="shared" si="9"/>
        <v>SV10093</v>
      </c>
      <c r="B94" s="3" t="s">
        <v>537</v>
      </c>
      <c r="C94" s="3">
        <v>335918.02</v>
      </c>
      <c r="D94" s="4">
        <v>216094.41899999999</v>
      </c>
      <c r="E94" s="3">
        <v>989.98699999999997</v>
      </c>
      <c r="F94" s="3" t="s">
        <v>122</v>
      </c>
      <c r="G94" s="1" t="str">
        <f t="shared" si="15"/>
        <v>NOTE</v>
      </c>
      <c r="H94" s="1" t="str">
        <f t="shared" si="10"/>
        <v>BLACK AND YELLOW STRIPED</v>
      </c>
      <c r="I94" s="3" t="s">
        <v>759</v>
      </c>
      <c r="O94" s="7" t="str">
        <f t="shared" si="11"/>
        <v>SV10093</v>
      </c>
      <c r="P94" s="2">
        <f t="shared" si="12"/>
        <v>335918.02</v>
      </c>
      <c r="Q94" s="2">
        <f t="shared" si="12"/>
        <v>216094.41899999999</v>
      </c>
      <c r="R94" s="2">
        <f t="shared" si="13"/>
        <v>989.98699999999997</v>
      </c>
      <c r="S94" s="2" t="str">
        <f t="shared" si="13"/>
        <v>SIGNPB</v>
      </c>
      <c r="T94" s="2" t="str">
        <f t="shared" si="13"/>
        <v>NOTE</v>
      </c>
      <c r="U94" s="2" t="str">
        <f t="shared" si="8"/>
        <v>BLACK AND YELLOW STRIPED</v>
      </c>
      <c r="V94" s="9" t="str">
        <f t="shared" si="14"/>
        <v>SIGNPB(BLACK AND YELLOW STRIPED)</v>
      </c>
    </row>
    <row r="95" spans="1:22" x14ac:dyDescent="0.25">
      <c r="A95" s="8" t="str">
        <f t="shared" si="9"/>
        <v>SV10094</v>
      </c>
      <c r="B95" s="3" t="s">
        <v>538</v>
      </c>
      <c r="C95" s="3">
        <v>335917.48300000001</v>
      </c>
      <c r="D95" s="4">
        <v>216091.59599999999</v>
      </c>
      <c r="E95" s="3">
        <v>990.03099999999995</v>
      </c>
      <c r="F95" s="3" t="s">
        <v>539</v>
      </c>
      <c r="G95" s="1" t="str">
        <f t="shared" si="15"/>
        <v>NOTE</v>
      </c>
      <c r="H95" s="1" t="str">
        <f t="shared" si="10"/>
        <v>Concrete TOP</v>
      </c>
      <c r="I95" s="3" t="s">
        <v>752</v>
      </c>
      <c r="K95" s="3" t="s">
        <v>758</v>
      </c>
      <c r="O95" s="7" t="str">
        <f t="shared" si="11"/>
        <v>SV10094</v>
      </c>
      <c r="P95" s="2">
        <f t="shared" si="12"/>
        <v>335917.48300000001</v>
      </c>
      <c r="Q95" s="2">
        <f t="shared" si="12"/>
        <v>216091.59599999999</v>
      </c>
      <c r="R95" s="2">
        <f t="shared" si="13"/>
        <v>990.03099999999995</v>
      </c>
      <c r="S95" s="2" t="str">
        <f t="shared" si="13"/>
        <v>WALLA EP</v>
      </c>
      <c r="T95" s="2" t="str">
        <f t="shared" si="13"/>
        <v>NOTE</v>
      </c>
      <c r="U95" s="2" t="str">
        <f t="shared" si="8"/>
        <v>Concrete TOP</v>
      </c>
      <c r="V95" s="9" t="str">
        <f t="shared" si="14"/>
        <v>WALLA EP(Concrete TOP)</v>
      </c>
    </row>
    <row r="96" spans="1:22" x14ac:dyDescent="0.25">
      <c r="A96" s="8" t="str">
        <f t="shared" si="9"/>
        <v>SV10095</v>
      </c>
      <c r="B96" s="3" t="s">
        <v>540</v>
      </c>
      <c r="C96" s="3">
        <v>335897.58199999999</v>
      </c>
      <c r="D96" s="4">
        <v>216071.50700000001</v>
      </c>
      <c r="E96" s="3">
        <v>989.57899999999995</v>
      </c>
      <c r="F96" s="3" t="s">
        <v>531</v>
      </c>
      <c r="G96" s="1" t="str">
        <f t="shared" si="15"/>
        <v>NOTE</v>
      </c>
      <c r="H96" s="1" t="str">
        <f t="shared" si="10"/>
        <v>Concrete TOP</v>
      </c>
      <c r="I96" s="3" t="s">
        <v>752</v>
      </c>
      <c r="K96" s="3" t="s">
        <v>758</v>
      </c>
      <c r="O96" s="7" t="str">
        <f t="shared" si="11"/>
        <v>SV10095</v>
      </c>
      <c r="P96" s="2">
        <f t="shared" si="12"/>
        <v>335897.58199999999</v>
      </c>
      <c r="Q96" s="2">
        <f t="shared" si="12"/>
        <v>216071.50700000001</v>
      </c>
      <c r="R96" s="2">
        <f t="shared" si="13"/>
        <v>989.57899999999995</v>
      </c>
      <c r="S96" s="2" t="str">
        <f t="shared" si="13"/>
        <v>WALLA</v>
      </c>
      <c r="T96" s="2" t="str">
        <f t="shared" si="13"/>
        <v>NOTE</v>
      </c>
      <c r="U96" s="2" t="str">
        <f t="shared" si="8"/>
        <v>Concrete TOP</v>
      </c>
      <c r="V96" s="9" t="str">
        <f t="shared" si="14"/>
        <v>WALLA(Concrete TOP)</v>
      </c>
    </row>
    <row r="97" spans="1:22" x14ac:dyDescent="0.25">
      <c r="A97" s="8" t="str">
        <f t="shared" si="9"/>
        <v>SV10096</v>
      </c>
      <c r="B97" s="3" t="s">
        <v>541</v>
      </c>
      <c r="C97" s="3">
        <v>335897.32299999997</v>
      </c>
      <c r="D97" s="4">
        <v>216070.98499999999</v>
      </c>
      <c r="E97" s="3">
        <v>989.61</v>
      </c>
      <c r="F97" s="3" t="s">
        <v>531</v>
      </c>
      <c r="G97" s="1" t="str">
        <f t="shared" si="15"/>
        <v>NOTE</v>
      </c>
      <c r="H97" s="1" t="str">
        <f t="shared" si="10"/>
        <v>Concrete TOP</v>
      </c>
      <c r="I97" s="3" t="s">
        <v>752</v>
      </c>
      <c r="K97" s="3" t="s">
        <v>758</v>
      </c>
      <c r="O97" s="7" t="str">
        <f t="shared" si="11"/>
        <v>SV10096</v>
      </c>
      <c r="P97" s="2">
        <f t="shared" si="12"/>
        <v>335897.32299999997</v>
      </c>
      <c r="Q97" s="2">
        <f t="shared" si="12"/>
        <v>216070.98499999999</v>
      </c>
      <c r="R97" s="2">
        <f t="shared" si="13"/>
        <v>989.61</v>
      </c>
      <c r="S97" s="2" t="str">
        <f t="shared" si="13"/>
        <v>WALLA</v>
      </c>
      <c r="T97" s="2" t="str">
        <f t="shared" si="13"/>
        <v>NOTE</v>
      </c>
      <c r="U97" s="2" t="str">
        <f t="shared" si="8"/>
        <v>Concrete TOP</v>
      </c>
      <c r="V97" s="9" t="str">
        <f t="shared" si="14"/>
        <v>WALLA(Concrete TOP)</v>
      </c>
    </row>
    <row r="98" spans="1:22" x14ac:dyDescent="0.25">
      <c r="A98" s="8" t="str">
        <f t="shared" si="9"/>
        <v>SV10097</v>
      </c>
      <c r="B98" s="3" t="s">
        <v>542</v>
      </c>
      <c r="C98" s="3">
        <v>335896.27</v>
      </c>
      <c r="D98" s="4">
        <v>216071.13099999999</v>
      </c>
      <c r="E98" s="3">
        <v>989.64700000000005</v>
      </c>
      <c r="F98" s="3" t="s">
        <v>531</v>
      </c>
      <c r="G98" s="1" t="str">
        <f t="shared" si="15"/>
        <v>NOTE</v>
      </c>
      <c r="H98" s="1" t="str">
        <f t="shared" si="10"/>
        <v>Concrete TOP</v>
      </c>
      <c r="I98" s="3" t="s">
        <v>752</v>
      </c>
      <c r="K98" s="3" t="s">
        <v>758</v>
      </c>
      <c r="O98" s="7" t="str">
        <f t="shared" si="11"/>
        <v>SV10097</v>
      </c>
      <c r="P98" s="2">
        <f t="shared" si="12"/>
        <v>335896.27</v>
      </c>
      <c r="Q98" s="2">
        <f t="shared" si="12"/>
        <v>216071.13099999999</v>
      </c>
      <c r="R98" s="2">
        <f t="shared" si="13"/>
        <v>989.64700000000005</v>
      </c>
      <c r="S98" s="2" t="str">
        <f t="shared" si="13"/>
        <v>WALLA</v>
      </c>
      <c r="T98" s="2" t="str">
        <f t="shared" si="13"/>
        <v>NOTE</v>
      </c>
      <c r="U98" s="2" t="str">
        <f t="shared" si="8"/>
        <v>Concrete TOP</v>
      </c>
      <c r="V98" s="9" t="str">
        <f t="shared" si="14"/>
        <v>WALLA(Concrete TOP)</v>
      </c>
    </row>
    <row r="99" spans="1:22" x14ac:dyDescent="0.25">
      <c r="A99" s="8" t="str">
        <f t="shared" si="9"/>
        <v>SV10098</v>
      </c>
      <c r="B99" s="3" t="s">
        <v>543</v>
      </c>
      <c r="C99" s="3">
        <v>335892.51899999997</v>
      </c>
      <c r="D99" s="4">
        <v>216067.302</v>
      </c>
      <c r="E99" s="3">
        <v>989.54499999999996</v>
      </c>
      <c r="F99" s="3" t="s">
        <v>531</v>
      </c>
      <c r="G99" s="1" t="str">
        <f t="shared" si="15"/>
        <v>NOTE</v>
      </c>
      <c r="H99" s="1" t="str">
        <f t="shared" si="10"/>
        <v>Concrete TOP</v>
      </c>
      <c r="I99" s="3" t="s">
        <v>752</v>
      </c>
      <c r="K99" s="3" t="s">
        <v>758</v>
      </c>
      <c r="O99" s="7" t="str">
        <f t="shared" si="11"/>
        <v>SV10098</v>
      </c>
      <c r="P99" s="2">
        <f t="shared" si="12"/>
        <v>335892.51899999997</v>
      </c>
      <c r="Q99" s="2">
        <f t="shared" si="12"/>
        <v>216067.302</v>
      </c>
      <c r="R99" s="2">
        <f t="shared" si="13"/>
        <v>989.54499999999996</v>
      </c>
      <c r="S99" s="2" t="str">
        <f t="shared" si="13"/>
        <v>WALLA</v>
      </c>
      <c r="T99" s="2" t="str">
        <f t="shared" si="13"/>
        <v>NOTE</v>
      </c>
      <c r="U99" s="2" t="str">
        <f t="shared" si="8"/>
        <v>Concrete TOP</v>
      </c>
      <c r="V99" s="9" t="str">
        <f t="shared" si="14"/>
        <v>WALLA(Concrete TOP)</v>
      </c>
    </row>
    <row r="100" spans="1:22" x14ac:dyDescent="0.25">
      <c r="A100" s="8" t="str">
        <f t="shared" si="9"/>
        <v>SV10099</v>
      </c>
      <c r="B100" s="3" t="s">
        <v>544</v>
      </c>
      <c r="C100" s="3">
        <v>335891.9</v>
      </c>
      <c r="D100" s="4">
        <v>216067.93400000001</v>
      </c>
      <c r="E100" s="3">
        <v>987.49099999999999</v>
      </c>
      <c r="F100" s="3" t="s">
        <v>122</v>
      </c>
      <c r="G100" s="1" t="str">
        <f t="shared" si="15"/>
        <v>NOTE</v>
      </c>
      <c r="H100" s="1" t="str">
        <f t="shared" si="10"/>
        <v>BLACK AND YELLOW STRIPED</v>
      </c>
      <c r="I100" s="3" t="s">
        <v>759</v>
      </c>
      <c r="O100" s="7" t="str">
        <f t="shared" si="11"/>
        <v>SV10099</v>
      </c>
      <c r="P100" s="2">
        <f t="shared" si="12"/>
        <v>335891.9</v>
      </c>
      <c r="Q100" s="2">
        <f t="shared" si="12"/>
        <v>216067.93400000001</v>
      </c>
      <c r="R100" s="2">
        <f t="shared" si="13"/>
        <v>987.49099999999999</v>
      </c>
      <c r="S100" s="2" t="str">
        <f t="shared" si="13"/>
        <v>SIGNPB</v>
      </c>
      <c r="T100" s="2" t="str">
        <f t="shared" si="13"/>
        <v>NOTE</v>
      </c>
      <c r="U100" s="2" t="str">
        <f t="shared" si="8"/>
        <v>BLACK AND YELLOW STRIPED</v>
      </c>
      <c r="V100" s="9" t="str">
        <f t="shared" si="14"/>
        <v>SIGNPB(BLACK AND YELLOW STRIPED)</v>
      </c>
    </row>
    <row r="101" spans="1:22" x14ac:dyDescent="0.25">
      <c r="A101" s="8" t="str">
        <f t="shared" si="9"/>
        <v>SV10100</v>
      </c>
      <c r="B101" s="3" t="s">
        <v>545</v>
      </c>
      <c r="C101" s="3">
        <v>335892.15600000002</v>
      </c>
      <c r="D101" s="4">
        <v>216067.61900000001</v>
      </c>
      <c r="E101" s="3">
        <v>987.32799999999997</v>
      </c>
      <c r="F101" s="3" t="s">
        <v>32</v>
      </c>
      <c r="G101" s="1" t="str">
        <f t="shared" si="15"/>
        <v/>
      </c>
      <c r="H101" s="1" t="str">
        <f t="shared" si="10"/>
        <v/>
      </c>
      <c r="O101" s="7" t="str">
        <f t="shared" si="11"/>
        <v>SV10100</v>
      </c>
      <c r="P101" s="2">
        <f t="shared" si="12"/>
        <v>335892.15600000002</v>
      </c>
      <c r="Q101" s="2">
        <f t="shared" si="12"/>
        <v>216067.61900000001</v>
      </c>
      <c r="R101" s="2">
        <f t="shared" si="13"/>
        <v>987.32799999999997</v>
      </c>
      <c r="S101" s="2" t="str">
        <f t="shared" si="13"/>
        <v>X</v>
      </c>
      <c r="T101" s="2" t="str">
        <f t="shared" si="13"/>
        <v/>
      </c>
      <c r="U101" s="2" t="str">
        <f t="shared" si="8"/>
        <v/>
      </c>
      <c r="V101" s="9" t="str">
        <f t="shared" si="14"/>
        <v>X</v>
      </c>
    </row>
    <row r="102" spans="1:22" x14ac:dyDescent="0.25">
      <c r="A102" s="8" t="str">
        <f t="shared" si="9"/>
        <v>SV10101</v>
      </c>
      <c r="B102" s="3" t="s">
        <v>546</v>
      </c>
      <c r="C102" s="3">
        <v>335893.57</v>
      </c>
      <c r="D102" s="4">
        <v>216066.11600000001</v>
      </c>
      <c r="E102" s="3">
        <v>989.52300000000002</v>
      </c>
      <c r="F102" s="3" t="s">
        <v>531</v>
      </c>
      <c r="G102" s="1" t="str">
        <f t="shared" si="15"/>
        <v>NOTE</v>
      </c>
      <c r="H102" s="1" t="str">
        <f t="shared" si="10"/>
        <v>Concrete TOP</v>
      </c>
      <c r="I102" s="3" t="s">
        <v>752</v>
      </c>
      <c r="K102" s="3" t="s">
        <v>758</v>
      </c>
      <c r="O102" s="7" t="str">
        <f t="shared" si="11"/>
        <v>SV10101</v>
      </c>
      <c r="P102" s="2">
        <f t="shared" si="12"/>
        <v>335893.57</v>
      </c>
      <c r="Q102" s="2">
        <f t="shared" si="12"/>
        <v>216066.11600000001</v>
      </c>
      <c r="R102" s="2">
        <f t="shared" si="13"/>
        <v>989.52300000000002</v>
      </c>
      <c r="S102" s="2" t="str">
        <f t="shared" si="13"/>
        <v>WALLA</v>
      </c>
      <c r="T102" s="2" t="str">
        <f t="shared" si="13"/>
        <v>NOTE</v>
      </c>
      <c r="U102" s="2" t="str">
        <f t="shared" si="8"/>
        <v>Concrete TOP</v>
      </c>
      <c r="V102" s="9" t="str">
        <f t="shared" si="14"/>
        <v>WALLA(Concrete TOP)</v>
      </c>
    </row>
    <row r="103" spans="1:22" x14ac:dyDescent="0.25">
      <c r="A103" s="8" t="str">
        <f t="shared" si="9"/>
        <v>SV10102</v>
      </c>
      <c r="B103" s="3" t="s">
        <v>547</v>
      </c>
      <c r="C103" s="3">
        <v>335896.09700000001</v>
      </c>
      <c r="D103" s="4">
        <v>216068.43599999999</v>
      </c>
      <c r="E103" s="3">
        <v>989.58699999999999</v>
      </c>
      <c r="F103" s="3" t="s">
        <v>531</v>
      </c>
      <c r="G103" s="1" t="str">
        <f t="shared" si="15"/>
        <v>NOTE</v>
      </c>
      <c r="H103" s="1" t="str">
        <f t="shared" si="10"/>
        <v>Concrete TOP</v>
      </c>
      <c r="I103" s="3" t="s">
        <v>752</v>
      </c>
      <c r="K103" s="3" t="s">
        <v>758</v>
      </c>
      <c r="O103" s="7" t="str">
        <f t="shared" si="11"/>
        <v>SV10102</v>
      </c>
      <c r="P103" s="2">
        <f t="shared" si="12"/>
        <v>335896.09700000001</v>
      </c>
      <c r="Q103" s="2">
        <f t="shared" si="12"/>
        <v>216068.43599999999</v>
      </c>
      <c r="R103" s="2">
        <f t="shared" si="13"/>
        <v>989.58699999999999</v>
      </c>
      <c r="S103" s="2" t="str">
        <f t="shared" si="13"/>
        <v>WALLA</v>
      </c>
      <c r="T103" s="2" t="str">
        <f t="shared" si="13"/>
        <v>NOTE</v>
      </c>
      <c r="U103" s="2" t="str">
        <f t="shared" si="8"/>
        <v>Concrete TOP</v>
      </c>
      <c r="V103" s="9" t="str">
        <f t="shared" si="14"/>
        <v>WALLA(Concrete TOP)</v>
      </c>
    </row>
    <row r="104" spans="1:22" x14ac:dyDescent="0.25">
      <c r="A104" s="8" t="str">
        <f t="shared" si="9"/>
        <v>SV10103</v>
      </c>
      <c r="B104" s="3" t="s">
        <v>548</v>
      </c>
      <c r="C104" s="3">
        <v>335896.147</v>
      </c>
      <c r="D104" s="4">
        <v>216069.125</v>
      </c>
      <c r="E104" s="3">
        <v>989.62199999999996</v>
      </c>
      <c r="F104" s="3" t="s">
        <v>531</v>
      </c>
      <c r="G104" s="1" t="str">
        <f t="shared" si="15"/>
        <v>NOTE</v>
      </c>
      <c r="H104" s="1" t="str">
        <f t="shared" si="10"/>
        <v>Concrete TOP</v>
      </c>
      <c r="I104" s="3" t="s">
        <v>752</v>
      </c>
      <c r="K104" s="3" t="s">
        <v>758</v>
      </c>
      <c r="O104" s="7" t="str">
        <f t="shared" si="11"/>
        <v>SV10103</v>
      </c>
      <c r="P104" s="2">
        <f t="shared" si="12"/>
        <v>335896.147</v>
      </c>
      <c r="Q104" s="2">
        <f t="shared" si="12"/>
        <v>216069.125</v>
      </c>
      <c r="R104" s="2">
        <f t="shared" si="13"/>
        <v>989.62199999999996</v>
      </c>
      <c r="S104" s="2" t="str">
        <f t="shared" si="13"/>
        <v>WALLA</v>
      </c>
      <c r="T104" s="2" t="str">
        <f t="shared" si="13"/>
        <v>NOTE</v>
      </c>
      <c r="U104" s="2" t="str">
        <f t="shared" si="8"/>
        <v>Concrete TOP</v>
      </c>
      <c r="V104" s="9" t="str">
        <f t="shared" si="14"/>
        <v>WALLA(Concrete TOP)</v>
      </c>
    </row>
    <row r="105" spans="1:22" x14ac:dyDescent="0.25">
      <c r="A105" s="8" t="str">
        <f t="shared" si="9"/>
        <v>SV10104</v>
      </c>
      <c r="B105" s="3" t="s">
        <v>549</v>
      </c>
      <c r="C105" s="3">
        <v>335897.424</v>
      </c>
      <c r="D105" s="4">
        <v>216070.2</v>
      </c>
      <c r="E105" s="3">
        <v>989.63199999999995</v>
      </c>
      <c r="F105" s="3" t="s">
        <v>531</v>
      </c>
      <c r="G105" s="1" t="str">
        <f t="shared" si="15"/>
        <v>NOTE</v>
      </c>
      <c r="H105" s="1" t="str">
        <f t="shared" si="10"/>
        <v>Concrete TOP</v>
      </c>
      <c r="I105" s="3" t="s">
        <v>752</v>
      </c>
      <c r="K105" s="3" t="s">
        <v>758</v>
      </c>
      <c r="O105" s="7" t="str">
        <f t="shared" si="11"/>
        <v>SV10104</v>
      </c>
      <c r="P105" s="2">
        <f t="shared" si="12"/>
        <v>335897.424</v>
      </c>
      <c r="Q105" s="2">
        <f t="shared" si="12"/>
        <v>216070.2</v>
      </c>
      <c r="R105" s="2">
        <f t="shared" si="13"/>
        <v>989.63199999999995</v>
      </c>
      <c r="S105" s="2" t="str">
        <f t="shared" si="13"/>
        <v>WALLA</v>
      </c>
      <c r="T105" s="2" t="str">
        <f t="shared" si="13"/>
        <v>NOTE</v>
      </c>
      <c r="U105" s="2" t="str">
        <f t="shared" si="8"/>
        <v>Concrete TOP</v>
      </c>
      <c r="V105" s="9" t="str">
        <f t="shared" si="14"/>
        <v>WALLA(Concrete TOP)</v>
      </c>
    </row>
    <row r="106" spans="1:22" x14ac:dyDescent="0.25">
      <c r="A106" s="8" t="str">
        <f t="shared" si="9"/>
        <v>SV10105</v>
      </c>
      <c r="B106" s="3" t="s">
        <v>550</v>
      </c>
      <c r="C106" s="3">
        <v>335897.82</v>
      </c>
      <c r="D106" s="4">
        <v>216070.33600000001</v>
      </c>
      <c r="E106" s="3">
        <v>989.55700000000002</v>
      </c>
      <c r="F106" s="3" t="s">
        <v>531</v>
      </c>
      <c r="G106" s="1" t="str">
        <f t="shared" si="15"/>
        <v>NOTE</v>
      </c>
      <c r="H106" s="1" t="str">
        <f t="shared" si="10"/>
        <v>Concrete TOP</v>
      </c>
      <c r="I106" s="3" t="s">
        <v>752</v>
      </c>
      <c r="K106" s="3" t="s">
        <v>758</v>
      </c>
      <c r="O106" s="7" t="str">
        <f t="shared" si="11"/>
        <v>SV10105</v>
      </c>
      <c r="P106" s="2">
        <f t="shared" si="12"/>
        <v>335897.82</v>
      </c>
      <c r="Q106" s="2">
        <f t="shared" si="12"/>
        <v>216070.33600000001</v>
      </c>
      <c r="R106" s="2">
        <f t="shared" si="13"/>
        <v>989.55700000000002</v>
      </c>
      <c r="S106" s="2" t="str">
        <f t="shared" si="13"/>
        <v>WALLA</v>
      </c>
      <c r="T106" s="2" t="str">
        <f t="shared" si="13"/>
        <v>NOTE</v>
      </c>
      <c r="U106" s="2" t="str">
        <f t="shared" si="8"/>
        <v>Concrete TOP</v>
      </c>
      <c r="V106" s="9" t="str">
        <f t="shared" si="14"/>
        <v>WALLA(Concrete TOP)</v>
      </c>
    </row>
    <row r="107" spans="1:22" x14ac:dyDescent="0.25">
      <c r="A107" s="8" t="str">
        <f t="shared" si="9"/>
        <v>SV10106</v>
      </c>
      <c r="B107" s="3" t="s">
        <v>551</v>
      </c>
      <c r="C107" s="3">
        <v>335899.01400000002</v>
      </c>
      <c r="D107" s="4">
        <v>216071.541</v>
      </c>
      <c r="E107" s="3">
        <v>989.57600000000002</v>
      </c>
      <c r="F107" s="3" t="s">
        <v>552</v>
      </c>
      <c r="G107" s="1" t="str">
        <f t="shared" si="15"/>
        <v>NOTE</v>
      </c>
      <c r="H107" s="1" t="str">
        <f t="shared" si="10"/>
        <v>Concrete TOP</v>
      </c>
      <c r="I107" s="3" t="s">
        <v>752</v>
      </c>
      <c r="K107" s="3" t="s">
        <v>758</v>
      </c>
      <c r="O107" s="7" t="str">
        <f t="shared" si="11"/>
        <v>SV10106</v>
      </c>
      <c r="P107" s="2">
        <f t="shared" si="12"/>
        <v>335899.01400000002</v>
      </c>
      <c r="Q107" s="2">
        <f t="shared" si="12"/>
        <v>216071.541</v>
      </c>
      <c r="R107" s="2">
        <f t="shared" si="13"/>
        <v>989.57600000000002</v>
      </c>
      <c r="S107" s="2" t="str">
        <f t="shared" si="13"/>
        <v>WALLA CL*</v>
      </c>
      <c r="T107" s="2" t="str">
        <f t="shared" si="13"/>
        <v>NOTE</v>
      </c>
      <c r="U107" s="2" t="str">
        <f t="shared" si="8"/>
        <v>Concrete TOP</v>
      </c>
      <c r="V107" s="9" t="str">
        <f t="shared" si="14"/>
        <v>WALLA CL*(Concrete TOP)</v>
      </c>
    </row>
    <row r="108" spans="1:22" x14ac:dyDescent="0.25">
      <c r="A108" s="8" t="str">
        <f t="shared" si="9"/>
        <v>SV10107</v>
      </c>
      <c r="B108" s="3" t="s">
        <v>553</v>
      </c>
      <c r="C108" s="3">
        <v>335899.11099999998</v>
      </c>
      <c r="D108" s="4">
        <v>216071.56899999999</v>
      </c>
      <c r="E108" s="3">
        <v>989.58</v>
      </c>
      <c r="F108" s="3" t="s">
        <v>554</v>
      </c>
      <c r="G108" s="1" t="str">
        <f t="shared" si="15"/>
        <v/>
      </c>
      <c r="H108" s="1" t="str">
        <f t="shared" si="10"/>
        <v/>
      </c>
      <c r="O108" s="7" t="str">
        <f t="shared" si="11"/>
        <v>SV10107</v>
      </c>
      <c r="P108" s="2">
        <f t="shared" si="12"/>
        <v>335899.11099999998</v>
      </c>
      <c r="Q108" s="2">
        <f t="shared" si="12"/>
        <v>216071.56899999999</v>
      </c>
      <c r="R108" s="2">
        <f t="shared" si="13"/>
        <v>989.58</v>
      </c>
      <c r="S108" s="2" t="str">
        <f t="shared" si="13"/>
        <v>EP1 BL*</v>
      </c>
      <c r="T108" s="2" t="str">
        <f t="shared" si="13"/>
        <v/>
      </c>
      <c r="U108" s="2" t="str">
        <f t="shared" si="8"/>
        <v/>
      </c>
      <c r="V108" s="9" t="str">
        <f t="shared" si="14"/>
        <v>EP1 BL*</v>
      </c>
    </row>
    <row r="109" spans="1:22" x14ac:dyDescent="0.25">
      <c r="A109" s="8" t="str">
        <f t="shared" si="9"/>
        <v>SV10108</v>
      </c>
      <c r="B109" s="3" t="s">
        <v>555</v>
      </c>
      <c r="C109" s="3">
        <v>335897.78700000001</v>
      </c>
      <c r="D109" s="4">
        <v>216072.10399999999</v>
      </c>
      <c r="E109" s="3">
        <v>989.54899999999998</v>
      </c>
      <c r="F109" s="3" t="s">
        <v>43</v>
      </c>
      <c r="G109" s="1" t="str">
        <f t="shared" si="15"/>
        <v/>
      </c>
      <c r="H109" s="1" t="str">
        <f t="shared" si="10"/>
        <v/>
      </c>
      <c r="O109" s="7" t="str">
        <f t="shared" si="11"/>
        <v>SV10108</v>
      </c>
      <c r="P109" s="2">
        <f t="shared" si="12"/>
        <v>335897.78700000001</v>
      </c>
      <c r="Q109" s="2">
        <f t="shared" si="12"/>
        <v>216072.10399999999</v>
      </c>
      <c r="R109" s="2">
        <f t="shared" si="13"/>
        <v>989.54899999999998</v>
      </c>
      <c r="S109" s="2" t="str">
        <f t="shared" si="13"/>
        <v>EP1</v>
      </c>
      <c r="T109" s="2" t="str">
        <f t="shared" si="13"/>
        <v/>
      </c>
      <c r="U109" s="2" t="str">
        <f t="shared" si="8"/>
        <v/>
      </c>
      <c r="V109" s="9" t="str">
        <f t="shared" si="14"/>
        <v>EP1</v>
      </c>
    </row>
    <row r="110" spans="1:22" x14ac:dyDescent="0.25">
      <c r="A110" s="8" t="str">
        <f t="shared" si="9"/>
        <v>SV10109</v>
      </c>
      <c r="B110" s="3" t="s">
        <v>556</v>
      </c>
      <c r="C110" s="3">
        <v>335897.41600000003</v>
      </c>
      <c r="D110" s="4">
        <v>216071.58799999999</v>
      </c>
      <c r="E110" s="3">
        <v>989.51700000000005</v>
      </c>
      <c r="F110" s="3" t="s">
        <v>43</v>
      </c>
      <c r="G110" s="1" t="str">
        <f t="shared" si="15"/>
        <v/>
      </c>
      <c r="H110" s="1" t="str">
        <f t="shared" si="10"/>
        <v/>
      </c>
      <c r="O110" s="7" t="str">
        <f t="shared" si="11"/>
        <v>SV10109</v>
      </c>
      <c r="P110" s="2">
        <f t="shared" si="12"/>
        <v>335897.41600000003</v>
      </c>
      <c r="Q110" s="2">
        <f t="shared" si="12"/>
        <v>216071.58799999999</v>
      </c>
      <c r="R110" s="2">
        <f t="shared" si="13"/>
        <v>989.51700000000005</v>
      </c>
      <c r="S110" s="2" t="str">
        <f t="shared" si="13"/>
        <v>EP1</v>
      </c>
      <c r="T110" s="2" t="str">
        <f t="shared" si="13"/>
        <v/>
      </c>
      <c r="U110" s="2" t="str">
        <f t="shared" si="8"/>
        <v/>
      </c>
      <c r="V110" s="9" t="str">
        <f t="shared" si="14"/>
        <v>EP1</v>
      </c>
    </row>
    <row r="111" spans="1:22" x14ac:dyDescent="0.25">
      <c r="A111" s="8" t="str">
        <f t="shared" si="9"/>
        <v>SV10110</v>
      </c>
      <c r="B111" s="3" t="s">
        <v>557</v>
      </c>
      <c r="C111" s="3">
        <v>335895.42200000002</v>
      </c>
      <c r="D111" s="4">
        <v>216071.99799999999</v>
      </c>
      <c r="E111" s="3">
        <v>989.48400000000004</v>
      </c>
      <c r="F111" s="3" t="s">
        <v>43</v>
      </c>
      <c r="G111" s="1" t="str">
        <f t="shared" si="15"/>
        <v/>
      </c>
      <c r="H111" s="1" t="str">
        <f t="shared" si="10"/>
        <v/>
      </c>
      <c r="O111" s="7" t="str">
        <f t="shared" si="11"/>
        <v>SV10110</v>
      </c>
      <c r="P111" s="2">
        <f t="shared" si="12"/>
        <v>335895.42200000002</v>
      </c>
      <c r="Q111" s="2">
        <f t="shared" si="12"/>
        <v>216071.99799999999</v>
      </c>
      <c r="R111" s="2">
        <f t="shared" si="13"/>
        <v>989.48400000000004</v>
      </c>
      <c r="S111" s="2" t="str">
        <f t="shared" si="13"/>
        <v>EP1</v>
      </c>
      <c r="T111" s="2" t="str">
        <f t="shared" si="13"/>
        <v/>
      </c>
      <c r="U111" s="2" t="str">
        <f t="shared" si="8"/>
        <v/>
      </c>
      <c r="V111" s="9" t="str">
        <f t="shared" si="14"/>
        <v>EP1</v>
      </c>
    </row>
    <row r="112" spans="1:22" x14ac:dyDescent="0.25">
      <c r="A112" s="8" t="str">
        <f t="shared" si="9"/>
        <v>SV10111</v>
      </c>
      <c r="B112" s="3" t="s">
        <v>558</v>
      </c>
      <c r="C112" s="3">
        <v>335895.51799999998</v>
      </c>
      <c r="D112" s="4">
        <v>216070.603</v>
      </c>
      <c r="E112" s="3">
        <v>989.41</v>
      </c>
      <c r="F112" s="3" t="s">
        <v>238</v>
      </c>
      <c r="G112" s="1" t="str">
        <f t="shared" si="15"/>
        <v/>
      </c>
      <c r="H112" s="1" t="str">
        <f t="shared" si="10"/>
        <v/>
      </c>
      <c r="O112" s="7" t="str">
        <f t="shared" si="11"/>
        <v>SV10111</v>
      </c>
      <c r="P112" s="2">
        <f t="shared" si="12"/>
        <v>335895.51799999998</v>
      </c>
      <c r="Q112" s="2">
        <f t="shared" si="12"/>
        <v>216070.603</v>
      </c>
      <c r="R112" s="2">
        <f t="shared" si="13"/>
        <v>989.41</v>
      </c>
      <c r="S112" s="2" t="str">
        <f t="shared" si="13"/>
        <v>TB1 BL*</v>
      </c>
      <c r="T112" s="2" t="str">
        <f t="shared" si="13"/>
        <v/>
      </c>
      <c r="U112" s="2" t="str">
        <f t="shared" si="8"/>
        <v/>
      </c>
      <c r="V112" s="9" t="str">
        <f t="shared" si="14"/>
        <v>TB1 BL*</v>
      </c>
    </row>
    <row r="113" spans="1:22" x14ac:dyDescent="0.25">
      <c r="A113" s="8" t="str">
        <f t="shared" si="9"/>
        <v>SV10112</v>
      </c>
      <c r="B113" s="3" t="s">
        <v>559</v>
      </c>
      <c r="C113" s="3">
        <v>335888.72</v>
      </c>
      <c r="D113" s="4">
        <v>216074.38800000001</v>
      </c>
      <c r="E113" s="3">
        <v>989.35799999999995</v>
      </c>
      <c r="F113" s="3" t="s">
        <v>560</v>
      </c>
      <c r="G113" s="1" t="str">
        <f t="shared" si="15"/>
        <v/>
      </c>
      <c r="H113" s="1" t="str">
        <f t="shared" si="10"/>
        <v/>
      </c>
      <c r="O113" s="7" t="str">
        <f t="shared" si="11"/>
        <v>SV10112</v>
      </c>
      <c r="P113" s="2">
        <f t="shared" si="12"/>
        <v>335888.72</v>
      </c>
      <c r="Q113" s="2">
        <f t="shared" si="12"/>
        <v>216074.38800000001</v>
      </c>
      <c r="R113" s="2">
        <f t="shared" si="13"/>
        <v>989.35799999999995</v>
      </c>
      <c r="S113" s="2" t="str">
        <f t="shared" si="13"/>
        <v>EP1 3</v>
      </c>
      <c r="T113" s="2" t="str">
        <f t="shared" si="13"/>
        <v/>
      </c>
      <c r="U113" s="2" t="str">
        <f t="shared" si="8"/>
        <v/>
      </c>
      <c r="V113" s="9" t="str">
        <f t="shared" si="14"/>
        <v>EP1 3</v>
      </c>
    </row>
    <row r="114" spans="1:22" x14ac:dyDescent="0.25">
      <c r="A114" s="8" t="str">
        <f t="shared" si="9"/>
        <v>SV10113</v>
      </c>
      <c r="B114" s="3" t="s">
        <v>561</v>
      </c>
      <c r="C114" s="3">
        <v>335889.67800000001</v>
      </c>
      <c r="D114" s="4">
        <v>216075.696</v>
      </c>
      <c r="E114" s="3">
        <v>989.49599999999998</v>
      </c>
      <c r="F114" s="3" t="s">
        <v>562</v>
      </c>
      <c r="G114" s="1" t="str">
        <f t="shared" si="15"/>
        <v>NOTE</v>
      </c>
      <c r="H114" s="1" t="str">
        <f t="shared" si="10"/>
        <v>White Solid</v>
      </c>
      <c r="I114" s="3" t="s">
        <v>408</v>
      </c>
      <c r="J114" s="3" t="s">
        <v>756</v>
      </c>
      <c r="O114" s="7" t="str">
        <f t="shared" si="11"/>
        <v>SV10113</v>
      </c>
      <c r="P114" s="2">
        <f t="shared" si="12"/>
        <v>335889.67800000001</v>
      </c>
      <c r="Q114" s="2">
        <f t="shared" si="12"/>
        <v>216075.696</v>
      </c>
      <c r="R114" s="2">
        <f t="shared" si="13"/>
        <v>989.49599999999998</v>
      </c>
      <c r="S114" s="2" t="str">
        <f t="shared" si="13"/>
        <v>PAINTL3 3</v>
      </c>
      <c r="T114" s="2" t="str">
        <f t="shared" si="13"/>
        <v>NOTE</v>
      </c>
      <c r="U114" s="2" t="str">
        <f t="shared" si="8"/>
        <v>White Solid</v>
      </c>
      <c r="V114" s="9" t="str">
        <f t="shared" si="14"/>
        <v>PAINTL3 3(White Solid)</v>
      </c>
    </row>
    <row r="115" spans="1:22" x14ac:dyDescent="0.25">
      <c r="A115" s="8" t="str">
        <f t="shared" si="9"/>
        <v>SV10114</v>
      </c>
      <c r="B115" s="3" t="s">
        <v>563</v>
      </c>
      <c r="C115" s="3">
        <v>335893.35700000002</v>
      </c>
      <c r="D115" s="4">
        <v>216085.429</v>
      </c>
      <c r="E115" s="3">
        <v>989.76700000000005</v>
      </c>
      <c r="F115" s="3" t="s">
        <v>564</v>
      </c>
      <c r="G115" s="1" t="str">
        <f t="shared" si="15"/>
        <v>NOTE</v>
      </c>
      <c r="H115" s="1" t="str">
        <f t="shared" si="10"/>
        <v>Yellow Solid</v>
      </c>
      <c r="I115" s="3" t="s">
        <v>755</v>
      </c>
      <c r="J115" s="3" t="s">
        <v>756</v>
      </c>
      <c r="O115" s="7" t="str">
        <f t="shared" si="11"/>
        <v>SV10114</v>
      </c>
      <c r="P115" s="2">
        <f t="shared" si="12"/>
        <v>335893.35700000002</v>
      </c>
      <c r="Q115" s="2">
        <f t="shared" si="12"/>
        <v>216085.429</v>
      </c>
      <c r="R115" s="2">
        <f t="shared" si="13"/>
        <v>989.76700000000005</v>
      </c>
      <c r="S115" s="2" t="str">
        <f t="shared" si="13"/>
        <v>PAINTL1 3 CP 3</v>
      </c>
      <c r="T115" s="2" t="str">
        <f t="shared" si="13"/>
        <v>NOTE</v>
      </c>
      <c r="U115" s="2" t="str">
        <f t="shared" si="8"/>
        <v>Yellow Solid</v>
      </c>
      <c r="V115" s="9" t="str">
        <f t="shared" si="14"/>
        <v>PAINTL1 3 CP 3(Yellow Solid)</v>
      </c>
    </row>
    <row r="116" spans="1:22" x14ac:dyDescent="0.25">
      <c r="A116" s="8" t="str">
        <f t="shared" si="9"/>
        <v>SV10115</v>
      </c>
      <c r="B116" s="3" t="s">
        <v>565</v>
      </c>
      <c r="C116" s="3">
        <v>335896.94699999999</v>
      </c>
      <c r="D116" s="4">
        <v>216095.73</v>
      </c>
      <c r="E116" s="3">
        <v>989.98</v>
      </c>
      <c r="F116" s="3" t="s">
        <v>566</v>
      </c>
      <c r="G116" s="1" t="str">
        <f t="shared" si="15"/>
        <v>NOTE</v>
      </c>
      <c r="H116" s="1" t="str">
        <f t="shared" si="10"/>
        <v>White Solid</v>
      </c>
      <c r="I116" s="3" t="s">
        <v>408</v>
      </c>
      <c r="J116" s="3" t="s">
        <v>756</v>
      </c>
      <c r="O116" s="7" t="str">
        <f t="shared" si="11"/>
        <v>SV10115</v>
      </c>
      <c r="P116" s="2">
        <f t="shared" si="12"/>
        <v>335896.94699999999</v>
      </c>
      <c r="Q116" s="2">
        <f t="shared" si="12"/>
        <v>216095.73</v>
      </c>
      <c r="R116" s="2">
        <f t="shared" si="13"/>
        <v>989.98</v>
      </c>
      <c r="S116" s="2" t="str">
        <f t="shared" si="13"/>
        <v>PAINTL 3</v>
      </c>
      <c r="T116" s="2" t="str">
        <f t="shared" si="13"/>
        <v>NOTE</v>
      </c>
      <c r="U116" s="2" t="str">
        <f t="shared" si="8"/>
        <v>White Solid</v>
      </c>
      <c r="V116" s="9" t="str">
        <f t="shared" si="14"/>
        <v>PAINTL 3(White Solid)</v>
      </c>
    </row>
    <row r="117" spans="1:22" x14ac:dyDescent="0.25">
      <c r="A117" s="8" t="str">
        <f t="shared" si="9"/>
        <v>SV10116</v>
      </c>
      <c r="B117" s="3" t="s">
        <v>567</v>
      </c>
      <c r="C117" s="3">
        <v>335916.83899999998</v>
      </c>
      <c r="D117" s="4">
        <v>216092.114</v>
      </c>
      <c r="E117" s="3">
        <v>990.01800000000003</v>
      </c>
      <c r="F117" s="3" t="s">
        <v>51</v>
      </c>
      <c r="G117" s="1" t="str">
        <f t="shared" si="15"/>
        <v>NOTE</v>
      </c>
      <c r="H117" s="1" t="str">
        <f t="shared" si="10"/>
        <v>Asphalt</v>
      </c>
      <c r="I117" s="3" t="s">
        <v>406</v>
      </c>
      <c r="O117" s="7" t="str">
        <f t="shared" si="11"/>
        <v>SV10116</v>
      </c>
      <c r="P117" s="2">
        <f t="shared" si="12"/>
        <v>335916.83899999998</v>
      </c>
      <c r="Q117" s="2">
        <f t="shared" si="12"/>
        <v>216092.114</v>
      </c>
      <c r="R117" s="2">
        <f t="shared" si="13"/>
        <v>990.01800000000003</v>
      </c>
      <c r="S117" s="2" t="str">
        <f t="shared" si="13"/>
        <v>EP</v>
      </c>
      <c r="T117" s="2" t="str">
        <f t="shared" si="13"/>
        <v>NOTE</v>
      </c>
      <c r="U117" s="2" t="str">
        <f t="shared" si="8"/>
        <v>Asphalt</v>
      </c>
      <c r="V117" s="9" t="str">
        <f t="shared" si="14"/>
        <v>EP(Asphalt)</v>
      </c>
    </row>
    <row r="118" spans="1:22" x14ac:dyDescent="0.25">
      <c r="A118" s="8" t="str">
        <f t="shared" si="9"/>
        <v>SV10117</v>
      </c>
      <c r="B118" s="3" t="s">
        <v>568</v>
      </c>
      <c r="C118" s="3">
        <v>335914.65500000003</v>
      </c>
      <c r="D118" s="4">
        <v>216092.65100000001</v>
      </c>
      <c r="E118" s="3">
        <v>989.99400000000003</v>
      </c>
      <c r="F118" s="3" t="s">
        <v>51</v>
      </c>
      <c r="G118" s="1" t="str">
        <f t="shared" si="15"/>
        <v>NOTE</v>
      </c>
      <c r="H118" s="1" t="str">
        <f t="shared" si="10"/>
        <v>Asphalt</v>
      </c>
      <c r="I118" s="3" t="s">
        <v>406</v>
      </c>
      <c r="O118" s="7" t="str">
        <f t="shared" si="11"/>
        <v>SV10117</v>
      </c>
      <c r="P118" s="2">
        <f t="shared" si="12"/>
        <v>335914.65500000003</v>
      </c>
      <c r="Q118" s="2">
        <f t="shared" si="12"/>
        <v>216092.65100000001</v>
      </c>
      <c r="R118" s="2">
        <f t="shared" si="13"/>
        <v>989.99400000000003</v>
      </c>
      <c r="S118" s="2" t="str">
        <f t="shared" si="13"/>
        <v>EP</v>
      </c>
      <c r="T118" s="2" t="str">
        <f t="shared" si="13"/>
        <v>NOTE</v>
      </c>
      <c r="U118" s="2" t="str">
        <f t="shared" si="8"/>
        <v>Asphalt</v>
      </c>
      <c r="V118" s="9" t="str">
        <f t="shared" si="14"/>
        <v>EP(Asphalt)</v>
      </c>
    </row>
    <row r="119" spans="1:22" x14ac:dyDescent="0.25">
      <c r="A119" s="8" t="str">
        <f t="shared" si="9"/>
        <v>SV10118</v>
      </c>
      <c r="B119" s="3" t="s">
        <v>569</v>
      </c>
      <c r="C119" s="3">
        <v>335905.44199999998</v>
      </c>
      <c r="D119" s="4">
        <v>216094.49100000001</v>
      </c>
      <c r="E119" s="3">
        <v>990.05100000000004</v>
      </c>
      <c r="F119" s="3" t="s">
        <v>570</v>
      </c>
      <c r="G119" s="1" t="str">
        <f t="shared" si="15"/>
        <v>NOTE</v>
      </c>
      <c r="H119" s="1" t="str">
        <f t="shared" si="10"/>
        <v>Asphalt</v>
      </c>
      <c r="I119" s="3" t="s">
        <v>406</v>
      </c>
      <c r="O119" s="7" t="str">
        <f t="shared" si="11"/>
        <v>SV10118</v>
      </c>
      <c r="P119" s="2">
        <f t="shared" si="12"/>
        <v>335905.44199999998</v>
      </c>
      <c r="Q119" s="2">
        <f t="shared" si="12"/>
        <v>216094.49100000001</v>
      </c>
      <c r="R119" s="2">
        <f t="shared" si="13"/>
        <v>990.05100000000004</v>
      </c>
      <c r="S119" s="2" t="str">
        <f t="shared" si="13"/>
        <v>EP 3</v>
      </c>
      <c r="T119" s="2" t="str">
        <f t="shared" si="13"/>
        <v>NOTE</v>
      </c>
      <c r="U119" s="2" t="str">
        <f t="shared" si="8"/>
        <v>Asphalt</v>
      </c>
      <c r="V119" s="9" t="str">
        <f t="shared" si="14"/>
        <v>EP 3(Asphalt)</v>
      </c>
    </row>
    <row r="120" spans="1:22" x14ac:dyDescent="0.25">
      <c r="A120" s="8" t="str">
        <f t="shared" si="9"/>
        <v>SV10119</v>
      </c>
      <c r="B120" s="3" t="s">
        <v>571</v>
      </c>
      <c r="C120" s="3">
        <v>335910.27799999999</v>
      </c>
      <c r="D120" s="4">
        <v>216095.10399999999</v>
      </c>
      <c r="E120" s="3">
        <v>989.81500000000005</v>
      </c>
      <c r="F120" s="3" t="s">
        <v>572</v>
      </c>
      <c r="G120" s="1" t="str">
        <f t="shared" si="15"/>
        <v>NOTE</v>
      </c>
      <c r="H120" s="1" t="str">
        <f t="shared" si="10"/>
        <v>2.3FT</v>
      </c>
      <c r="I120" s="3" t="s">
        <v>751</v>
      </c>
      <c r="O120" s="7" t="str">
        <f t="shared" si="11"/>
        <v>SV10119</v>
      </c>
      <c r="P120" s="2">
        <f t="shared" si="12"/>
        <v>335910.27799999999</v>
      </c>
      <c r="Q120" s="2">
        <f t="shared" si="12"/>
        <v>216095.10399999999</v>
      </c>
      <c r="R120" s="2">
        <f t="shared" si="13"/>
        <v>989.81500000000005</v>
      </c>
      <c r="S120" s="2" t="str">
        <f t="shared" si="13"/>
        <v>GRRT 3</v>
      </c>
      <c r="T120" s="2" t="str">
        <f t="shared" si="13"/>
        <v>NOTE</v>
      </c>
      <c r="U120" s="2" t="str">
        <f t="shared" si="8"/>
        <v>2.3FT</v>
      </c>
      <c r="V120" s="9" t="str">
        <f t="shared" si="14"/>
        <v>GRRT 3(2.3FT)</v>
      </c>
    </row>
    <row r="121" spans="1:22" x14ac:dyDescent="0.25">
      <c r="A121" s="8" t="str">
        <f t="shared" si="9"/>
        <v>SV10120</v>
      </c>
      <c r="B121" s="3" t="s">
        <v>573</v>
      </c>
      <c r="C121" s="3">
        <v>335919.924</v>
      </c>
      <c r="D121" s="4">
        <v>216094.54</v>
      </c>
      <c r="E121" s="3">
        <v>989.88300000000004</v>
      </c>
      <c r="F121" s="3" t="s">
        <v>96</v>
      </c>
      <c r="G121" s="1" t="str">
        <f t="shared" si="15"/>
        <v/>
      </c>
      <c r="H121" s="1" t="str">
        <f t="shared" si="10"/>
        <v/>
      </c>
      <c r="O121" s="7" t="str">
        <f t="shared" si="11"/>
        <v>SV10120</v>
      </c>
      <c r="P121" s="2">
        <f t="shared" si="12"/>
        <v>335919.924</v>
      </c>
      <c r="Q121" s="2">
        <f t="shared" si="12"/>
        <v>216094.54</v>
      </c>
      <c r="R121" s="2">
        <f t="shared" si="13"/>
        <v>989.88300000000004</v>
      </c>
      <c r="S121" s="2" t="str">
        <f t="shared" si="13"/>
        <v>TB BL*</v>
      </c>
      <c r="T121" s="2" t="str">
        <f t="shared" si="13"/>
        <v/>
      </c>
      <c r="U121" s="2" t="str">
        <f t="shared" si="8"/>
        <v/>
      </c>
      <c r="V121" s="9" t="str">
        <f t="shared" si="14"/>
        <v>TB BL*</v>
      </c>
    </row>
    <row r="122" spans="1:22" x14ac:dyDescent="0.25">
      <c r="A122" s="8" t="str">
        <f t="shared" si="9"/>
        <v>SV10121</v>
      </c>
      <c r="B122" s="3" t="s">
        <v>574</v>
      </c>
      <c r="C122" s="3">
        <v>335874.49699999997</v>
      </c>
      <c r="D122" s="4">
        <v>216075.90900000001</v>
      </c>
      <c r="E122" s="3">
        <v>988.48599999999999</v>
      </c>
      <c r="F122" s="3" t="s">
        <v>575</v>
      </c>
      <c r="G122" s="1" t="str">
        <f t="shared" si="15"/>
        <v/>
      </c>
      <c r="H122" s="1" t="str">
        <f t="shared" si="10"/>
        <v/>
      </c>
      <c r="O122" s="7" t="str">
        <f>A122</f>
        <v>SV10121</v>
      </c>
      <c r="P122" s="2">
        <f>C122*$N$2</f>
        <v>335874.49699999997</v>
      </c>
      <c r="Q122" s="2">
        <f>D122*$N$2</f>
        <v>216075.90900000001</v>
      </c>
      <c r="R122" s="2">
        <f>E122</f>
        <v>988.48599999999999</v>
      </c>
      <c r="S122" s="2" t="str">
        <f>F122</f>
        <v>GRLT 3</v>
      </c>
      <c r="T122" s="2" t="str">
        <f>G122</f>
        <v/>
      </c>
      <c r="U122" s="2" t="str">
        <f>H122</f>
        <v/>
      </c>
      <c r="V122" s="9" t="str">
        <f t="shared" si="14"/>
        <v>GRLT 3</v>
      </c>
    </row>
    <row r="123" spans="1:22" x14ac:dyDescent="0.25">
      <c r="A123" s="8" t="str">
        <f t="shared" si="9"/>
        <v>SV10122</v>
      </c>
      <c r="B123" s="3" t="s">
        <v>576</v>
      </c>
      <c r="C123" s="3">
        <v>335885.016</v>
      </c>
      <c r="D123" s="4">
        <v>216074.291</v>
      </c>
      <c r="E123" s="3">
        <v>989.14700000000005</v>
      </c>
      <c r="F123" s="3" t="s">
        <v>162</v>
      </c>
      <c r="G123" s="1" t="str">
        <f t="shared" si="15"/>
        <v/>
      </c>
      <c r="H123" s="1" t="str">
        <f t="shared" si="10"/>
        <v/>
      </c>
      <c r="O123" s="7" t="str">
        <f t="shared" ref="O123:O186" si="16">A123</f>
        <v>SV10122</v>
      </c>
      <c r="P123" s="2">
        <f t="shared" ref="P123:Q138" si="17">C123*$N$2</f>
        <v>335885.016</v>
      </c>
      <c r="Q123" s="2">
        <f t="shared" si="17"/>
        <v>216074.291</v>
      </c>
      <c r="R123" s="2">
        <f t="shared" ref="R123:U138" si="18">E123</f>
        <v>989.14700000000005</v>
      </c>
      <c r="S123" s="2" t="str">
        <f t="shared" si="18"/>
        <v>TB1</v>
      </c>
      <c r="T123" s="2" t="str">
        <f t="shared" si="18"/>
        <v/>
      </c>
      <c r="U123" s="2" t="str">
        <f t="shared" si="18"/>
        <v/>
      </c>
      <c r="V123" s="9" t="str">
        <f t="shared" si="14"/>
        <v>TB1</v>
      </c>
    </row>
    <row r="124" spans="1:22" x14ac:dyDescent="0.25">
      <c r="A124" s="8" t="str">
        <f t="shared" si="9"/>
        <v>SV10123</v>
      </c>
      <c r="B124" s="3" t="s">
        <v>577</v>
      </c>
      <c r="C124" s="3">
        <v>335858.31599999999</v>
      </c>
      <c r="D124" s="4">
        <v>216080.68299999999</v>
      </c>
      <c r="E124" s="3">
        <v>988.62400000000002</v>
      </c>
      <c r="F124" s="3" t="s">
        <v>162</v>
      </c>
      <c r="G124" s="1" t="str">
        <f t="shared" si="15"/>
        <v/>
      </c>
      <c r="H124" s="1" t="str">
        <f t="shared" si="10"/>
        <v/>
      </c>
      <c r="O124" s="7" t="str">
        <f t="shared" si="16"/>
        <v>SV10123</v>
      </c>
      <c r="P124" s="2">
        <f t="shared" si="17"/>
        <v>335858.31599999999</v>
      </c>
      <c r="Q124" s="2">
        <f t="shared" si="17"/>
        <v>216080.68299999999</v>
      </c>
      <c r="R124" s="2">
        <f t="shared" si="18"/>
        <v>988.62400000000002</v>
      </c>
      <c r="S124" s="2" t="str">
        <f t="shared" si="18"/>
        <v>TB1</v>
      </c>
      <c r="T124" s="2" t="str">
        <f t="shared" si="18"/>
        <v/>
      </c>
      <c r="U124" s="2" t="str">
        <f t="shared" si="18"/>
        <v/>
      </c>
      <c r="V124" s="9" t="str">
        <f t="shared" si="14"/>
        <v>TB1</v>
      </c>
    </row>
    <row r="125" spans="1:22" x14ac:dyDescent="0.25">
      <c r="A125" s="8" t="str">
        <f t="shared" si="9"/>
        <v>SV10124</v>
      </c>
      <c r="B125" s="3" t="s">
        <v>578</v>
      </c>
      <c r="C125" s="3">
        <v>335858.04800000001</v>
      </c>
      <c r="D125" s="4">
        <v>216079.967</v>
      </c>
      <c r="E125" s="3">
        <v>988.35500000000002</v>
      </c>
      <c r="F125" s="3" t="s">
        <v>118</v>
      </c>
      <c r="G125" s="1" t="str">
        <f t="shared" si="15"/>
        <v/>
      </c>
      <c r="H125" s="1" t="str">
        <f t="shared" si="10"/>
        <v/>
      </c>
      <c r="O125" s="7" t="str">
        <f t="shared" si="16"/>
        <v>SV10124</v>
      </c>
      <c r="P125" s="2">
        <f t="shared" si="17"/>
        <v>335858.04800000001</v>
      </c>
      <c r="Q125" s="2">
        <f t="shared" si="17"/>
        <v>216079.967</v>
      </c>
      <c r="R125" s="2">
        <f t="shared" si="18"/>
        <v>988.35500000000002</v>
      </c>
      <c r="S125" s="2" t="str">
        <f t="shared" si="18"/>
        <v>GRLT</v>
      </c>
      <c r="T125" s="2" t="str">
        <f t="shared" si="18"/>
        <v/>
      </c>
      <c r="U125" s="2" t="str">
        <f t="shared" si="18"/>
        <v/>
      </c>
      <c r="V125" s="9" t="str">
        <f t="shared" si="14"/>
        <v>GRLT</v>
      </c>
    </row>
    <row r="126" spans="1:22" x14ac:dyDescent="0.25">
      <c r="A126" s="8" t="str">
        <f t="shared" si="9"/>
        <v>SV10125</v>
      </c>
      <c r="B126" s="3" t="s">
        <v>579</v>
      </c>
      <c r="C126" s="3">
        <v>335859.66600000003</v>
      </c>
      <c r="D126" s="4">
        <v>216081.766</v>
      </c>
      <c r="E126" s="3">
        <v>988.83699999999999</v>
      </c>
      <c r="F126" s="3" t="s">
        <v>43</v>
      </c>
      <c r="G126" s="1" t="str">
        <f t="shared" si="15"/>
        <v/>
      </c>
      <c r="H126" s="1" t="str">
        <f t="shared" si="10"/>
        <v/>
      </c>
      <c r="O126" s="7" t="str">
        <f t="shared" si="16"/>
        <v>SV10125</v>
      </c>
      <c r="P126" s="2">
        <f t="shared" si="17"/>
        <v>335859.66600000003</v>
      </c>
      <c r="Q126" s="2">
        <f t="shared" si="17"/>
        <v>216081.766</v>
      </c>
      <c r="R126" s="2">
        <f t="shared" si="18"/>
        <v>988.83699999999999</v>
      </c>
      <c r="S126" s="2" t="str">
        <f t="shared" si="18"/>
        <v>EP1</v>
      </c>
      <c r="T126" s="2" t="str">
        <f t="shared" si="18"/>
        <v/>
      </c>
      <c r="U126" s="2" t="str">
        <f t="shared" si="18"/>
        <v/>
      </c>
      <c r="V126" s="9" t="str">
        <f t="shared" si="14"/>
        <v>EP1</v>
      </c>
    </row>
    <row r="127" spans="1:22" x14ac:dyDescent="0.25">
      <c r="A127" s="8" t="str">
        <f t="shared" si="9"/>
        <v>SV10126</v>
      </c>
      <c r="B127" s="3" t="s">
        <v>580</v>
      </c>
      <c r="C127" s="3">
        <v>335859.99</v>
      </c>
      <c r="D127" s="4">
        <v>216083.02600000001</v>
      </c>
      <c r="E127" s="3">
        <v>988.97</v>
      </c>
      <c r="F127" s="3" t="s">
        <v>456</v>
      </c>
      <c r="G127" s="1" t="str">
        <f t="shared" si="15"/>
        <v>NOTE</v>
      </c>
      <c r="H127" s="1" t="str">
        <f t="shared" si="10"/>
        <v>White Solid</v>
      </c>
      <c r="I127" s="3" t="s">
        <v>408</v>
      </c>
      <c r="J127" s="3" t="s">
        <v>756</v>
      </c>
      <c r="O127" s="7" t="str">
        <f t="shared" si="16"/>
        <v>SV10126</v>
      </c>
      <c r="P127" s="2">
        <f t="shared" si="17"/>
        <v>335859.99</v>
      </c>
      <c r="Q127" s="2">
        <f t="shared" si="17"/>
        <v>216083.02600000001</v>
      </c>
      <c r="R127" s="2">
        <f t="shared" si="18"/>
        <v>988.97</v>
      </c>
      <c r="S127" s="2" t="str">
        <f t="shared" si="18"/>
        <v>PAINTL3</v>
      </c>
      <c r="T127" s="2" t="str">
        <f t="shared" si="18"/>
        <v>NOTE</v>
      </c>
      <c r="U127" s="2" t="str">
        <f t="shared" si="18"/>
        <v>White Solid</v>
      </c>
      <c r="V127" s="9" t="str">
        <f t="shared" si="14"/>
        <v>PAINTL3(White Solid)</v>
      </c>
    </row>
    <row r="128" spans="1:22" x14ac:dyDescent="0.25">
      <c r="A128" s="8" t="str">
        <f t="shared" si="9"/>
        <v>SV10127</v>
      </c>
      <c r="B128" s="3" t="s">
        <v>581</v>
      </c>
      <c r="C128" s="3">
        <v>335862.24599999998</v>
      </c>
      <c r="D128" s="4">
        <v>216092.99600000001</v>
      </c>
      <c r="E128" s="3">
        <v>989.38900000000001</v>
      </c>
      <c r="F128" s="3" t="s">
        <v>482</v>
      </c>
      <c r="G128" s="1" t="str">
        <f t="shared" si="15"/>
        <v>NOTE</v>
      </c>
      <c r="H128" s="1" t="str">
        <f t="shared" si="10"/>
        <v>Yellow Solid</v>
      </c>
      <c r="I128" s="3" t="s">
        <v>755</v>
      </c>
      <c r="J128" s="3" t="s">
        <v>756</v>
      </c>
      <c r="O128" s="7" t="str">
        <f t="shared" si="16"/>
        <v>SV10127</v>
      </c>
      <c r="P128" s="2">
        <f t="shared" si="17"/>
        <v>335862.24599999998</v>
      </c>
      <c r="Q128" s="2">
        <f t="shared" si="17"/>
        <v>216092.99600000001</v>
      </c>
      <c r="R128" s="2">
        <f t="shared" si="18"/>
        <v>989.38900000000001</v>
      </c>
      <c r="S128" s="2" t="str">
        <f t="shared" si="18"/>
        <v>PAINTL1 CP</v>
      </c>
      <c r="T128" s="2" t="str">
        <f t="shared" si="18"/>
        <v>NOTE</v>
      </c>
      <c r="U128" s="2" t="str">
        <f t="shared" si="18"/>
        <v>Yellow Solid</v>
      </c>
      <c r="V128" s="9" t="str">
        <f t="shared" si="14"/>
        <v>PAINTL1 CP(Yellow Solid)</v>
      </c>
    </row>
    <row r="129" spans="1:22" x14ac:dyDescent="0.25">
      <c r="A129" s="8" t="str">
        <f t="shared" si="9"/>
        <v>SV10128</v>
      </c>
      <c r="B129" s="3" t="s">
        <v>582</v>
      </c>
      <c r="C129" s="3">
        <v>335864.10200000001</v>
      </c>
      <c r="D129" s="4">
        <v>216103.38800000001</v>
      </c>
      <c r="E129" s="3">
        <v>989.75599999999997</v>
      </c>
      <c r="F129" s="3" t="s">
        <v>49</v>
      </c>
      <c r="G129" s="1" t="str">
        <f t="shared" si="15"/>
        <v>NOTE</v>
      </c>
      <c r="H129" s="1" t="str">
        <f t="shared" si="10"/>
        <v>White Solid</v>
      </c>
      <c r="I129" s="3" t="s">
        <v>408</v>
      </c>
      <c r="J129" s="3" t="s">
        <v>756</v>
      </c>
      <c r="O129" s="7" t="str">
        <f t="shared" si="16"/>
        <v>SV10128</v>
      </c>
      <c r="P129" s="2">
        <f t="shared" si="17"/>
        <v>335864.10200000001</v>
      </c>
      <c r="Q129" s="2">
        <f t="shared" si="17"/>
        <v>216103.38800000001</v>
      </c>
      <c r="R129" s="2">
        <f t="shared" si="18"/>
        <v>989.75599999999997</v>
      </c>
      <c r="S129" s="2" t="str">
        <f t="shared" si="18"/>
        <v>PAINTL</v>
      </c>
      <c r="T129" s="2" t="str">
        <f t="shared" si="18"/>
        <v>NOTE</v>
      </c>
      <c r="U129" s="2" t="str">
        <f t="shared" si="18"/>
        <v>White Solid</v>
      </c>
      <c r="V129" s="9" t="str">
        <f t="shared" si="14"/>
        <v>PAINTL(White Solid)</v>
      </c>
    </row>
    <row r="130" spans="1:22" x14ac:dyDescent="0.25">
      <c r="A130" s="8" t="str">
        <f t="shared" si="9"/>
        <v>SV10129</v>
      </c>
      <c r="B130" s="3" t="s">
        <v>583</v>
      </c>
      <c r="C130" s="3">
        <v>335864.31900000002</v>
      </c>
      <c r="D130" s="4">
        <v>216104.32800000001</v>
      </c>
      <c r="E130" s="3">
        <v>989.73299999999995</v>
      </c>
      <c r="F130" s="3" t="s">
        <v>51</v>
      </c>
      <c r="G130" s="1" t="str">
        <f t="shared" si="15"/>
        <v>NOTE</v>
      </c>
      <c r="H130" s="1" t="str">
        <f t="shared" si="10"/>
        <v>Asphalt</v>
      </c>
      <c r="I130" s="3" t="s">
        <v>406</v>
      </c>
      <c r="O130" s="7" t="str">
        <f t="shared" si="16"/>
        <v>SV10129</v>
      </c>
      <c r="P130" s="2">
        <f t="shared" si="17"/>
        <v>335864.31900000002</v>
      </c>
      <c r="Q130" s="2">
        <f t="shared" si="17"/>
        <v>216104.32800000001</v>
      </c>
      <c r="R130" s="2">
        <f t="shared" si="18"/>
        <v>989.73299999999995</v>
      </c>
      <c r="S130" s="2" t="str">
        <f t="shared" si="18"/>
        <v>EP</v>
      </c>
      <c r="T130" s="2" t="str">
        <f t="shared" si="18"/>
        <v>NOTE</v>
      </c>
      <c r="U130" s="2" t="str">
        <f t="shared" si="18"/>
        <v>Asphalt</v>
      </c>
      <c r="V130" s="9" t="str">
        <f t="shared" si="14"/>
        <v>EP(Asphalt)</v>
      </c>
    </row>
    <row r="131" spans="1:22" x14ac:dyDescent="0.25">
      <c r="A131" s="8" t="str">
        <f t="shared" ref="A131:A194" si="19">B131</f>
        <v>SV10130</v>
      </c>
      <c r="B131" s="3" t="s">
        <v>584</v>
      </c>
      <c r="C131" s="3">
        <v>335864.49599999998</v>
      </c>
      <c r="D131" s="4">
        <v>216106.14199999999</v>
      </c>
      <c r="E131" s="3">
        <v>989.59</v>
      </c>
      <c r="F131" s="3" t="s">
        <v>527</v>
      </c>
      <c r="G131" s="1" t="str">
        <f t="shared" si="15"/>
        <v>NOTE</v>
      </c>
      <c r="H131" s="1" t="str">
        <f t="shared" ref="H131:H194" si="20">IF(OR(I131&gt;0,J131&gt;0,K131&gt;0,L131&gt;0),CONCATENATE(I131,IF(J131&gt;0,CONCATENATE(" ",J131),J131),IF(K131&gt;0,CONCATENATE(" ",K131),K131),IF(L131&gt;0,CONCATENATE(" ",L131),L131),IF(M131&gt;0,CONCATENATE(" ",M131),M131)),"")</f>
        <v>2.3FT</v>
      </c>
      <c r="I131" s="3" t="s">
        <v>751</v>
      </c>
      <c r="O131" s="7" t="str">
        <f t="shared" si="16"/>
        <v>SV10130</v>
      </c>
      <c r="P131" s="2">
        <f t="shared" si="17"/>
        <v>335864.49599999998</v>
      </c>
      <c r="Q131" s="2">
        <f t="shared" si="17"/>
        <v>216106.14199999999</v>
      </c>
      <c r="R131" s="2">
        <f t="shared" si="18"/>
        <v>989.59</v>
      </c>
      <c r="S131" s="2" t="str">
        <f t="shared" si="18"/>
        <v>GRRT</v>
      </c>
      <c r="T131" s="2" t="str">
        <f t="shared" si="18"/>
        <v>NOTE</v>
      </c>
      <c r="U131" s="2" t="str">
        <f t="shared" si="18"/>
        <v>2.3FT</v>
      </c>
      <c r="V131" s="9" t="str">
        <f t="shared" ref="V131:V194" si="21">IF(T131="note",CONCATENATE(S131,"(",U131,")"),S131)</f>
        <v>GRRT(2.3FT)</v>
      </c>
    </row>
    <row r="132" spans="1:22" x14ac:dyDescent="0.25">
      <c r="A132" s="8" t="str">
        <f t="shared" si="19"/>
        <v>SV10131</v>
      </c>
      <c r="B132" s="3" t="s">
        <v>585</v>
      </c>
      <c r="C132" s="3">
        <v>335864.51799999998</v>
      </c>
      <c r="D132" s="4">
        <v>216106.93599999999</v>
      </c>
      <c r="E132" s="3">
        <v>989.46299999999997</v>
      </c>
      <c r="F132" s="3" t="s">
        <v>120</v>
      </c>
      <c r="G132" s="1" t="str">
        <f t="shared" si="15"/>
        <v/>
      </c>
      <c r="H132" s="1" t="str">
        <f t="shared" si="20"/>
        <v/>
      </c>
      <c r="O132" s="7" t="str">
        <f t="shared" si="16"/>
        <v>SV10131</v>
      </c>
      <c r="P132" s="2">
        <f t="shared" si="17"/>
        <v>335864.51799999998</v>
      </c>
      <c r="Q132" s="2">
        <f t="shared" si="17"/>
        <v>216106.93599999999</v>
      </c>
      <c r="R132" s="2">
        <f t="shared" si="18"/>
        <v>989.46299999999997</v>
      </c>
      <c r="S132" s="2" t="str">
        <f t="shared" si="18"/>
        <v>TB</v>
      </c>
      <c r="T132" s="2" t="str">
        <f t="shared" si="18"/>
        <v/>
      </c>
      <c r="U132" s="2" t="str">
        <f t="shared" si="18"/>
        <v/>
      </c>
      <c r="V132" s="9" t="str">
        <f t="shared" si="21"/>
        <v>TB</v>
      </c>
    </row>
    <row r="133" spans="1:22" x14ac:dyDescent="0.25">
      <c r="A133" s="8" t="str">
        <f t="shared" si="19"/>
        <v>SV10132</v>
      </c>
      <c r="B133" s="3" t="s">
        <v>586</v>
      </c>
      <c r="C133" s="3">
        <v>335815.82</v>
      </c>
      <c r="D133" s="4">
        <v>216114.40900000001</v>
      </c>
      <c r="E133" s="3">
        <v>989.03200000000004</v>
      </c>
      <c r="F133" s="3" t="s">
        <v>120</v>
      </c>
      <c r="G133" s="1" t="str">
        <f t="shared" ref="G133:G196" si="22">IF(OR(I133&gt;0,J133&gt;0,K133&gt;0,L133&gt;0,M133&gt;0),"NOTE","")</f>
        <v/>
      </c>
      <c r="H133" s="1" t="str">
        <f t="shared" si="20"/>
        <v/>
      </c>
      <c r="O133" s="7" t="str">
        <f t="shared" si="16"/>
        <v>SV10132</v>
      </c>
      <c r="P133" s="2">
        <f t="shared" si="17"/>
        <v>335815.82</v>
      </c>
      <c r="Q133" s="2">
        <f t="shared" si="17"/>
        <v>216114.40900000001</v>
      </c>
      <c r="R133" s="2">
        <f t="shared" si="18"/>
        <v>989.03200000000004</v>
      </c>
      <c r="S133" s="2" t="str">
        <f t="shared" si="18"/>
        <v>TB</v>
      </c>
      <c r="T133" s="2" t="str">
        <f t="shared" si="18"/>
        <v/>
      </c>
      <c r="U133" s="2" t="str">
        <f t="shared" si="18"/>
        <v/>
      </c>
      <c r="V133" s="9" t="str">
        <f t="shared" si="21"/>
        <v>TB</v>
      </c>
    </row>
    <row r="134" spans="1:22" x14ac:dyDescent="0.25">
      <c r="A134" s="8" t="str">
        <f t="shared" si="19"/>
        <v>SV10133</v>
      </c>
      <c r="B134" s="3" t="s">
        <v>587</v>
      </c>
      <c r="C134" s="3">
        <v>335815.712</v>
      </c>
      <c r="D134" s="4">
        <v>216114.89600000001</v>
      </c>
      <c r="E134" s="3">
        <v>988.971</v>
      </c>
      <c r="F134" s="3" t="s">
        <v>527</v>
      </c>
      <c r="G134" s="1" t="str">
        <f t="shared" si="22"/>
        <v>NOTE</v>
      </c>
      <c r="H134" s="1" t="str">
        <f t="shared" si="20"/>
        <v>2.3FT</v>
      </c>
      <c r="I134" s="3" t="s">
        <v>751</v>
      </c>
      <c r="O134" s="7" t="str">
        <f t="shared" si="16"/>
        <v>SV10133</v>
      </c>
      <c r="P134" s="2">
        <f t="shared" si="17"/>
        <v>335815.712</v>
      </c>
      <c r="Q134" s="2">
        <f t="shared" si="17"/>
        <v>216114.89600000001</v>
      </c>
      <c r="R134" s="2">
        <f t="shared" si="18"/>
        <v>988.971</v>
      </c>
      <c r="S134" s="2" t="str">
        <f t="shared" si="18"/>
        <v>GRRT</v>
      </c>
      <c r="T134" s="2" t="str">
        <f t="shared" si="18"/>
        <v>NOTE</v>
      </c>
      <c r="U134" s="2" t="str">
        <f t="shared" si="18"/>
        <v>2.3FT</v>
      </c>
      <c r="V134" s="9" t="str">
        <f t="shared" si="21"/>
        <v>GRRT(2.3FT)</v>
      </c>
    </row>
    <row r="135" spans="1:22" x14ac:dyDescent="0.25">
      <c r="A135" s="8" t="str">
        <f t="shared" si="19"/>
        <v>SV10134</v>
      </c>
      <c r="B135" s="3" t="s">
        <v>588</v>
      </c>
      <c r="C135" s="3">
        <v>335815.60499999998</v>
      </c>
      <c r="D135" s="4">
        <v>216112.774</v>
      </c>
      <c r="E135" s="3">
        <v>989.23800000000006</v>
      </c>
      <c r="F135" s="3" t="s">
        <v>51</v>
      </c>
      <c r="G135" s="1" t="str">
        <f t="shared" si="22"/>
        <v>NOTE</v>
      </c>
      <c r="H135" s="1" t="str">
        <f t="shared" si="20"/>
        <v>Asphalt</v>
      </c>
      <c r="I135" s="3" t="s">
        <v>406</v>
      </c>
      <c r="O135" s="7" t="str">
        <f t="shared" si="16"/>
        <v>SV10134</v>
      </c>
      <c r="P135" s="2">
        <f t="shared" si="17"/>
        <v>335815.60499999998</v>
      </c>
      <c r="Q135" s="2">
        <f t="shared" si="17"/>
        <v>216112.774</v>
      </c>
      <c r="R135" s="2">
        <f t="shared" si="18"/>
        <v>989.23800000000006</v>
      </c>
      <c r="S135" s="2" t="str">
        <f t="shared" si="18"/>
        <v>EP</v>
      </c>
      <c r="T135" s="2" t="str">
        <f t="shared" si="18"/>
        <v>NOTE</v>
      </c>
      <c r="U135" s="2" t="str">
        <f t="shared" si="18"/>
        <v>Asphalt</v>
      </c>
      <c r="V135" s="9" t="str">
        <f t="shared" si="21"/>
        <v>EP(Asphalt)</v>
      </c>
    </row>
    <row r="136" spans="1:22" x14ac:dyDescent="0.25">
      <c r="A136" s="8" t="str">
        <f t="shared" si="19"/>
        <v>SV10135</v>
      </c>
      <c r="B136" s="3" t="s">
        <v>589</v>
      </c>
      <c r="C136" s="3">
        <v>335815.29800000001</v>
      </c>
      <c r="D136" s="4">
        <v>216111.95300000001</v>
      </c>
      <c r="E136" s="3">
        <v>989.26499999999999</v>
      </c>
      <c r="F136" s="3" t="s">
        <v>49</v>
      </c>
      <c r="G136" s="1" t="str">
        <f t="shared" si="22"/>
        <v>NOTE</v>
      </c>
      <c r="H136" s="1" t="str">
        <f t="shared" si="20"/>
        <v>White Solid</v>
      </c>
      <c r="I136" s="3" t="s">
        <v>408</v>
      </c>
      <c r="J136" s="3" t="s">
        <v>756</v>
      </c>
      <c r="O136" s="7" t="str">
        <f t="shared" si="16"/>
        <v>SV10135</v>
      </c>
      <c r="P136" s="2">
        <f t="shared" si="17"/>
        <v>335815.29800000001</v>
      </c>
      <c r="Q136" s="2">
        <f t="shared" si="17"/>
        <v>216111.95300000001</v>
      </c>
      <c r="R136" s="2">
        <f t="shared" si="18"/>
        <v>989.26499999999999</v>
      </c>
      <c r="S136" s="2" t="str">
        <f t="shared" si="18"/>
        <v>PAINTL</v>
      </c>
      <c r="T136" s="2" t="str">
        <f t="shared" si="18"/>
        <v>NOTE</v>
      </c>
      <c r="U136" s="2" t="str">
        <f t="shared" si="18"/>
        <v>White Solid</v>
      </c>
      <c r="V136" s="9" t="str">
        <f t="shared" si="21"/>
        <v>PAINTL(White Solid)</v>
      </c>
    </row>
    <row r="137" spans="1:22" x14ac:dyDescent="0.25">
      <c r="A137" s="8" t="str">
        <f t="shared" si="19"/>
        <v>SV10136</v>
      </c>
      <c r="B137" s="3" t="s">
        <v>590</v>
      </c>
      <c r="C137" s="3">
        <v>335813.91899999999</v>
      </c>
      <c r="D137" s="4">
        <v>216102.06200000001</v>
      </c>
      <c r="E137" s="3">
        <v>988.74300000000005</v>
      </c>
      <c r="F137" s="3" t="s">
        <v>482</v>
      </c>
      <c r="G137" s="1" t="str">
        <f t="shared" si="22"/>
        <v>NOTE</v>
      </c>
      <c r="H137" s="1" t="str">
        <f t="shared" si="20"/>
        <v>Yellow Solid</v>
      </c>
      <c r="I137" s="3" t="s">
        <v>755</v>
      </c>
      <c r="J137" s="3" t="s">
        <v>756</v>
      </c>
      <c r="O137" s="7" t="str">
        <f t="shared" si="16"/>
        <v>SV10136</v>
      </c>
      <c r="P137" s="2">
        <f t="shared" si="17"/>
        <v>335813.91899999999</v>
      </c>
      <c r="Q137" s="2">
        <f t="shared" si="17"/>
        <v>216102.06200000001</v>
      </c>
      <c r="R137" s="2">
        <f t="shared" si="18"/>
        <v>988.74300000000005</v>
      </c>
      <c r="S137" s="2" t="str">
        <f t="shared" si="18"/>
        <v>PAINTL1 CP</v>
      </c>
      <c r="T137" s="2" t="str">
        <f t="shared" si="18"/>
        <v>NOTE</v>
      </c>
      <c r="U137" s="2" t="str">
        <f t="shared" si="18"/>
        <v>Yellow Solid</v>
      </c>
      <c r="V137" s="9" t="str">
        <f t="shared" si="21"/>
        <v>PAINTL1 CP(Yellow Solid)</v>
      </c>
    </row>
    <row r="138" spans="1:22" x14ac:dyDescent="0.25">
      <c r="A138" s="8" t="str">
        <f t="shared" si="19"/>
        <v>SV10137</v>
      </c>
      <c r="B138" s="3" t="s">
        <v>591</v>
      </c>
      <c r="C138" s="3">
        <v>335812.46</v>
      </c>
      <c r="D138" s="4">
        <v>216091.63099999999</v>
      </c>
      <c r="E138" s="3">
        <v>988.16</v>
      </c>
      <c r="F138" s="3" t="s">
        <v>456</v>
      </c>
      <c r="G138" s="1" t="str">
        <f t="shared" si="22"/>
        <v>NOTE</v>
      </c>
      <c r="H138" s="1" t="str">
        <f t="shared" si="20"/>
        <v>White Solid</v>
      </c>
      <c r="I138" s="3" t="s">
        <v>408</v>
      </c>
      <c r="J138" s="3" t="s">
        <v>756</v>
      </c>
      <c r="O138" s="7" t="str">
        <f t="shared" si="16"/>
        <v>SV10137</v>
      </c>
      <c r="P138" s="2">
        <f t="shared" si="17"/>
        <v>335812.46</v>
      </c>
      <c r="Q138" s="2">
        <f t="shared" si="17"/>
        <v>216091.63099999999</v>
      </c>
      <c r="R138" s="2">
        <f t="shared" si="18"/>
        <v>988.16</v>
      </c>
      <c r="S138" s="2" t="str">
        <f t="shared" si="18"/>
        <v>PAINTL3</v>
      </c>
      <c r="T138" s="2" t="str">
        <f t="shared" si="18"/>
        <v>NOTE</v>
      </c>
      <c r="U138" s="2" t="str">
        <f t="shared" si="18"/>
        <v>White Solid</v>
      </c>
      <c r="V138" s="9" t="str">
        <f t="shared" si="21"/>
        <v>PAINTL3(White Solid)</v>
      </c>
    </row>
    <row r="139" spans="1:22" x14ac:dyDescent="0.25">
      <c r="A139" s="8" t="str">
        <f t="shared" si="19"/>
        <v>SV10138</v>
      </c>
      <c r="B139" s="3" t="s">
        <v>592</v>
      </c>
      <c r="C139" s="3">
        <v>335812.00799999997</v>
      </c>
      <c r="D139" s="4">
        <v>216090.18599999999</v>
      </c>
      <c r="E139" s="3">
        <v>988.01499999999999</v>
      </c>
      <c r="F139" s="3" t="s">
        <v>43</v>
      </c>
      <c r="G139" s="1" t="str">
        <f t="shared" si="22"/>
        <v/>
      </c>
      <c r="H139" s="1" t="str">
        <f t="shared" si="20"/>
        <v/>
      </c>
      <c r="O139" s="7" t="str">
        <f t="shared" si="16"/>
        <v>SV10138</v>
      </c>
      <c r="P139" s="2">
        <f t="shared" ref="P139:Q202" si="23">C139*$N$2</f>
        <v>335812.00799999997</v>
      </c>
      <c r="Q139" s="2">
        <f t="shared" si="23"/>
        <v>216090.18599999999</v>
      </c>
      <c r="R139" s="2">
        <f t="shared" ref="R139:U202" si="24">E139</f>
        <v>988.01499999999999</v>
      </c>
      <c r="S139" s="2" t="str">
        <f t="shared" si="24"/>
        <v>EP1</v>
      </c>
      <c r="T139" s="2" t="str">
        <f t="shared" si="24"/>
        <v/>
      </c>
      <c r="U139" s="2" t="str">
        <f t="shared" si="24"/>
        <v/>
      </c>
      <c r="V139" s="9" t="str">
        <f t="shared" si="21"/>
        <v>EP1</v>
      </c>
    </row>
    <row r="140" spans="1:22" x14ac:dyDescent="0.25">
      <c r="A140" s="8" t="str">
        <f t="shared" si="19"/>
        <v>SV10139</v>
      </c>
      <c r="B140" s="3" t="s">
        <v>593</v>
      </c>
      <c r="C140" s="3">
        <v>335811.51400000002</v>
      </c>
      <c r="D140" s="4">
        <v>216087.92600000001</v>
      </c>
      <c r="E140" s="3">
        <v>987.54</v>
      </c>
      <c r="F140" s="3" t="s">
        <v>118</v>
      </c>
      <c r="G140" s="1" t="str">
        <f t="shared" si="22"/>
        <v/>
      </c>
      <c r="H140" s="1" t="str">
        <f t="shared" si="20"/>
        <v/>
      </c>
      <c r="O140" s="7" t="str">
        <f t="shared" si="16"/>
        <v>SV10139</v>
      </c>
      <c r="P140" s="2">
        <f t="shared" si="23"/>
        <v>335811.51400000002</v>
      </c>
      <c r="Q140" s="2">
        <f t="shared" si="23"/>
        <v>216087.92600000001</v>
      </c>
      <c r="R140" s="2">
        <f t="shared" si="24"/>
        <v>987.54</v>
      </c>
      <c r="S140" s="2" t="str">
        <f t="shared" si="24"/>
        <v>GRLT</v>
      </c>
      <c r="T140" s="2" t="str">
        <f t="shared" si="24"/>
        <v/>
      </c>
      <c r="U140" s="2" t="str">
        <f t="shared" si="24"/>
        <v/>
      </c>
      <c r="V140" s="9" t="str">
        <f t="shared" si="21"/>
        <v>GRLT</v>
      </c>
    </row>
    <row r="141" spans="1:22" x14ac:dyDescent="0.25">
      <c r="A141" s="8" t="str">
        <f t="shared" si="19"/>
        <v>SV10140</v>
      </c>
      <c r="B141" s="3" t="s">
        <v>594</v>
      </c>
      <c r="C141" s="3">
        <v>335811.424</v>
      </c>
      <c r="D141" s="4">
        <v>216088.74900000001</v>
      </c>
      <c r="E141" s="3">
        <v>987.85199999999998</v>
      </c>
      <c r="F141" s="3" t="s">
        <v>162</v>
      </c>
      <c r="G141" s="1" t="str">
        <f t="shared" si="22"/>
        <v/>
      </c>
      <c r="H141" s="1" t="str">
        <f t="shared" si="20"/>
        <v/>
      </c>
      <c r="O141" s="7" t="str">
        <f t="shared" si="16"/>
        <v>SV10140</v>
      </c>
      <c r="P141" s="2">
        <f t="shared" si="23"/>
        <v>335811.424</v>
      </c>
      <c r="Q141" s="2">
        <f t="shared" si="23"/>
        <v>216088.74900000001</v>
      </c>
      <c r="R141" s="2">
        <f t="shared" si="24"/>
        <v>987.85199999999998</v>
      </c>
      <c r="S141" s="2" t="str">
        <f t="shared" si="24"/>
        <v>TB1</v>
      </c>
      <c r="T141" s="2" t="str">
        <f t="shared" si="24"/>
        <v/>
      </c>
      <c r="U141" s="2" t="str">
        <f t="shared" si="24"/>
        <v/>
      </c>
      <c r="V141" s="9" t="str">
        <f t="shared" si="21"/>
        <v>TB1</v>
      </c>
    </row>
    <row r="142" spans="1:22" x14ac:dyDescent="0.25">
      <c r="A142" s="8" t="str">
        <f t="shared" si="19"/>
        <v>SV10141</v>
      </c>
      <c r="B142" s="3" t="s">
        <v>595</v>
      </c>
      <c r="C142" s="3">
        <v>335763.467</v>
      </c>
      <c r="D142" s="4">
        <v>216093.76199999999</v>
      </c>
      <c r="E142" s="3">
        <v>987.33100000000002</v>
      </c>
      <c r="F142" s="3" t="s">
        <v>162</v>
      </c>
      <c r="G142" s="1" t="str">
        <f t="shared" si="22"/>
        <v/>
      </c>
      <c r="H142" s="1" t="str">
        <f t="shared" si="20"/>
        <v/>
      </c>
      <c r="O142" s="7" t="str">
        <f t="shared" si="16"/>
        <v>SV10141</v>
      </c>
      <c r="P142" s="2">
        <f t="shared" si="23"/>
        <v>335763.467</v>
      </c>
      <c r="Q142" s="2">
        <f t="shared" si="23"/>
        <v>216093.76199999999</v>
      </c>
      <c r="R142" s="2">
        <f t="shared" si="24"/>
        <v>987.33100000000002</v>
      </c>
      <c r="S142" s="2" t="str">
        <f t="shared" si="24"/>
        <v>TB1</v>
      </c>
      <c r="T142" s="2" t="str">
        <f t="shared" si="24"/>
        <v/>
      </c>
      <c r="U142" s="2" t="str">
        <f t="shared" si="24"/>
        <v/>
      </c>
      <c r="V142" s="9" t="str">
        <f t="shared" si="21"/>
        <v>TB1</v>
      </c>
    </row>
    <row r="143" spans="1:22" x14ac:dyDescent="0.25">
      <c r="A143" s="8" t="str">
        <f t="shared" si="19"/>
        <v>SV10142</v>
      </c>
      <c r="B143" s="3" t="s">
        <v>596</v>
      </c>
      <c r="C143" s="3">
        <v>335763.33899999998</v>
      </c>
      <c r="D143" s="4">
        <v>216092.682</v>
      </c>
      <c r="E143" s="3">
        <v>986.99800000000005</v>
      </c>
      <c r="F143" s="3" t="s">
        <v>118</v>
      </c>
      <c r="G143" s="1" t="str">
        <f t="shared" si="22"/>
        <v/>
      </c>
      <c r="H143" s="1" t="str">
        <f t="shared" si="20"/>
        <v/>
      </c>
      <c r="O143" s="7" t="str">
        <f t="shared" si="16"/>
        <v>SV10142</v>
      </c>
      <c r="P143" s="2">
        <f t="shared" si="23"/>
        <v>335763.33899999998</v>
      </c>
      <c r="Q143" s="2">
        <f t="shared" si="23"/>
        <v>216092.682</v>
      </c>
      <c r="R143" s="2">
        <f t="shared" si="24"/>
        <v>986.99800000000005</v>
      </c>
      <c r="S143" s="2" t="str">
        <f t="shared" si="24"/>
        <v>GRLT</v>
      </c>
      <c r="T143" s="2" t="str">
        <f t="shared" si="24"/>
        <v/>
      </c>
      <c r="U143" s="2" t="str">
        <f t="shared" si="24"/>
        <v/>
      </c>
      <c r="V143" s="9" t="str">
        <f t="shared" si="21"/>
        <v>GRLT</v>
      </c>
    </row>
    <row r="144" spans="1:22" x14ac:dyDescent="0.25">
      <c r="A144" s="8" t="str">
        <f t="shared" si="19"/>
        <v>SV10143</v>
      </c>
      <c r="B144" s="3" t="s">
        <v>597</v>
      </c>
      <c r="C144" s="3">
        <v>335763.47100000002</v>
      </c>
      <c r="D144" s="4">
        <v>216095.625</v>
      </c>
      <c r="E144" s="3">
        <v>987.62199999999996</v>
      </c>
      <c r="F144" s="3" t="s">
        <v>43</v>
      </c>
      <c r="G144" s="1" t="str">
        <f t="shared" si="22"/>
        <v/>
      </c>
      <c r="H144" s="1" t="str">
        <f t="shared" si="20"/>
        <v/>
      </c>
      <c r="O144" s="7" t="str">
        <f t="shared" si="16"/>
        <v>SV10143</v>
      </c>
      <c r="P144" s="2">
        <f t="shared" si="23"/>
        <v>335763.47100000002</v>
      </c>
      <c r="Q144" s="2">
        <f t="shared" si="23"/>
        <v>216095.625</v>
      </c>
      <c r="R144" s="2">
        <f t="shared" si="24"/>
        <v>987.62199999999996</v>
      </c>
      <c r="S144" s="2" t="str">
        <f t="shared" si="24"/>
        <v>EP1</v>
      </c>
      <c r="T144" s="2" t="str">
        <f t="shared" si="24"/>
        <v/>
      </c>
      <c r="U144" s="2" t="str">
        <f t="shared" si="24"/>
        <v/>
      </c>
      <c r="V144" s="9" t="str">
        <f t="shared" si="21"/>
        <v>EP1</v>
      </c>
    </row>
    <row r="145" spans="1:22" x14ac:dyDescent="0.25">
      <c r="A145" s="8" t="str">
        <f t="shared" si="19"/>
        <v>SV10144</v>
      </c>
      <c r="B145" s="3" t="s">
        <v>598</v>
      </c>
      <c r="C145" s="3">
        <v>335763.42700000003</v>
      </c>
      <c r="D145" s="4">
        <v>216096.774</v>
      </c>
      <c r="E145" s="3">
        <v>987.702</v>
      </c>
      <c r="F145" s="3" t="s">
        <v>456</v>
      </c>
      <c r="G145" s="1" t="str">
        <f t="shared" si="22"/>
        <v>NOTE</v>
      </c>
      <c r="H145" s="1" t="str">
        <f t="shared" si="20"/>
        <v>White Solid</v>
      </c>
      <c r="I145" s="3" t="s">
        <v>408</v>
      </c>
      <c r="J145" s="3" t="s">
        <v>756</v>
      </c>
      <c r="O145" s="7" t="str">
        <f t="shared" si="16"/>
        <v>SV10144</v>
      </c>
      <c r="P145" s="2">
        <f t="shared" si="23"/>
        <v>335763.42700000003</v>
      </c>
      <c r="Q145" s="2">
        <f t="shared" si="23"/>
        <v>216096.774</v>
      </c>
      <c r="R145" s="2">
        <f t="shared" si="24"/>
        <v>987.702</v>
      </c>
      <c r="S145" s="2" t="str">
        <f t="shared" si="24"/>
        <v>PAINTL3</v>
      </c>
      <c r="T145" s="2" t="str">
        <f t="shared" si="24"/>
        <v>NOTE</v>
      </c>
      <c r="U145" s="2" t="str">
        <f t="shared" si="24"/>
        <v>White Solid</v>
      </c>
      <c r="V145" s="9" t="str">
        <f t="shared" si="21"/>
        <v>PAINTL3(White Solid)</v>
      </c>
    </row>
    <row r="146" spans="1:22" x14ac:dyDescent="0.25">
      <c r="A146" s="8" t="str">
        <f t="shared" si="19"/>
        <v>SV10145</v>
      </c>
      <c r="B146" s="3" t="s">
        <v>599</v>
      </c>
      <c r="C146" s="3">
        <v>335765.19500000001</v>
      </c>
      <c r="D146" s="4">
        <v>216107.92199999999</v>
      </c>
      <c r="E146" s="3">
        <v>988.05700000000002</v>
      </c>
      <c r="F146" s="3" t="s">
        <v>482</v>
      </c>
      <c r="G146" s="1" t="str">
        <f t="shared" si="22"/>
        <v>NOTE</v>
      </c>
      <c r="H146" s="1" t="str">
        <f t="shared" si="20"/>
        <v>Yellow Solid</v>
      </c>
      <c r="I146" s="3" t="s">
        <v>755</v>
      </c>
      <c r="J146" s="3" t="s">
        <v>756</v>
      </c>
      <c r="O146" s="7" t="str">
        <f t="shared" si="16"/>
        <v>SV10145</v>
      </c>
      <c r="P146" s="2">
        <f t="shared" si="23"/>
        <v>335765.19500000001</v>
      </c>
      <c r="Q146" s="2">
        <f t="shared" si="23"/>
        <v>216107.92199999999</v>
      </c>
      <c r="R146" s="2">
        <f t="shared" si="24"/>
        <v>988.05700000000002</v>
      </c>
      <c r="S146" s="2" t="str">
        <f t="shared" si="24"/>
        <v>PAINTL1 CP</v>
      </c>
      <c r="T146" s="2" t="str">
        <f t="shared" si="24"/>
        <v>NOTE</v>
      </c>
      <c r="U146" s="2" t="str">
        <f t="shared" si="24"/>
        <v>Yellow Solid</v>
      </c>
      <c r="V146" s="9" t="str">
        <f t="shared" si="21"/>
        <v>PAINTL1 CP(Yellow Solid)</v>
      </c>
    </row>
    <row r="147" spans="1:22" x14ac:dyDescent="0.25">
      <c r="A147" s="8" t="str">
        <f t="shared" si="19"/>
        <v>SV10146</v>
      </c>
      <c r="B147" s="3" t="s">
        <v>600</v>
      </c>
      <c r="C147" s="3">
        <v>335765.701</v>
      </c>
      <c r="D147" s="4">
        <v>216117.88099999999</v>
      </c>
      <c r="E147" s="3">
        <v>988.351</v>
      </c>
      <c r="F147" s="3" t="s">
        <v>49</v>
      </c>
      <c r="G147" s="1" t="str">
        <f t="shared" si="22"/>
        <v>NOTE</v>
      </c>
      <c r="H147" s="1" t="str">
        <f t="shared" si="20"/>
        <v>White Solid</v>
      </c>
      <c r="I147" s="3" t="s">
        <v>408</v>
      </c>
      <c r="J147" s="3" t="s">
        <v>756</v>
      </c>
      <c r="O147" s="7" t="str">
        <f t="shared" si="16"/>
        <v>SV10146</v>
      </c>
      <c r="P147" s="2">
        <f t="shared" si="23"/>
        <v>335765.701</v>
      </c>
      <c r="Q147" s="2">
        <f t="shared" si="23"/>
        <v>216117.88099999999</v>
      </c>
      <c r="R147" s="2">
        <f t="shared" si="24"/>
        <v>988.351</v>
      </c>
      <c r="S147" s="2" t="str">
        <f t="shared" si="24"/>
        <v>PAINTL</v>
      </c>
      <c r="T147" s="2" t="str">
        <f t="shared" si="24"/>
        <v>NOTE</v>
      </c>
      <c r="U147" s="2" t="str">
        <f t="shared" si="24"/>
        <v>White Solid</v>
      </c>
      <c r="V147" s="9" t="str">
        <f t="shared" si="21"/>
        <v>PAINTL(White Solid)</v>
      </c>
    </row>
    <row r="148" spans="1:22" x14ac:dyDescent="0.25">
      <c r="A148" s="8" t="str">
        <f t="shared" si="19"/>
        <v>SV10147</v>
      </c>
      <c r="B148" s="3" t="s">
        <v>601</v>
      </c>
      <c r="C148" s="3">
        <v>335765.739</v>
      </c>
      <c r="D148" s="4">
        <v>216118.31</v>
      </c>
      <c r="E148" s="3">
        <v>988.32799999999997</v>
      </c>
      <c r="F148" s="3" t="s">
        <v>51</v>
      </c>
      <c r="G148" s="1" t="str">
        <f t="shared" si="22"/>
        <v>NOTE</v>
      </c>
      <c r="H148" s="1" t="str">
        <f t="shared" si="20"/>
        <v>Asphalt</v>
      </c>
      <c r="I148" s="3" t="s">
        <v>406</v>
      </c>
      <c r="O148" s="7" t="str">
        <f t="shared" si="16"/>
        <v>SV10147</v>
      </c>
      <c r="P148" s="2">
        <f t="shared" si="23"/>
        <v>335765.739</v>
      </c>
      <c r="Q148" s="2">
        <f t="shared" si="23"/>
        <v>216118.31</v>
      </c>
      <c r="R148" s="2">
        <f t="shared" si="24"/>
        <v>988.32799999999997</v>
      </c>
      <c r="S148" s="2" t="str">
        <f t="shared" si="24"/>
        <v>EP</v>
      </c>
      <c r="T148" s="2" t="str">
        <f t="shared" si="24"/>
        <v>NOTE</v>
      </c>
      <c r="U148" s="2" t="str">
        <f t="shared" si="24"/>
        <v>Asphalt</v>
      </c>
      <c r="V148" s="9" t="str">
        <f t="shared" si="21"/>
        <v>EP(Asphalt)</v>
      </c>
    </row>
    <row r="149" spans="1:22" x14ac:dyDescent="0.25">
      <c r="A149" s="8" t="str">
        <f t="shared" si="19"/>
        <v>SV10148</v>
      </c>
      <c r="B149" s="3" t="s">
        <v>602</v>
      </c>
      <c r="C149" s="3">
        <v>335765.94400000002</v>
      </c>
      <c r="D149" s="4">
        <v>216119.44</v>
      </c>
      <c r="E149" s="3">
        <v>988.197</v>
      </c>
      <c r="F149" s="3" t="s">
        <v>120</v>
      </c>
      <c r="G149" s="1" t="str">
        <f t="shared" si="22"/>
        <v/>
      </c>
      <c r="H149" s="1" t="str">
        <f t="shared" si="20"/>
        <v/>
      </c>
      <c r="O149" s="7" t="str">
        <f t="shared" si="16"/>
        <v>SV10148</v>
      </c>
      <c r="P149" s="2">
        <f t="shared" si="23"/>
        <v>335765.94400000002</v>
      </c>
      <c r="Q149" s="2">
        <f t="shared" si="23"/>
        <v>216119.44</v>
      </c>
      <c r="R149" s="2">
        <f t="shared" si="24"/>
        <v>988.197</v>
      </c>
      <c r="S149" s="2" t="str">
        <f t="shared" si="24"/>
        <v>TB</v>
      </c>
      <c r="T149" s="2" t="str">
        <f t="shared" si="24"/>
        <v/>
      </c>
      <c r="U149" s="2" t="str">
        <f t="shared" si="24"/>
        <v/>
      </c>
      <c r="V149" s="9" t="str">
        <f t="shared" si="21"/>
        <v>TB</v>
      </c>
    </row>
    <row r="150" spans="1:22" x14ac:dyDescent="0.25">
      <c r="A150" s="8" t="str">
        <f t="shared" si="19"/>
        <v>SV10149</v>
      </c>
      <c r="B150" s="3" t="s">
        <v>603</v>
      </c>
      <c r="C150" s="3">
        <v>335793.60600000003</v>
      </c>
      <c r="D150" s="4">
        <v>216118.16899999999</v>
      </c>
      <c r="E150" s="3">
        <v>988.43899999999996</v>
      </c>
      <c r="F150" s="3" t="s">
        <v>604</v>
      </c>
      <c r="G150" s="1" t="str">
        <f t="shared" si="22"/>
        <v>NOTE</v>
      </c>
      <c r="H150" s="1" t="str">
        <f t="shared" si="20"/>
        <v>2.3FT</v>
      </c>
      <c r="I150" s="3" t="s">
        <v>751</v>
      </c>
      <c r="O150" s="7" t="str">
        <f t="shared" si="16"/>
        <v>SV10149</v>
      </c>
      <c r="P150" s="2">
        <f t="shared" si="23"/>
        <v>335793.60600000003</v>
      </c>
      <c r="Q150" s="2">
        <f t="shared" si="23"/>
        <v>216118.16899999999</v>
      </c>
      <c r="R150" s="2">
        <f t="shared" si="24"/>
        <v>988.43899999999996</v>
      </c>
      <c r="S150" s="2" t="str">
        <f t="shared" si="24"/>
        <v>GRRT OC*</v>
      </c>
      <c r="T150" s="2" t="str">
        <f t="shared" si="24"/>
        <v>NOTE</v>
      </c>
      <c r="U150" s="2" t="str">
        <f t="shared" si="24"/>
        <v>2.3FT</v>
      </c>
      <c r="V150" s="9" t="str">
        <f t="shared" si="21"/>
        <v>GRRT OC*(2.3FT)</v>
      </c>
    </row>
    <row r="151" spans="1:22" x14ac:dyDescent="0.25">
      <c r="A151" s="8" t="str">
        <f t="shared" si="19"/>
        <v>SV10150</v>
      </c>
      <c r="B151" s="3" t="s">
        <v>605</v>
      </c>
      <c r="C151" s="3">
        <v>335767.75900000002</v>
      </c>
      <c r="D151" s="4">
        <v>216123.329</v>
      </c>
      <c r="E151" s="3">
        <v>987.53800000000001</v>
      </c>
      <c r="F151" s="3" t="s">
        <v>606</v>
      </c>
      <c r="G151" s="1" t="str">
        <f t="shared" si="22"/>
        <v>NOTE</v>
      </c>
      <c r="H151" s="1" t="str">
        <f t="shared" si="20"/>
        <v>2.3FT</v>
      </c>
      <c r="I151" s="3" t="s">
        <v>751</v>
      </c>
      <c r="O151" s="7" t="str">
        <f t="shared" si="16"/>
        <v>SV10150</v>
      </c>
      <c r="P151" s="2">
        <f t="shared" si="23"/>
        <v>335767.75900000002</v>
      </c>
      <c r="Q151" s="2">
        <f t="shared" si="23"/>
        <v>216123.329</v>
      </c>
      <c r="R151" s="2">
        <f t="shared" si="24"/>
        <v>987.53800000000001</v>
      </c>
      <c r="S151" s="2" t="str">
        <f t="shared" si="24"/>
        <v>GRRT EL*</v>
      </c>
      <c r="T151" s="2" t="str">
        <f t="shared" si="24"/>
        <v>NOTE</v>
      </c>
      <c r="U151" s="2" t="str">
        <f t="shared" si="24"/>
        <v>2.3FT</v>
      </c>
      <c r="V151" s="9" t="str">
        <f t="shared" si="21"/>
        <v>GRRT EL*(2.3FT)</v>
      </c>
    </row>
    <row r="152" spans="1:22" x14ac:dyDescent="0.25">
      <c r="A152" s="8" t="str">
        <f t="shared" si="19"/>
        <v>SV10151</v>
      </c>
      <c r="B152" s="3" t="s">
        <v>607</v>
      </c>
      <c r="C152" s="3">
        <v>335769.52899999998</v>
      </c>
      <c r="D152" s="4">
        <v>216121.61300000001</v>
      </c>
      <c r="E152" s="3">
        <v>987.73</v>
      </c>
      <c r="F152" s="3" t="s">
        <v>134</v>
      </c>
      <c r="G152" s="1" t="str">
        <f t="shared" si="22"/>
        <v>NOTE</v>
      </c>
      <c r="H152" s="1" t="str">
        <f t="shared" si="20"/>
        <v xml:space="preserve"> Concrete</v>
      </c>
      <c r="J152" s="3" t="s">
        <v>752</v>
      </c>
      <c r="O152" s="7" t="str">
        <f t="shared" si="16"/>
        <v>SV10151</v>
      </c>
      <c r="P152" s="2">
        <f t="shared" si="23"/>
        <v>335769.52899999998</v>
      </c>
      <c r="Q152" s="2">
        <f t="shared" si="23"/>
        <v>216121.61300000001</v>
      </c>
      <c r="R152" s="2">
        <f t="shared" si="24"/>
        <v>987.73</v>
      </c>
      <c r="S152" s="2" t="str">
        <f t="shared" si="24"/>
        <v>PAD BL*</v>
      </c>
      <c r="T152" s="2" t="str">
        <f t="shared" si="24"/>
        <v>NOTE</v>
      </c>
      <c r="U152" s="2" t="str">
        <f t="shared" si="24"/>
        <v xml:space="preserve"> Concrete</v>
      </c>
      <c r="V152" s="9" t="str">
        <f t="shared" si="21"/>
        <v>PAD BL*( Concrete)</v>
      </c>
    </row>
    <row r="153" spans="1:22" x14ac:dyDescent="0.25">
      <c r="A153" s="8" t="str">
        <f t="shared" si="19"/>
        <v>SV10152</v>
      </c>
      <c r="B153" s="3" t="s">
        <v>608</v>
      </c>
      <c r="C153" s="3">
        <v>335769.98800000001</v>
      </c>
      <c r="D153" s="4">
        <v>216124.318</v>
      </c>
      <c r="E153" s="3">
        <v>987.48500000000001</v>
      </c>
      <c r="F153" s="3" t="s">
        <v>136</v>
      </c>
      <c r="G153" s="1" t="str">
        <f t="shared" si="22"/>
        <v>NOTE</v>
      </c>
      <c r="H153" s="1" t="str">
        <f t="shared" si="20"/>
        <v xml:space="preserve"> Concrete</v>
      </c>
      <c r="J153" s="3" t="s">
        <v>752</v>
      </c>
      <c r="O153" s="7" t="str">
        <f t="shared" si="16"/>
        <v>SV10152</v>
      </c>
      <c r="P153" s="2">
        <f t="shared" si="23"/>
        <v>335769.98800000001</v>
      </c>
      <c r="Q153" s="2">
        <f t="shared" si="23"/>
        <v>216124.318</v>
      </c>
      <c r="R153" s="2">
        <f t="shared" si="24"/>
        <v>987.48500000000001</v>
      </c>
      <c r="S153" s="2" t="str">
        <f t="shared" si="24"/>
        <v>PAD</v>
      </c>
      <c r="T153" s="2" t="str">
        <f t="shared" si="24"/>
        <v>NOTE</v>
      </c>
      <c r="U153" s="2" t="str">
        <f t="shared" si="24"/>
        <v xml:space="preserve"> Concrete</v>
      </c>
      <c r="V153" s="9" t="str">
        <f t="shared" si="21"/>
        <v>PAD( Concrete)</v>
      </c>
    </row>
    <row r="154" spans="1:22" x14ac:dyDescent="0.25">
      <c r="A154" s="8" t="str">
        <f t="shared" si="19"/>
        <v>SV10153</v>
      </c>
      <c r="B154" s="3" t="s">
        <v>609</v>
      </c>
      <c r="C154" s="3">
        <v>335767.07699999999</v>
      </c>
      <c r="D154" s="4">
        <v>216124.848</v>
      </c>
      <c r="E154" s="3">
        <v>987.40300000000002</v>
      </c>
      <c r="F154" s="3" t="s">
        <v>136</v>
      </c>
      <c r="G154" s="1" t="str">
        <f t="shared" si="22"/>
        <v>NOTE</v>
      </c>
      <c r="H154" s="1" t="str">
        <f t="shared" si="20"/>
        <v xml:space="preserve"> Concrete</v>
      </c>
      <c r="J154" s="3" t="s">
        <v>752</v>
      </c>
      <c r="O154" s="7" t="str">
        <f t="shared" si="16"/>
        <v>SV10153</v>
      </c>
      <c r="P154" s="2">
        <f t="shared" si="23"/>
        <v>335767.07699999999</v>
      </c>
      <c r="Q154" s="2">
        <f t="shared" si="23"/>
        <v>216124.848</v>
      </c>
      <c r="R154" s="2">
        <f t="shared" si="24"/>
        <v>987.40300000000002</v>
      </c>
      <c r="S154" s="2" t="str">
        <f t="shared" si="24"/>
        <v>PAD</v>
      </c>
      <c r="T154" s="2" t="str">
        <f t="shared" si="24"/>
        <v>NOTE</v>
      </c>
      <c r="U154" s="2" t="str">
        <f t="shared" si="24"/>
        <v xml:space="preserve"> Concrete</v>
      </c>
      <c r="V154" s="9" t="str">
        <f t="shared" si="21"/>
        <v>PAD( Concrete)</v>
      </c>
    </row>
    <row r="155" spans="1:22" x14ac:dyDescent="0.25">
      <c r="A155" s="8" t="str">
        <f t="shared" si="19"/>
        <v>SV10154</v>
      </c>
      <c r="B155" s="3" t="s">
        <v>610</v>
      </c>
      <c r="C155" s="3">
        <v>335766.78200000001</v>
      </c>
      <c r="D155" s="4">
        <v>216122.07500000001</v>
      </c>
      <c r="E155" s="3">
        <v>987.74900000000002</v>
      </c>
      <c r="F155" s="3" t="s">
        <v>139</v>
      </c>
      <c r="G155" s="1" t="str">
        <f t="shared" si="22"/>
        <v>NOTE</v>
      </c>
      <c r="H155" s="1" t="str">
        <f t="shared" si="20"/>
        <v xml:space="preserve"> Concrete</v>
      </c>
      <c r="J155" s="3" t="s">
        <v>752</v>
      </c>
      <c r="O155" s="7" t="str">
        <f t="shared" si="16"/>
        <v>SV10154</v>
      </c>
      <c r="P155" s="2">
        <f t="shared" si="23"/>
        <v>335766.78200000001</v>
      </c>
      <c r="Q155" s="2">
        <f t="shared" si="23"/>
        <v>216122.07500000001</v>
      </c>
      <c r="R155" s="2">
        <f t="shared" si="24"/>
        <v>987.74900000000002</v>
      </c>
      <c r="S155" s="2" t="str">
        <f t="shared" si="24"/>
        <v>PAD CL*</v>
      </c>
      <c r="T155" s="2" t="str">
        <f t="shared" si="24"/>
        <v>NOTE</v>
      </c>
      <c r="U155" s="2" t="str">
        <f t="shared" si="24"/>
        <v xml:space="preserve"> Concrete</v>
      </c>
      <c r="V155" s="9" t="str">
        <f t="shared" si="21"/>
        <v>PAD CL*( Concrete)</v>
      </c>
    </row>
    <row r="156" spans="1:22" x14ac:dyDescent="0.25">
      <c r="A156" s="8" t="str">
        <f t="shared" si="19"/>
        <v>SV10155</v>
      </c>
      <c r="B156" s="3" t="s">
        <v>611</v>
      </c>
      <c r="C156" s="3">
        <v>335715.05</v>
      </c>
      <c r="D156" s="4">
        <v>216095.117</v>
      </c>
      <c r="E156" s="3">
        <v>986.26</v>
      </c>
      <c r="F156" s="3" t="s">
        <v>118</v>
      </c>
      <c r="G156" s="1" t="str">
        <f t="shared" si="22"/>
        <v/>
      </c>
      <c r="H156" s="1" t="str">
        <f t="shared" si="20"/>
        <v/>
      </c>
      <c r="O156" s="7" t="str">
        <f t="shared" si="16"/>
        <v>SV10155</v>
      </c>
      <c r="P156" s="2">
        <f t="shared" si="23"/>
        <v>335715.05</v>
      </c>
      <c r="Q156" s="2">
        <f t="shared" si="23"/>
        <v>216095.117</v>
      </c>
      <c r="R156" s="2">
        <f t="shared" si="24"/>
        <v>986.26</v>
      </c>
      <c r="S156" s="2" t="str">
        <f t="shared" si="24"/>
        <v>GRLT</v>
      </c>
      <c r="T156" s="2" t="str">
        <f t="shared" si="24"/>
        <v/>
      </c>
      <c r="U156" s="2" t="str">
        <f t="shared" si="24"/>
        <v/>
      </c>
      <c r="V156" s="9" t="str">
        <f t="shared" si="21"/>
        <v>GRLT</v>
      </c>
    </row>
    <row r="157" spans="1:22" x14ac:dyDescent="0.25">
      <c r="A157" s="8" t="str">
        <f t="shared" si="19"/>
        <v>SV10156</v>
      </c>
      <c r="B157" s="3" t="s">
        <v>612</v>
      </c>
      <c r="C157" s="3">
        <v>335714.88400000002</v>
      </c>
      <c r="D157" s="4">
        <v>216097.326</v>
      </c>
      <c r="E157" s="3">
        <v>986.75699999999995</v>
      </c>
      <c r="F157" s="3" t="s">
        <v>162</v>
      </c>
      <c r="G157" s="1" t="str">
        <f t="shared" si="22"/>
        <v/>
      </c>
      <c r="H157" s="1" t="str">
        <f t="shared" si="20"/>
        <v/>
      </c>
      <c r="O157" s="7" t="str">
        <f t="shared" si="16"/>
        <v>SV10156</v>
      </c>
      <c r="P157" s="2">
        <f t="shared" si="23"/>
        <v>335714.88400000002</v>
      </c>
      <c r="Q157" s="2">
        <f t="shared" si="23"/>
        <v>216097.326</v>
      </c>
      <c r="R157" s="2">
        <f t="shared" si="24"/>
        <v>986.75699999999995</v>
      </c>
      <c r="S157" s="2" t="str">
        <f t="shared" si="24"/>
        <v>TB1</v>
      </c>
      <c r="T157" s="2" t="str">
        <f t="shared" si="24"/>
        <v/>
      </c>
      <c r="U157" s="2" t="str">
        <f t="shared" si="24"/>
        <v/>
      </c>
      <c r="V157" s="9" t="str">
        <f t="shared" si="21"/>
        <v>TB1</v>
      </c>
    </row>
    <row r="158" spans="1:22" x14ac:dyDescent="0.25">
      <c r="A158" s="8" t="str">
        <f t="shared" si="19"/>
        <v>SV10157</v>
      </c>
      <c r="B158" s="3" t="s">
        <v>613</v>
      </c>
      <c r="C158" s="3">
        <v>335716.38500000001</v>
      </c>
      <c r="D158" s="4">
        <v>216098.17</v>
      </c>
      <c r="E158" s="3">
        <v>986.95600000000002</v>
      </c>
      <c r="F158" s="3" t="s">
        <v>43</v>
      </c>
      <c r="G158" s="1" t="str">
        <f t="shared" si="22"/>
        <v/>
      </c>
      <c r="H158" s="1" t="str">
        <f t="shared" si="20"/>
        <v/>
      </c>
      <c r="O158" s="7" t="str">
        <f t="shared" si="16"/>
        <v>SV10157</v>
      </c>
      <c r="P158" s="2">
        <f t="shared" si="23"/>
        <v>335716.38500000001</v>
      </c>
      <c r="Q158" s="2">
        <f t="shared" si="23"/>
        <v>216098.17</v>
      </c>
      <c r="R158" s="2">
        <f t="shared" si="24"/>
        <v>986.95600000000002</v>
      </c>
      <c r="S158" s="2" t="str">
        <f t="shared" si="24"/>
        <v>EP1</v>
      </c>
      <c r="T158" s="2" t="str">
        <f t="shared" si="24"/>
        <v/>
      </c>
      <c r="U158" s="2" t="str">
        <f t="shared" si="24"/>
        <v/>
      </c>
      <c r="V158" s="9" t="str">
        <f t="shared" si="21"/>
        <v>EP1</v>
      </c>
    </row>
    <row r="159" spans="1:22" x14ac:dyDescent="0.25">
      <c r="A159" s="8" t="str">
        <f t="shared" si="19"/>
        <v>SV10158</v>
      </c>
      <c r="B159" s="3" t="s">
        <v>614</v>
      </c>
      <c r="C159" s="3">
        <v>335716.40100000001</v>
      </c>
      <c r="D159" s="4">
        <v>216099.43400000001</v>
      </c>
      <c r="E159" s="3">
        <v>987.05100000000004</v>
      </c>
      <c r="F159" s="3" t="s">
        <v>456</v>
      </c>
      <c r="G159" s="1" t="str">
        <f t="shared" si="22"/>
        <v>NOTE</v>
      </c>
      <c r="H159" s="1" t="str">
        <f t="shared" si="20"/>
        <v>White Solid</v>
      </c>
      <c r="I159" s="3" t="s">
        <v>408</v>
      </c>
      <c r="J159" s="3" t="s">
        <v>756</v>
      </c>
      <c r="O159" s="7" t="str">
        <f t="shared" si="16"/>
        <v>SV10158</v>
      </c>
      <c r="P159" s="2">
        <f t="shared" si="23"/>
        <v>335716.40100000001</v>
      </c>
      <c r="Q159" s="2">
        <f t="shared" si="23"/>
        <v>216099.43400000001</v>
      </c>
      <c r="R159" s="2">
        <f t="shared" si="24"/>
        <v>987.05100000000004</v>
      </c>
      <c r="S159" s="2" t="str">
        <f t="shared" si="24"/>
        <v>PAINTL3</v>
      </c>
      <c r="T159" s="2" t="str">
        <f t="shared" si="24"/>
        <v>NOTE</v>
      </c>
      <c r="U159" s="2" t="str">
        <f t="shared" si="24"/>
        <v>White Solid</v>
      </c>
      <c r="V159" s="9" t="str">
        <f t="shared" si="21"/>
        <v>PAINTL3(White Solid)</v>
      </c>
    </row>
    <row r="160" spans="1:22" x14ac:dyDescent="0.25">
      <c r="A160" s="8" t="str">
        <f t="shared" si="19"/>
        <v>SV10159</v>
      </c>
      <c r="B160" s="3" t="s">
        <v>615</v>
      </c>
      <c r="C160" s="3">
        <v>335716.245</v>
      </c>
      <c r="D160" s="4">
        <v>216110.88099999999</v>
      </c>
      <c r="E160" s="3">
        <v>987.29600000000005</v>
      </c>
      <c r="F160" s="3" t="s">
        <v>482</v>
      </c>
      <c r="G160" s="1" t="str">
        <f t="shared" si="22"/>
        <v>NOTE</v>
      </c>
      <c r="H160" s="1" t="str">
        <f t="shared" si="20"/>
        <v>Yellow Solid</v>
      </c>
      <c r="I160" s="3" t="s">
        <v>755</v>
      </c>
      <c r="J160" s="3" t="s">
        <v>756</v>
      </c>
      <c r="O160" s="7" t="str">
        <f t="shared" si="16"/>
        <v>SV10159</v>
      </c>
      <c r="P160" s="2">
        <f t="shared" si="23"/>
        <v>335716.245</v>
      </c>
      <c r="Q160" s="2">
        <f t="shared" si="23"/>
        <v>216110.88099999999</v>
      </c>
      <c r="R160" s="2">
        <f t="shared" si="24"/>
        <v>987.29600000000005</v>
      </c>
      <c r="S160" s="2" t="str">
        <f t="shared" si="24"/>
        <v>PAINTL1 CP</v>
      </c>
      <c r="T160" s="2" t="str">
        <f t="shared" si="24"/>
        <v>NOTE</v>
      </c>
      <c r="U160" s="2" t="str">
        <f t="shared" si="24"/>
        <v>Yellow Solid</v>
      </c>
      <c r="V160" s="9" t="str">
        <f t="shared" si="21"/>
        <v>PAINTL1 CP(Yellow Solid)</v>
      </c>
    </row>
    <row r="161" spans="1:22" x14ac:dyDescent="0.25">
      <c r="A161" s="8" t="str">
        <f t="shared" si="19"/>
        <v>SV10160</v>
      </c>
      <c r="B161" s="3" t="s">
        <v>616</v>
      </c>
      <c r="C161" s="3">
        <v>335716.44400000002</v>
      </c>
      <c r="D161" s="4">
        <v>216120.70600000001</v>
      </c>
      <c r="E161" s="3">
        <v>987.36300000000006</v>
      </c>
      <c r="F161" s="3" t="s">
        <v>49</v>
      </c>
      <c r="G161" s="1" t="str">
        <f t="shared" si="22"/>
        <v>NOTE</v>
      </c>
      <c r="H161" s="1" t="str">
        <f t="shared" si="20"/>
        <v>White Solid</v>
      </c>
      <c r="I161" s="3" t="s">
        <v>408</v>
      </c>
      <c r="J161" s="3" t="s">
        <v>756</v>
      </c>
      <c r="O161" s="7" t="str">
        <f t="shared" si="16"/>
        <v>SV10160</v>
      </c>
      <c r="P161" s="2">
        <f t="shared" si="23"/>
        <v>335716.44400000002</v>
      </c>
      <c r="Q161" s="2">
        <f t="shared" si="23"/>
        <v>216120.70600000001</v>
      </c>
      <c r="R161" s="2">
        <f t="shared" si="24"/>
        <v>987.36300000000006</v>
      </c>
      <c r="S161" s="2" t="str">
        <f t="shared" si="24"/>
        <v>PAINTL</v>
      </c>
      <c r="T161" s="2" t="str">
        <f t="shared" si="24"/>
        <v>NOTE</v>
      </c>
      <c r="U161" s="2" t="str">
        <f t="shared" si="24"/>
        <v>White Solid</v>
      </c>
      <c r="V161" s="9" t="str">
        <f t="shared" si="21"/>
        <v>PAINTL(White Solid)</v>
      </c>
    </row>
    <row r="162" spans="1:22" x14ac:dyDescent="0.25">
      <c r="A162" s="8" t="str">
        <f t="shared" si="19"/>
        <v>SV10161</v>
      </c>
      <c r="B162" s="3" t="s">
        <v>617</v>
      </c>
      <c r="C162" s="3">
        <v>335716.56900000002</v>
      </c>
      <c r="D162" s="4">
        <v>216122.61600000001</v>
      </c>
      <c r="E162" s="3">
        <v>987.12</v>
      </c>
      <c r="F162" s="3" t="s">
        <v>120</v>
      </c>
      <c r="G162" s="1" t="str">
        <f t="shared" si="22"/>
        <v/>
      </c>
      <c r="H162" s="1" t="str">
        <f t="shared" si="20"/>
        <v/>
      </c>
      <c r="O162" s="7" t="str">
        <f t="shared" si="16"/>
        <v>SV10161</v>
      </c>
      <c r="P162" s="2">
        <f t="shared" si="23"/>
        <v>335716.56900000002</v>
      </c>
      <c r="Q162" s="2">
        <f t="shared" si="23"/>
        <v>216122.61600000001</v>
      </c>
      <c r="R162" s="2">
        <f t="shared" si="24"/>
        <v>987.12</v>
      </c>
      <c r="S162" s="2" t="str">
        <f t="shared" si="24"/>
        <v>TB</v>
      </c>
      <c r="T162" s="2" t="str">
        <f t="shared" si="24"/>
        <v/>
      </c>
      <c r="U162" s="2" t="str">
        <f t="shared" si="24"/>
        <v/>
      </c>
      <c r="V162" s="9" t="str">
        <f t="shared" si="21"/>
        <v>TB</v>
      </c>
    </row>
    <row r="163" spans="1:22" x14ac:dyDescent="0.25">
      <c r="A163" s="8" t="str">
        <f t="shared" si="19"/>
        <v>SV10162</v>
      </c>
      <c r="B163" s="3" t="s">
        <v>618</v>
      </c>
      <c r="C163" s="3">
        <v>335716.91200000001</v>
      </c>
      <c r="D163" s="4">
        <v>216121.47099999999</v>
      </c>
      <c r="E163" s="3">
        <v>987.30499999999995</v>
      </c>
      <c r="F163" s="3" t="s">
        <v>51</v>
      </c>
      <c r="G163" s="1" t="str">
        <f t="shared" si="22"/>
        <v>NOTE</v>
      </c>
      <c r="H163" s="1" t="str">
        <f t="shared" si="20"/>
        <v>Asphalt</v>
      </c>
      <c r="I163" s="3" t="s">
        <v>406</v>
      </c>
      <c r="O163" s="7" t="str">
        <f t="shared" si="16"/>
        <v>SV10162</v>
      </c>
      <c r="P163" s="2">
        <f t="shared" si="23"/>
        <v>335716.91200000001</v>
      </c>
      <c r="Q163" s="2">
        <f t="shared" si="23"/>
        <v>216121.47099999999</v>
      </c>
      <c r="R163" s="2">
        <f t="shared" si="24"/>
        <v>987.30499999999995</v>
      </c>
      <c r="S163" s="2" t="str">
        <f t="shared" si="24"/>
        <v>EP</v>
      </c>
      <c r="T163" s="2" t="str">
        <f t="shared" si="24"/>
        <v>NOTE</v>
      </c>
      <c r="U163" s="2" t="str">
        <f t="shared" si="24"/>
        <v>Asphalt</v>
      </c>
      <c r="V163" s="9" t="str">
        <f t="shared" si="21"/>
        <v>EP(Asphalt)</v>
      </c>
    </row>
    <row r="164" spans="1:22" x14ac:dyDescent="0.25">
      <c r="A164" s="8" t="str">
        <f t="shared" si="19"/>
        <v>SV10163</v>
      </c>
      <c r="B164" s="3" t="s">
        <v>619</v>
      </c>
      <c r="C164" s="3">
        <v>335710.54800000001</v>
      </c>
      <c r="D164" s="4">
        <v>216126.28700000001</v>
      </c>
      <c r="E164" s="3">
        <v>985.76</v>
      </c>
      <c r="F164" s="3" t="s">
        <v>134</v>
      </c>
      <c r="G164" s="1" t="str">
        <f t="shared" si="22"/>
        <v>NOTE</v>
      </c>
      <c r="H164" s="1" t="str">
        <f t="shared" si="20"/>
        <v xml:space="preserve"> Concrete</v>
      </c>
      <c r="J164" s="3" t="s">
        <v>752</v>
      </c>
      <c r="O164" s="7" t="str">
        <f t="shared" si="16"/>
        <v>SV10163</v>
      </c>
      <c r="P164" s="2">
        <f t="shared" si="23"/>
        <v>335710.54800000001</v>
      </c>
      <c r="Q164" s="2">
        <f t="shared" si="23"/>
        <v>216126.28700000001</v>
      </c>
      <c r="R164" s="2">
        <f t="shared" si="24"/>
        <v>985.76</v>
      </c>
      <c r="S164" s="2" t="str">
        <f t="shared" si="24"/>
        <v>PAD BL*</v>
      </c>
      <c r="T164" s="2" t="str">
        <f t="shared" si="24"/>
        <v>NOTE</v>
      </c>
      <c r="U164" s="2" t="str">
        <f t="shared" si="24"/>
        <v xml:space="preserve"> Concrete</v>
      </c>
      <c r="V164" s="9" t="str">
        <f t="shared" si="21"/>
        <v>PAD BL*( Concrete)</v>
      </c>
    </row>
    <row r="165" spans="1:22" x14ac:dyDescent="0.25">
      <c r="A165" s="8" t="str">
        <f t="shared" si="19"/>
        <v>SV10164</v>
      </c>
      <c r="B165" s="3" t="s">
        <v>620</v>
      </c>
      <c r="C165" s="3">
        <v>335713.30900000001</v>
      </c>
      <c r="D165" s="4">
        <v>216126.22899999999</v>
      </c>
      <c r="E165" s="3">
        <v>985.73599999999999</v>
      </c>
      <c r="F165" s="3" t="s">
        <v>136</v>
      </c>
      <c r="G165" s="1" t="str">
        <f t="shared" si="22"/>
        <v>NOTE</v>
      </c>
      <c r="H165" s="1" t="str">
        <f t="shared" si="20"/>
        <v xml:space="preserve"> Concrete</v>
      </c>
      <c r="J165" s="3" t="s">
        <v>752</v>
      </c>
      <c r="O165" s="7" t="str">
        <f t="shared" si="16"/>
        <v>SV10164</v>
      </c>
      <c r="P165" s="2">
        <f t="shared" si="23"/>
        <v>335713.30900000001</v>
      </c>
      <c r="Q165" s="2">
        <f t="shared" si="23"/>
        <v>216126.22899999999</v>
      </c>
      <c r="R165" s="2">
        <f t="shared" si="24"/>
        <v>985.73599999999999</v>
      </c>
      <c r="S165" s="2" t="str">
        <f t="shared" si="24"/>
        <v>PAD</v>
      </c>
      <c r="T165" s="2" t="str">
        <f t="shared" si="24"/>
        <v>NOTE</v>
      </c>
      <c r="U165" s="2" t="str">
        <f t="shared" si="24"/>
        <v xml:space="preserve"> Concrete</v>
      </c>
      <c r="V165" s="9" t="str">
        <f t="shared" si="21"/>
        <v>PAD( Concrete)</v>
      </c>
    </row>
    <row r="166" spans="1:22" x14ac:dyDescent="0.25">
      <c r="A166" s="8" t="str">
        <f t="shared" si="19"/>
        <v>SV10165</v>
      </c>
      <c r="B166" s="3" t="s">
        <v>621</v>
      </c>
      <c r="C166" s="3">
        <v>335713.16399999999</v>
      </c>
      <c r="D166" s="4">
        <v>216129.02799999999</v>
      </c>
      <c r="E166" s="3">
        <v>985.52200000000005</v>
      </c>
      <c r="F166" s="3" t="s">
        <v>136</v>
      </c>
      <c r="G166" s="1" t="str">
        <f t="shared" si="22"/>
        <v>NOTE</v>
      </c>
      <c r="H166" s="1" t="str">
        <f t="shared" si="20"/>
        <v xml:space="preserve"> Concrete</v>
      </c>
      <c r="J166" s="3" t="s">
        <v>752</v>
      </c>
      <c r="O166" s="7" t="str">
        <f t="shared" si="16"/>
        <v>SV10165</v>
      </c>
      <c r="P166" s="2">
        <f t="shared" si="23"/>
        <v>335713.16399999999</v>
      </c>
      <c r="Q166" s="2">
        <f t="shared" si="23"/>
        <v>216129.02799999999</v>
      </c>
      <c r="R166" s="2">
        <f t="shared" si="24"/>
        <v>985.52200000000005</v>
      </c>
      <c r="S166" s="2" t="str">
        <f t="shared" si="24"/>
        <v>PAD</v>
      </c>
      <c r="T166" s="2" t="str">
        <f t="shared" si="24"/>
        <v>NOTE</v>
      </c>
      <c r="U166" s="2" t="str">
        <f t="shared" si="24"/>
        <v xml:space="preserve"> Concrete</v>
      </c>
      <c r="V166" s="9" t="str">
        <f t="shared" si="21"/>
        <v>PAD( Concrete)</v>
      </c>
    </row>
    <row r="167" spans="1:22" x14ac:dyDescent="0.25">
      <c r="A167" s="8" t="str">
        <f t="shared" si="19"/>
        <v>SV10166</v>
      </c>
      <c r="B167" s="3" t="s">
        <v>622</v>
      </c>
      <c r="C167" s="3">
        <v>335710.84600000002</v>
      </c>
      <c r="D167" s="4">
        <v>216129.08799999999</v>
      </c>
      <c r="E167" s="3">
        <v>985.471</v>
      </c>
      <c r="F167" s="3" t="s">
        <v>139</v>
      </c>
      <c r="G167" s="1" t="str">
        <f t="shared" si="22"/>
        <v>NOTE</v>
      </c>
      <c r="H167" s="1" t="str">
        <f t="shared" si="20"/>
        <v xml:space="preserve"> Concrete</v>
      </c>
      <c r="J167" s="3" t="s">
        <v>752</v>
      </c>
      <c r="O167" s="7" t="str">
        <f t="shared" si="16"/>
        <v>SV10166</v>
      </c>
      <c r="P167" s="2">
        <f t="shared" si="23"/>
        <v>335710.84600000002</v>
      </c>
      <c r="Q167" s="2">
        <f t="shared" si="23"/>
        <v>216129.08799999999</v>
      </c>
      <c r="R167" s="2">
        <f t="shared" si="24"/>
        <v>985.471</v>
      </c>
      <c r="S167" s="2" t="str">
        <f t="shared" si="24"/>
        <v>PAD CL*</v>
      </c>
      <c r="T167" s="2" t="str">
        <f t="shared" si="24"/>
        <v>NOTE</v>
      </c>
      <c r="U167" s="2" t="str">
        <f t="shared" si="24"/>
        <v xml:space="preserve"> Concrete</v>
      </c>
      <c r="V167" s="9" t="str">
        <f t="shared" si="21"/>
        <v>PAD CL*( Concrete)</v>
      </c>
    </row>
    <row r="168" spans="1:22" x14ac:dyDescent="0.25">
      <c r="A168" s="8" t="str">
        <f t="shared" si="19"/>
        <v>SV10167</v>
      </c>
      <c r="B168" s="3" t="s">
        <v>623</v>
      </c>
      <c r="C168" s="3">
        <v>335709.81800000003</v>
      </c>
      <c r="D168" s="4">
        <v>216129.073</v>
      </c>
      <c r="E168" s="3">
        <v>985.197</v>
      </c>
      <c r="F168" s="3" t="s">
        <v>32</v>
      </c>
      <c r="G168" s="1" t="str">
        <f t="shared" si="22"/>
        <v/>
      </c>
      <c r="H168" s="1" t="str">
        <f t="shared" si="20"/>
        <v/>
      </c>
      <c r="O168" s="7" t="str">
        <f t="shared" si="16"/>
        <v>SV10167</v>
      </c>
      <c r="P168" s="2">
        <f t="shared" si="23"/>
        <v>335709.81800000003</v>
      </c>
      <c r="Q168" s="2">
        <f t="shared" si="23"/>
        <v>216129.073</v>
      </c>
      <c r="R168" s="2">
        <f t="shared" si="24"/>
        <v>985.197</v>
      </c>
      <c r="S168" s="2" t="str">
        <f t="shared" si="24"/>
        <v>X</v>
      </c>
      <c r="T168" s="2" t="str">
        <f t="shared" si="24"/>
        <v/>
      </c>
      <c r="U168" s="2" t="str">
        <f t="shared" si="24"/>
        <v/>
      </c>
      <c r="V168" s="9" t="str">
        <f t="shared" si="21"/>
        <v>X</v>
      </c>
    </row>
    <row r="169" spans="1:22" x14ac:dyDescent="0.25">
      <c r="A169" s="8" t="str">
        <f t="shared" si="19"/>
        <v>SV10168</v>
      </c>
      <c r="B169" s="3" t="s">
        <v>624</v>
      </c>
      <c r="C169" s="3">
        <v>335710.97499999998</v>
      </c>
      <c r="D169" s="4">
        <v>216127.90100000001</v>
      </c>
      <c r="E169" s="3">
        <v>986.37099999999998</v>
      </c>
      <c r="F169" s="3" t="s">
        <v>32</v>
      </c>
      <c r="G169" s="1" t="str">
        <f t="shared" si="22"/>
        <v/>
      </c>
      <c r="H169" s="1" t="str">
        <f t="shared" si="20"/>
        <v/>
      </c>
      <c r="O169" s="7" t="str">
        <f t="shared" si="16"/>
        <v>SV10168</v>
      </c>
      <c r="P169" s="2">
        <f t="shared" si="23"/>
        <v>335710.97499999998</v>
      </c>
      <c r="Q169" s="2">
        <f t="shared" si="23"/>
        <v>216127.90100000001</v>
      </c>
      <c r="R169" s="2">
        <f t="shared" si="24"/>
        <v>986.37099999999998</v>
      </c>
      <c r="S169" s="2" t="str">
        <f t="shared" si="24"/>
        <v>X</v>
      </c>
      <c r="T169" s="2" t="str">
        <f t="shared" si="24"/>
        <v/>
      </c>
      <c r="U169" s="2" t="str">
        <f t="shared" si="24"/>
        <v/>
      </c>
      <c r="V169" s="9" t="str">
        <f t="shared" si="21"/>
        <v>X</v>
      </c>
    </row>
    <row r="170" spans="1:22" x14ac:dyDescent="0.25">
      <c r="A170" s="8" t="str">
        <f t="shared" si="19"/>
        <v>SV10169</v>
      </c>
      <c r="B170" s="3" t="s">
        <v>625</v>
      </c>
      <c r="C170" s="3">
        <v>335712.103</v>
      </c>
      <c r="D170" s="4">
        <v>216126.80100000001</v>
      </c>
      <c r="E170" s="3">
        <v>986.44600000000003</v>
      </c>
      <c r="F170" s="3" t="s">
        <v>32</v>
      </c>
      <c r="G170" s="1" t="str">
        <f t="shared" si="22"/>
        <v/>
      </c>
      <c r="H170" s="1" t="str">
        <f t="shared" si="20"/>
        <v/>
      </c>
      <c r="O170" s="7" t="str">
        <f t="shared" si="16"/>
        <v>SV10169</v>
      </c>
      <c r="P170" s="2">
        <f t="shared" si="23"/>
        <v>335712.103</v>
      </c>
      <c r="Q170" s="2">
        <f t="shared" si="23"/>
        <v>216126.80100000001</v>
      </c>
      <c r="R170" s="2">
        <f t="shared" si="24"/>
        <v>986.44600000000003</v>
      </c>
      <c r="S170" s="2" t="str">
        <f t="shared" si="24"/>
        <v>X</v>
      </c>
      <c r="T170" s="2" t="str">
        <f t="shared" si="24"/>
        <v/>
      </c>
      <c r="U170" s="2" t="str">
        <f t="shared" si="24"/>
        <v/>
      </c>
      <c r="V170" s="9" t="str">
        <f t="shared" si="21"/>
        <v>X</v>
      </c>
    </row>
    <row r="171" spans="1:22" x14ac:dyDescent="0.25">
      <c r="A171" s="8" t="str">
        <f t="shared" si="19"/>
        <v>SV10170</v>
      </c>
      <c r="B171" s="3" t="s">
        <v>626</v>
      </c>
      <c r="C171" s="3">
        <v>335713.576</v>
      </c>
      <c r="D171" s="4">
        <v>216128.875</v>
      </c>
      <c r="E171" s="3">
        <v>985.40700000000004</v>
      </c>
      <c r="F171" s="3" t="s">
        <v>32</v>
      </c>
      <c r="G171" s="1" t="str">
        <f t="shared" si="22"/>
        <v/>
      </c>
      <c r="H171" s="1" t="str">
        <f t="shared" si="20"/>
        <v/>
      </c>
      <c r="O171" s="7" t="str">
        <f t="shared" si="16"/>
        <v>SV10170</v>
      </c>
      <c r="P171" s="2">
        <f t="shared" si="23"/>
        <v>335713.576</v>
      </c>
      <c r="Q171" s="2">
        <f t="shared" si="23"/>
        <v>216128.875</v>
      </c>
      <c r="R171" s="2">
        <f t="shared" si="24"/>
        <v>985.40700000000004</v>
      </c>
      <c r="S171" s="2" t="str">
        <f t="shared" si="24"/>
        <v>X</v>
      </c>
      <c r="T171" s="2" t="str">
        <f t="shared" si="24"/>
        <v/>
      </c>
      <c r="U171" s="2" t="str">
        <f t="shared" si="24"/>
        <v/>
      </c>
      <c r="V171" s="9" t="str">
        <f t="shared" si="21"/>
        <v>X</v>
      </c>
    </row>
    <row r="172" spans="1:22" x14ac:dyDescent="0.25">
      <c r="A172" s="8" t="str">
        <f t="shared" si="19"/>
        <v>SV10171</v>
      </c>
      <c r="B172" s="3" t="s">
        <v>627</v>
      </c>
      <c r="C172" s="3">
        <v>335713.53499999997</v>
      </c>
      <c r="D172" s="4">
        <v>216127.12599999999</v>
      </c>
      <c r="E172" s="3">
        <v>986.21699999999998</v>
      </c>
      <c r="F172" s="3" t="s">
        <v>32</v>
      </c>
      <c r="G172" s="1" t="str">
        <f t="shared" si="22"/>
        <v/>
      </c>
      <c r="H172" s="1" t="str">
        <f t="shared" si="20"/>
        <v/>
      </c>
      <c r="O172" s="7" t="str">
        <f t="shared" si="16"/>
        <v>SV10171</v>
      </c>
      <c r="P172" s="2">
        <f t="shared" si="23"/>
        <v>335713.53499999997</v>
      </c>
      <c r="Q172" s="2">
        <f t="shared" si="23"/>
        <v>216127.12599999999</v>
      </c>
      <c r="R172" s="2">
        <f t="shared" si="24"/>
        <v>986.21699999999998</v>
      </c>
      <c r="S172" s="2" t="str">
        <f t="shared" si="24"/>
        <v>X</v>
      </c>
      <c r="T172" s="2" t="str">
        <f t="shared" si="24"/>
        <v/>
      </c>
      <c r="U172" s="2" t="str">
        <f t="shared" si="24"/>
        <v/>
      </c>
      <c r="V172" s="9" t="str">
        <f t="shared" si="21"/>
        <v>X</v>
      </c>
    </row>
    <row r="173" spans="1:22" x14ac:dyDescent="0.25">
      <c r="A173" s="8" t="str">
        <f t="shared" si="19"/>
        <v>SV10172</v>
      </c>
      <c r="B173" s="3" t="s">
        <v>628</v>
      </c>
      <c r="C173" s="3">
        <v>335709.73100000003</v>
      </c>
      <c r="D173" s="4">
        <v>216125.54800000001</v>
      </c>
      <c r="E173" s="3">
        <v>985.93</v>
      </c>
      <c r="F173" s="3" t="s">
        <v>32</v>
      </c>
      <c r="G173" s="1" t="str">
        <f t="shared" si="22"/>
        <v/>
      </c>
      <c r="H173" s="1" t="str">
        <f t="shared" si="20"/>
        <v/>
      </c>
      <c r="O173" s="7" t="str">
        <f t="shared" si="16"/>
        <v>SV10172</v>
      </c>
      <c r="P173" s="2">
        <f t="shared" si="23"/>
        <v>335709.73100000003</v>
      </c>
      <c r="Q173" s="2">
        <f t="shared" si="23"/>
        <v>216125.54800000001</v>
      </c>
      <c r="R173" s="2">
        <f t="shared" si="24"/>
        <v>985.93</v>
      </c>
      <c r="S173" s="2" t="str">
        <f t="shared" si="24"/>
        <v>X</v>
      </c>
      <c r="T173" s="2" t="str">
        <f t="shared" si="24"/>
        <v/>
      </c>
      <c r="U173" s="2" t="str">
        <f t="shared" si="24"/>
        <v/>
      </c>
      <c r="V173" s="9" t="str">
        <f t="shared" si="21"/>
        <v>X</v>
      </c>
    </row>
    <row r="174" spans="1:22" x14ac:dyDescent="0.25">
      <c r="A174" s="8" t="str">
        <f t="shared" si="19"/>
        <v>SV10173</v>
      </c>
      <c r="B174" s="3" t="s">
        <v>629</v>
      </c>
      <c r="C174" s="3">
        <v>335711.39899999998</v>
      </c>
      <c r="D174" s="4">
        <v>216127.08</v>
      </c>
      <c r="E174" s="3">
        <v>985.70500000000004</v>
      </c>
      <c r="F174" s="3" t="s">
        <v>630</v>
      </c>
      <c r="G174" s="1" t="str">
        <f t="shared" si="22"/>
        <v/>
      </c>
      <c r="H174" s="1" t="str">
        <f t="shared" si="20"/>
        <v/>
      </c>
      <c r="O174" s="7" t="str">
        <f t="shared" si="16"/>
        <v>SV10173</v>
      </c>
      <c r="P174" s="2">
        <f t="shared" si="23"/>
        <v>335711.39899999998</v>
      </c>
      <c r="Q174" s="2">
        <f t="shared" si="23"/>
        <v>216127.08</v>
      </c>
      <c r="R174" s="2">
        <f t="shared" si="24"/>
        <v>985.70500000000004</v>
      </c>
      <c r="S174" s="2" t="str">
        <f t="shared" si="24"/>
        <v>GRRT B</v>
      </c>
      <c r="T174" s="2" t="str">
        <f t="shared" si="24"/>
        <v/>
      </c>
      <c r="U174" s="2" t="str">
        <f t="shared" si="24"/>
        <v/>
      </c>
      <c r="V174" s="9" t="str">
        <f t="shared" si="21"/>
        <v>GRRT B</v>
      </c>
    </row>
    <row r="175" spans="1:22" x14ac:dyDescent="0.25">
      <c r="A175" s="8" t="str">
        <f t="shared" si="19"/>
        <v>SV10174</v>
      </c>
      <c r="B175" s="3" t="s">
        <v>631</v>
      </c>
      <c r="C175" s="3">
        <v>335685.054</v>
      </c>
      <c r="D175" s="4">
        <v>216126.51199999999</v>
      </c>
      <c r="E175" s="3">
        <v>985.36599999999999</v>
      </c>
      <c r="F175" s="3" t="s">
        <v>630</v>
      </c>
      <c r="G175" s="1" t="str">
        <f t="shared" si="22"/>
        <v/>
      </c>
      <c r="H175" s="1" t="str">
        <f t="shared" si="20"/>
        <v/>
      </c>
      <c r="O175" s="7" t="str">
        <f t="shared" si="16"/>
        <v>SV10174</v>
      </c>
      <c r="P175" s="2">
        <f t="shared" si="23"/>
        <v>335685.054</v>
      </c>
      <c r="Q175" s="2">
        <f t="shared" si="23"/>
        <v>216126.51199999999</v>
      </c>
      <c r="R175" s="2">
        <f t="shared" si="24"/>
        <v>985.36599999999999</v>
      </c>
      <c r="S175" s="2" t="str">
        <f t="shared" si="24"/>
        <v>GRRT B</v>
      </c>
      <c r="T175" s="2" t="str">
        <f t="shared" si="24"/>
        <v/>
      </c>
      <c r="U175" s="2" t="str">
        <f t="shared" si="24"/>
        <v/>
      </c>
      <c r="V175" s="9" t="str">
        <f t="shared" si="21"/>
        <v>GRRT B</v>
      </c>
    </row>
    <row r="176" spans="1:22" x14ac:dyDescent="0.25">
      <c r="A176" s="8" t="str">
        <f t="shared" si="19"/>
        <v>SV10175</v>
      </c>
      <c r="B176" s="3" t="s">
        <v>632</v>
      </c>
      <c r="C176" s="3">
        <v>335666.63099999999</v>
      </c>
      <c r="D176" s="4">
        <v>216126.58100000001</v>
      </c>
      <c r="E176" s="3">
        <v>985.04200000000003</v>
      </c>
      <c r="F176" s="3" t="s">
        <v>630</v>
      </c>
      <c r="G176" s="1" t="str">
        <f t="shared" si="22"/>
        <v/>
      </c>
      <c r="H176" s="1" t="str">
        <f t="shared" si="20"/>
        <v/>
      </c>
      <c r="O176" s="7" t="str">
        <f t="shared" si="16"/>
        <v>SV10175</v>
      </c>
      <c r="P176" s="2">
        <f t="shared" si="23"/>
        <v>335666.63099999999</v>
      </c>
      <c r="Q176" s="2">
        <f t="shared" si="23"/>
        <v>216126.58100000001</v>
      </c>
      <c r="R176" s="2">
        <f t="shared" si="24"/>
        <v>985.04200000000003</v>
      </c>
      <c r="S176" s="2" t="str">
        <f t="shared" si="24"/>
        <v>GRRT B</v>
      </c>
      <c r="T176" s="2" t="str">
        <f t="shared" si="24"/>
        <v/>
      </c>
      <c r="U176" s="2" t="str">
        <f t="shared" si="24"/>
        <v/>
      </c>
      <c r="V176" s="9" t="str">
        <f t="shared" si="21"/>
        <v>GRRT B</v>
      </c>
    </row>
    <row r="177" spans="1:22" x14ac:dyDescent="0.25">
      <c r="A177" s="8" t="str">
        <f t="shared" si="19"/>
        <v>SV10176</v>
      </c>
      <c r="B177" s="3" t="s">
        <v>633</v>
      </c>
      <c r="C177" s="3">
        <v>335667.17800000001</v>
      </c>
      <c r="D177" s="4">
        <v>216122.785</v>
      </c>
      <c r="E177" s="3">
        <v>986.26599999999996</v>
      </c>
      <c r="F177" s="3" t="s">
        <v>634</v>
      </c>
      <c r="G177" s="1" t="str">
        <f t="shared" si="22"/>
        <v>NOTE</v>
      </c>
      <c r="H177" s="1" t="str">
        <f t="shared" si="20"/>
        <v>Asphalt</v>
      </c>
      <c r="I177" s="3" t="s">
        <v>406</v>
      </c>
      <c r="O177" s="7" t="str">
        <f t="shared" si="16"/>
        <v>SV10176</v>
      </c>
      <c r="P177" s="2">
        <f t="shared" si="23"/>
        <v>335667.17800000001</v>
      </c>
      <c r="Q177" s="2">
        <f t="shared" si="23"/>
        <v>216122.785</v>
      </c>
      <c r="R177" s="2">
        <f t="shared" si="24"/>
        <v>986.26599999999996</v>
      </c>
      <c r="S177" s="2" t="str">
        <f t="shared" si="24"/>
        <v>EP OC*</v>
      </c>
      <c r="T177" s="2" t="str">
        <f t="shared" si="24"/>
        <v>NOTE</v>
      </c>
      <c r="U177" s="2" t="str">
        <f t="shared" si="24"/>
        <v>Asphalt</v>
      </c>
      <c r="V177" s="9" t="str">
        <f t="shared" si="21"/>
        <v>EP OC*(Asphalt)</v>
      </c>
    </row>
    <row r="178" spans="1:22" x14ac:dyDescent="0.25">
      <c r="A178" s="8" t="str">
        <f t="shared" si="19"/>
        <v>SV10177</v>
      </c>
      <c r="B178" s="3" t="s">
        <v>635</v>
      </c>
      <c r="C178" s="3">
        <v>335667.11900000001</v>
      </c>
      <c r="D178" s="4">
        <v>216121.96</v>
      </c>
      <c r="E178" s="3">
        <v>986.34400000000005</v>
      </c>
      <c r="F178" s="3" t="s">
        <v>636</v>
      </c>
      <c r="G178" s="1" t="str">
        <f t="shared" si="22"/>
        <v>NOTE</v>
      </c>
      <c r="H178" s="1" t="str">
        <f t="shared" si="20"/>
        <v>White Solid</v>
      </c>
      <c r="I178" s="3" t="s">
        <v>408</v>
      </c>
      <c r="J178" s="3" t="s">
        <v>756</v>
      </c>
      <c r="O178" s="7" t="str">
        <f t="shared" si="16"/>
        <v>SV10177</v>
      </c>
      <c r="P178" s="2">
        <f t="shared" si="23"/>
        <v>335667.11900000001</v>
      </c>
      <c r="Q178" s="2">
        <f t="shared" si="23"/>
        <v>216121.96</v>
      </c>
      <c r="R178" s="2">
        <f t="shared" si="24"/>
        <v>986.34400000000005</v>
      </c>
      <c r="S178" s="2" t="str">
        <f t="shared" si="24"/>
        <v>PAINTL OC*</v>
      </c>
      <c r="T178" s="2" t="str">
        <f t="shared" si="24"/>
        <v>NOTE</v>
      </c>
      <c r="U178" s="2" t="str">
        <f t="shared" si="24"/>
        <v>White Solid</v>
      </c>
      <c r="V178" s="9" t="str">
        <f t="shared" si="21"/>
        <v>PAINTL OC*(White Solid)</v>
      </c>
    </row>
    <row r="179" spans="1:22" x14ac:dyDescent="0.25">
      <c r="A179" s="8" t="str">
        <f t="shared" si="19"/>
        <v>SV10178</v>
      </c>
      <c r="B179" s="3" t="s">
        <v>637</v>
      </c>
      <c r="C179" s="3">
        <v>335666.97700000001</v>
      </c>
      <c r="D179" s="4">
        <v>216112.196</v>
      </c>
      <c r="E179" s="3">
        <v>986.43499999999995</v>
      </c>
      <c r="F179" s="3" t="s">
        <v>638</v>
      </c>
      <c r="G179" s="1" t="str">
        <f t="shared" si="22"/>
        <v>NOTE</v>
      </c>
      <c r="H179" s="1" t="str">
        <f t="shared" si="20"/>
        <v>Yellow Solid</v>
      </c>
      <c r="I179" s="3" t="s">
        <v>755</v>
      </c>
      <c r="J179" s="3" t="s">
        <v>756</v>
      </c>
      <c r="O179" s="7" t="str">
        <f t="shared" si="16"/>
        <v>SV10178</v>
      </c>
      <c r="P179" s="2">
        <f t="shared" si="23"/>
        <v>335666.97700000001</v>
      </c>
      <c r="Q179" s="2">
        <f t="shared" si="23"/>
        <v>216112.196</v>
      </c>
      <c r="R179" s="2">
        <f t="shared" si="24"/>
        <v>986.43499999999995</v>
      </c>
      <c r="S179" s="2" t="str">
        <f t="shared" si="24"/>
        <v>PAINTL1 OC* CP OC*</v>
      </c>
      <c r="T179" s="2" t="str">
        <f t="shared" si="24"/>
        <v>NOTE</v>
      </c>
      <c r="U179" s="2" t="str">
        <f t="shared" si="24"/>
        <v>Yellow Solid</v>
      </c>
      <c r="V179" s="9" t="str">
        <f t="shared" si="21"/>
        <v>PAINTL1 OC* CP OC*(Yellow Solid)</v>
      </c>
    </row>
    <row r="180" spans="1:22" x14ac:dyDescent="0.25">
      <c r="A180" s="8" t="str">
        <f t="shared" si="19"/>
        <v>SV10179</v>
      </c>
      <c r="B180" s="3" t="s">
        <v>639</v>
      </c>
      <c r="C180" s="3">
        <v>335666.98300000001</v>
      </c>
      <c r="D180" s="4">
        <v>216100.74400000001</v>
      </c>
      <c r="E180" s="3">
        <v>986.27700000000004</v>
      </c>
      <c r="F180" s="3" t="s">
        <v>640</v>
      </c>
      <c r="G180" s="1" t="str">
        <f t="shared" si="22"/>
        <v>NOTE</v>
      </c>
      <c r="H180" s="1" t="str">
        <f t="shared" si="20"/>
        <v>White Solid</v>
      </c>
      <c r="I180" s="3" t="s">
        <v>408</v>
      </c>
      <c r="J180" s="3" t="s">
        <v>756</v>
      </c>
      <c r="O180" s="7" t="str">
        <f t="shared" si="16"/>
        <v>SV10179</v>
      </c>
      <c r="P180" s="2">
        <f t="shared" si="23"/>
        <v>335666.98300000001</v>
      </c>
      <c r="Q180" s="2">
        <f t="shared" si="23"/>
        <v>216100.74400000001</v>
      </c>
      <c r="R180" s="2">
        <f t="shared" si="24"/>
        <v>986.27700000000004</v>
      </c>
      <c r="S180" s="2" t="str">
        <f t="shared" si="24"/>
        <v>PAINTL3 OC*</v>
      </c>
      <c r="T180" s="2" t="str">
        <f t="shared" si="24"/>
        <v>NOTE</v>
      </c>
      <c r="U180" s="2" t="str">
        <f t="shared" si="24"/>
        <v>White Solid</v>
      </c>
      <c r="V180" s="9" t="str">
        <f t="shared" si="21"/>
        <v>PAINTL3 OC*(White Solid)</v>
      </c>
    </row>
    <row r="181" spans="1:22" x14ac:dyDescent="0.25">
      <c r="A181" s="8" t="str">
        <f t="shared" si="19"/>
        <v>SV10180</v>
      </c>
      <c r="B181" s="3" t="s">
        <v>641</v>
      </c>
      <c r="C181" s="3">
        <v>335666.82900000003</v>
      </c>
      <c r="D181" s="4">
        <v>216099.48199999999</v>
      </c>
      <c r="E181" s="3">
        <v>986.18200000000002</v>
      </c>
      <c r="F181" s="3" t="s">
        <v>642</v>
      </c>
      <c r="G181" s="1" t="str">
        <f t="shared" si="22"/>
        <v/>
      </c>
      <c r="H181" s="1" t="str">
        <f t="shared" si="20"/>
        <v/>
      </c>
      <c r="O181" s="7" t="str">
        <f t="shared" si="16"/>
        <v>SV10180</v>
      </c>
      <c r="P181" s="2">
        <f t="shared" si="23"/>
        <v>335666.82900000003</v>
      </c>
      <c r="Q181" s="2">
        <f t="shared" si="23"/>
        <v>216099.48199999999</v>
      </c>
      <c r="R181" s="2">
        <f t="shared" si="24"/>
        <v>986.18200000000002</v>
      </c>
      <c r="S181" s="2" t="str">
        <f t="shared" si="24"/>
        <v>EP1 OC*</v>
      </c>
      <c r="T181" s="2" t="str">
        <f t="shared" si="24"/>
        <v/>
      </c>
      <c r="U181" s="2" t="str">
        <f t="shared" si="24"/>
        <v/>
      </c>
      <c r="V181" s="9" t="str">
        <f t="shared" si="21"/>
        <v>EP1 OC*</v>
      </c>
    </row>
    <row r="182" spans="1:22" x14ac:dyDescent="0.25">
      <c r="A182" s="8" t="str">
        <f t="shared" si="19"/>
        <v>SV10181</v>
      </c>
      <c r="B182" s="3" t="s">
        <v>643</v>
      </c>
      <c r="C182" s="3">
        <v>335666.53899999999</v>
      </c>
      <c r="D182" s="4">
        <v>216097.954</v>
      </c>
      <c r="E182" s="3">
        <v>985.96699999999998</v>
      </c>
      <c r="F182" s="3" t="s">
        <v>162</v>
      </c>
      <c r="G182" s="1" t="str">
        <f t="shared" si="22"/>
        <v/>
      </c>
      <c r="H182" s="1" t="str">
        <f t="shared" si="20"/>
        <v/>
      </c>
      <c r="O182" s="7" t="str">
        <f t="shared" si="16"/>
        <v>SV10181</v>
      </c>
      <c r="P182" s="2">
        <f t="shared" si="23"/>
        <v>335666.53899999999</v>
      </c>
      <c r="Q182" s="2">
        <f t="shared" si="23"/>
        <v>216097.954</v>
      </c>
      <c r="R182" s="2">
        <f t="shared" si="24"/>
        <v>985.96699999999998</v>
      </c>
      <c r="S182" s="2" t="str">
        <f t="shared" si="24"/>
        <v>TB1</v>
      </c>
      <c r="T182" s="2" t="str">
        <f t="shared" si="24"/>
        <v/>
      </c>
      <c r="U182" s="2" t="str">
        <f t="shared" si="24"/>
        <v/>
      </c>
      <c r="V182" s="9" t="str">
        <f t="shared" si="21"/>
        <v>TB1</v>
      </c>
    </row>
    <row r="183" spans="1:22" x14ac:dyDescent="0.25">
      <c r="A183" s="8" t="str">
        <f t="shared" si="19"/>
        <v>SV10182</v>
      </c>
      <c r="B183" s="3" t="s">
        <v>644</v>
      </c>
      <c r="C183" s="3">
        <v>335666.20799999998</v>
      </c>
      <c r="D183" s="4">
        <v>216096.6</v>
      </c>
      <c r="E183" s="3">
        <v>985.70699999999999</v>
      </c>
      <c r="F183" s="3" t="s">
        <v>645</v>
      </c>
      <c r="G183" s="1" t="str">
        <f t="shared" si="22"/>
        <v/>
      </c>
      <c r="H183" s="1" t="str">
        <f t="shared" si="20"/>
        <v/>
      </c>
      <c r="O183" s="7" t="str">
        <f t="shared" si="16"/>
        <v>SV10182</v>
      </c>
      <c r="P183" s="2">
        <f t="shared" si="23"/>
        <v>335666.20799999998</v>
      </c>
      <c r="Q183" s="2">
        <f t="shared" si="23"/>
        <v>216096.6</v>
      </c>
      <c r="R183" s="2">
        <f t="shared" si="24"/>
        <v>985.70699999999999</v>
      </c>
      <c r="S183" s="2" t="str">
        <f t="shared" si="24"/>
        <v>GRLT OC*</v>
      </c>
      <c r="T183" s="2" t="str">
        <f t="shared" si="24"/>
        <v/>
      </c>
      <c r="U183" s="2" t="str">
        <f t="shared" si="24"/>
        <v/>
      </c>
      <c r="V183" s="9" t="str">
        <f t="shared" si="21"/>
        <v>GRLT OC*</v>
      </c>
    </row>
    <row r="184" spans="1:22" x14ac:dyDescent="0.25">
      <c r="A184" s="8" t="str">
        <f t="shared" si="19"/>
        <v>SV10183</v>
      </c>
      <c r="B184" s="3" t="s">
        <v>646</v>
      </c>
      <c r="C184" s="3">
        <v>335615.22499999998</v>
      </c>
      <c r="D184" s="4">
        <v>216097.46900000001</v>
      </c>
      <c r="E184" s="3">
        <v>984.99800000000005</v>
      </c>
      <c r="F184" s="3" t="s">
        <v>118</v>
      </c>
      <c r="G184" s="1" t="str">
        <f t="shared" si="22"/>
        <v/>
      </c>
      <c r="H184" s="1" t="str">
        <f t="shared" si="20"/>
        <v/>
      </c>
      <c r="O184" s="7" t="str">
        <f t="shared" si="16"/>
        <v>SV10183</v>
      </c>
      <c r="P184" s="2">
        <f t="shared" si="23"/>
        <v>335615.22499999998</v>
      </c>
      <c r="Q184" s="2">
        <f t="shared" si="23"/>
        <v>216097.46900000001</v>
      </c>
      <c r="R184" s="2">
        <f t="shared" si="24"/>
        <v>984.99800000000005</v>
      </c>
      <c r="S184" s="2" t="str">
        <f t="shared" si="24"/>
        <v>GRLT</v>
      </c>
      <c r="T184" s="2" t="str">
        <f t="shared" si="24"/>
        <v/>
      </c>
      <c r="U184" s="2" t="str">
        <f t="shared" si="24"/>
        <v/>
      </c>
      <c r="V184" s="9" t="str">
        <f t="shared" si="21"/>
        <v>GRLT</v>
      </c>
    </row>
    <row r="185" spans="1:22" x14ac:dyDescent="0.25">
      <c r="A185" s="8" t="str">
        <f t="shared" si="19"/>
        <v>SV10184</v>
      </c>
      <c r="B185" s="3" t="s">
        <v>647</v>
      </c>
      <c r="C185" s="3">
        <v>335615.58399999997</v>
      </c>
      <c r="D185" s="4">
        <v>216099.495</v>
      </c>
      <c r="E185" s="3">
        <v>985.41600000000005</v>
      </c>
      <c r="F185" s="3" t="s">
        <v>162</v>
      </c>
      <c r="G185" s="1" t="str">
        <f t="shared" si="22"/>
        <v/>
      </c>
      <c r="H185" s="1" t="str">
        <f t="shared" si="20"/>
        <v/>
      </c>
      <c r="O185" s="7" t="str">
        <f t="shared" si="16"/>
        <v>SV10184</v>
      </c>
      <c r="P185" s="2">
        <f t="shared" si="23"/>
        <v>335615.58399999997</v>
      </c>
      <c r="Q185" s="2">
        <f t="shared" si="23"/>
        <v>216099.495</v>
      </c>
      <c r="R185" s="2">
        <f t="shared" si="24"/>
        <v>985.41600000000005</v>
      </c>
      <c r="S185" s="2" t="str">
        <f t="shared" si="24"/>
        <v>TB1</v>
      </c>
      <c r="T185" s="2" t="str">
        <f t="shared" si="24"/>
        <v/>
      </c>
      <c r="U185" s="2" t="str">
        <f t="shared" si="24"/>
        <v/>
      </c>
      <c r="V185" s="9" t="str">
        <f t="shared" si="21"/>
        <v>TB1</v>
      </c>
    </row>
    <row r="186" spans="1:22" x14ac:dyDescent="0.25">
      <c r="A186" s="8" t="str">
        <f t="shared" si="19"/>
        <v>SV10185</v>
      </c>
      <c r="B186" s="3" t="s">
        <v>648</v>
      </c>
      <c r="C186" s="3">
        <v>335615.45299999998</v>
      </c>
      <c r="D186" s="4">
        <v>216100.226</v>
      </c>
      <c r="E186" s="3">
        <v>985.58699999999999</v>
      </c>
      <c r="F186" s="3" t="s">
        <v>43</v>
      </c>
      <c r="G186" s="1" t="str">
        <f t="shared" si="22"/>
        <v/>
      </c>
      <c r="H186" s="1" t="str">
        <f t="shared" si="20"/>
        <v/>
      </c>
      <c r="O186" s="7" t="str">
        <f t="shared" si="16"/>
        <v>SV10185</v>
      </c>
      <c r="P186" s="2">
        <f t="shared" si="23"/>
        <v>335615.45299999998</v>
      </c>
      <c r="Q186" s="2">
        <f t="shared" si="23"/>
        <v>216100.226</v>
      </c>
      <c r="R186" s="2">
        <f t="shared" si="24"/>
        <v>985.58699999999999</v>
      </c>
      <c r="S186" s="2" t="str">
        <f t="shared" si="24"/>
        <v>EP1</v>
      </c>
      <c r="T186" s="2" t="str">
        <f t="shared" si="24"/>
        <v/>
      </c>
      <c r="U186" s="2" t="str">
        <f t="shared" si="24"/>
        <v/>
      </c>
      <c r="V186" s="9" t="str">
        <f t="shared" si="21"/>
        <v>EP1</v>
      </c>
    </row>
    <row r="187" spans="1:22" x14ac:dyDescent="0.25">
      <c r="A187" s="8" t="str">
        <f t="shared" si="19"/>
        <v>SV10186</v>
      </c>
      <c r="B187" s="3" t="s">
        <v>649</v>
      </c>
      <c r="C187" s="3">
        <v>335615.44</v>
      </c>
      <c r="D187" s="4">
        <v>216101.663</v>
      </c>
      <c r="E187" s="3">
        <v>985.63900000000001</v>
      </c>
      <c r="F187" s="3" t="s">
        <v>456</v>
      </c>
      <c r="G187" s="1" t="str">
        <f t="shared" si="22"/>
        <v>NOTE</v>
      </c>
      <c r="H187" s="1" t="str">
        <f t="shared" si="20"/>
        <v>White Solid</v>
      </c>
      <c r="I187" s="3" t="s">
        <v>408</v>
      </c>
      <c r="J187" s="3" t="s">
        <v>756</v>
      </c>
      <c r="O187" s="7" t="str">
        <f t="shared" ref="O187:O250" si="25">A187</f>
        <v>SV10186</v>
      </c>
      <c r="P187" s="2">
        <f t="shared" si="23"/>
        <v>335615.44</v>
      </c>
      <c r="Q187" s="2">
        <f t="shared" si="23"/>
        <v>216101.663</v>
      </c>
      <c r="R187" s="2">
        <f t="shared" si="24"/>
        <v>985.63900000000001</v>
      </c>
      <c r="S187" s="2" t="str">
        <f t="shared" si="24"/>
        <v>PAINTL3</v>
      </c>
      <c r="T187" s="2" t="str">
        <f t="shared" si="24"/>
        <v>NOTE</v>
      </c>
      <c r="U187" s="2" t="str">
        <f t="shared" si="24"/>
        <v>White Solid</v>
      </c>
      <c r="V187" s="9" t="str">
        <f t="shared" si="21"/>
        <v>PAINTL3(White Solid)</v>
      </c>
    </row>
    <row r="188" spans="1:22" x14ac:dyDescent="0.25">
      <c r="A188" s="8" t="str">
        <f t="shared" si="19"/>
        <v>SV10187</v>
      </c>
      <c r="B188" s="3" t="s">
        <v>650</v>
      </c>
      <c r="C188" s="3">
        <v>335617.75</v>
      </c>
      <c r="D188" s="4">
        <v>216112.83799999999</v>
      </c>
      <c r="E188" s="3">
        <v>985.72699999999998</v>
      </c>
      <c r="F188" s="3" t="s">
        <v>482</v>
      </c>
      <c r="G188" s="1" t="str">
        <f t="shared" si="22"/>
        <v>NOTE</v>
      </c>
      <c r="H188" s="1" t="str">
        <f t="shared" si="20"/>
        <v>Yellow Solid</v>
      </c>
      <c r="I188" s="3" t="s">
        <v>755</v>
      </c>
      <c r="J188" s="3" t="s">
        <v>756</v>
      </c>
      <c r="O188" s="7" t="str">
        <f t="shared" si="25"/>
        <v>SV10187</v>
      </c>
      <c r="P188" s="2">
        <f t="shared" si="23"/>
        <v>335617.75</v>
      </c>
      <c r="Q188" s="2">
        <f t="shared" si="23"/>
        <v>216112.83799999999</v>
      </c>
      <c r="R188" s="2">
        <f t="shared" si="24"/>
        <v>985.72699999999998</v>
      </c>
      <c r="S188" s="2" t="str">
        <f t="shared" si="24"/>
        <v>PAINTL1 CP</v>
      </c>
      <c r="T188" s="2" t="str">
        <f t="shared" si="24"/>
        <v>NOTE</v>
      </c>
      <c r="U188" s="2" t="str">
        <f t="shared" si="24"/>
        <v>Yellow Solid</v>
      </c>
      <c r="V188" s="9" t="str">
        <f t="shared" si="21"/>
        <v>PAINTL1 CP(Yellow Solid)</v>
      </c>
    </row>
    <row r="189" spans="1:22" x14ac:dyDescent="0.25">
      <c r="A189" s="8" t="str">
        <f t="shared" si="19"/>
        <v>SV10188</v>
      </c>
      <c r="B189" s="3" t="s">
        <v>651</v>
      </c>
      <c r="C189" s="3">
        <v>335618.114</v>
      </c>
      <c r="D189" s="4">
        <v>216122.70499999999</v>
      </c>
      <c r="E189" s="3">
        <v>985.63900000000001</v>
      </c>
      <c r="F189" s="3" t="s">
        <v>49</v>
      </c>
      <c r="G189" s="1" t="str">
        <f t="shared" si="22"/>
        <v/>
      </c>
      <c r="H189" s="1" t="str">
        <f t="shared" si="20"/>
        <v/>
      </c>
      <c r="O189" s="7" t="str">
        <f t="shared" si="25"/>
        <v>SV10188</v>
      </c>
      <c r="P189" s="2">
        <f t="shared" si="23"/>
        <v>335618.114</v>
      </c>
      <c r="Q189" s="2">
        <f t="shared" si="23"/>
        <v>216122.70499999999</v>
      </c>
      <c r="R189" s="2">
        <f t="shared" si="24"/>
        <v>985.63900000000001</v>
      </c>
      <c r="S189" s="2" t="str">
        <f t="shared" si="24"/>
        <v>PAINTL</v>
      </c>
      <c r="T189" s="2" t="str">
        <f t="shared" si="24"/>
        <v/>
      </c>
      <c r="U189" s="2" t="str">
        <f t="shared" si="24"/>
        <v/>
      </c>
      <c r="V189" s="9" t="str">
        <f t="shared" si="21"/>
        <v>PAINTL</v>
      </c>
    </row>
    <row r="190" spans="1:22" x14ac:dyDescent="0.25">
      <c r="A190" s="8" t="str">
        <f t="shared" si="19"/>
        <v>SV10189</v>
      </c>
      <c r="B190" s="3" t="s">
        <v>652</v>
      </c>
      <c r="C190" s="3">
        <v>335618.03499999997</v>
      </c>
      <c r="D190" s="4">
        <v>216123.47700000001</v>
      </c>
      <c r="E190" s="3">
        <v>985.55899999999997</v>
      </c>
      <c r="F190" s="3" t="s">
        <v>51</v>
      </c>
      <c r="G190" s="1" t="str">
        <f t="shared" si="22"/>
        <v>NOTE</v>
      </c>
      <c r="H190" s="1" t="str">
        <f t="shared" si="20"/>
        <v>Asphalt</v>
      </c>
      <c r="I190" s="3" t="s">
        <v>406</v>
      </c>
      <c r="O190" s="7" t="str">
        <f t="shared" si="25"/>
        <v>SV10189</v>
      </c>
      <c r="P190" s="2">
        <f t="shared" si="23"/>
        <v>335618.03499999997</v>
      </c>
      <c r="Q190" s="2">
        <f t="shared" si="23"/>
        <v>216123.47700000001</v>
      </c>
      <c r="R190" s="2">
        <f t="shared" si="24"/>
        <v>985.55899999999997</v>
      </c>
      <c r="S190" s="2" t="str">
        <f t="shared" si="24"/>
        <v>EP</v>
      </c>
      <c r="T190" s="2" t="str">
        <f t="shared" si="24"/>
        <v>NOTE</v>
      </c>
      <c r="U190" s="2" t="str">
        <f t="shared" si="24"/>
        <v>Asphalt</v>
      </c>
      <c r="V190" s="9" t="str">
        <f t="shared" si="21"/>
        <v>EP(Asphalt)</v>
      </c>
    </row>
    <row r="191" spans="1:22" x14ac:dyDescent="0.25">
      <c r="A191" s="8" t="str">
        <f t="shared" si="19"/>
        <v>SV10190</v>
      </c>
      <c r="B191" s="3" t="s">
        <v>653</v>
      </c>
      <c r="C191" s="3">
        <v>335617.821</v>
      </c>
      <c r="D191" s="4">
        <v>216124.894</v>
      </c>
      <c r="E191" s="3">
        <v>985.28300000000002</v>
      </c>
      <c r="F191" s="3" t="s">
        <v>120</v>
      </c>
      <c r="G191" s="1" t="str">
        <f t="shared" si="22"/>
        <v/>
      </c>
      <c r="H191" s="1" t="str">
        <f t="shared" si="20"/>
        <v/>
      </c>
      <c r="O191" s="7" t="str">
        <f t="shared" si="25"/>
        <v>SV10190</v>
      </c>
      <c r="P191" s="2">
        <f t="shared" si="23"/>
        <v>335617.821</v>
      </c>
      <c r="Q191" s="2">
        <f t="shared" si="23"/>
        <v>216124.894</v>
      </c>
      <c r="R191" s="2">
        <f t="shared" si="24"/>
        <v>985.28300000000002</v>
      </c>
      <c r="S191" s="2" t="str">
        <f t="shared" si="24"/>
        <v>TB</v>
      </c>
      <c r="T191" s="2" t="str">
        <f t="shared" si="24"/>
        <v/>
      </c>
      <c r="U191" s="2" t="str">
        <f t="shared" si="24"/>
        <v/>
      </c>
      <c r="V191" s="9" t="str">
        <f t="shared" si="21"/>
        <v>TB</v>
      </c>
    </row>
    <row r="192" spans="1:22" x14ac:dyDescent="0.25">
      <c r="A192" s="8" t="str">
        <f t="shared" si="19"/>
        <v>SV10191</v>
      </c>
      <c r="B192" s="3" t="s">
        <v>654</v>
      </c>
      <c r="C192" s="3">
        <v>335617.64399999997</v>
      </c>
      <c r="D192" s="4">
        <v>216126.43900000001</v>
      </c>
      <c r="E192" s="3">
        <v>984.55899999999997</v>
      </c>
      <c r="F192" s="3" t="s">
        <v>527</v>
      </c>
      <c r="G192" s="1" t="str">
        <f t="shared" si="22"/>
        <v/>
      </c>
      <c r="H192" s="1" t="str">
        <f t="shared" si="20"/>
        <v/>
      </c>
      <c r="O192" s="7" t="str">
        <f t="shared" si="25"/>
        <v>SV10191</v>
      </c>
      <c r="P192" s="2">
        <f t="shared" si="23"/>
        <v>335617.64399999997</v>
      </c>
      <c r="Q192" s="2">
        <f t="shared" si="23"/>
        <v>216126.43900000001</v>
      </c>
      <c r="R192" s="2">
        <f t="shared" si="24"/>
        <v>984.55899999999997</v>
      </c>
      <c r="S192" s="2" t="str">
        <f t="shared" si="24"/>
        <v>GRRT</v>
      </c>
      <c r="T192" s="2" t="str">
        <f t="shared" si="24"/>
        <v/>
      </c>
      <c r="U192" s="2" t="str">
        <f t="shared" si="24"/>
        <v/>
      </c>
      <c r="V192" s="9" t="str">
        <f t="shared" si="21"/>
        <v>GRRT</v>
      </c>
    </row>
    <row r="193" spans="1:22" x14ac:dyDescent="0.25">
      <c r="A193" s="8" t="str">
        <f t="shared" si="19"/>
        <v>SV10192</v>
      </c>
      <c r="B193" s="3" t="s">
        <v>655</v>
      </c>
      <c r="C193" s="3">
        <v>335613.06800000003</v>
      </c>
      <c r="D193" s="4">
        <v>216127.848</v>
      </c>
      <c r="E193" s="3">
        <v>983.98</v>
      </c>
      <c r="F193" s="3" t="s">
        <v>122</v>
      </c>
      <c r="G193" s="1" t="str">
        <f t="shared" si="22"/>
        <v>NOTE</v>
      </c>
      <c r="H193" s="1" t="str">
        <f t="shared" si="20"/>
        <v>CURVE AHEAD 45MPH</v>
      </c>
      <c r="I193" s="3" t="s">
        <v>760</v>
      </c>
      <c r="O193" s="7" t="str">
        <f t="shared" si="25"/>
        <v>SV10192</v>
      </c>
      <c r="P193" s="2">
        <f t="shared" si="23"/>
        <v>335613.06800000003</v>
      </c>
      <c r="Q193" s="2">
        <f t="shared" si="23"/>
        <v>216127.848</v>
      </c>
      <c r="R193" s="2">
        <f t="shared" si="24"/>
        <v>983.98</v>
      </c>
      <c r="S193" s="2" t="str">
        <f t="shared" si="24"/>
        <v>SIGNPB</v>
      </c>
      <c r="T193" s="2" t="str">
        <f t="shared" si="24"/>
        <v>NOTE</v>
      </c>
      <c r="U193" s="2" t="str">
        <f t="shared" si="24"/>
        <v>CURVE AHEAD 45MPH</v>
      </c>
      <c r="V193" s="9" t="str">
        <f t="shared" si="21"/>
        <v>SIGNPB(CURVE AHEAD 45MPH)</v>
      </c>
    </row>
    <row r="194" spans="1:22" x14ac:dyDescent="0.25">
      <c r="A194" s="8" t="str">
        <f t="shared" si="19"/>
        <v>SV10193</v>
      </c>
      <c r="B194" s="3" t="s">
        <v>656</v>
      </c>
      <c r="C194" s="3">
        <v>335566.52399999998</v>
      </c>
      <c r="D194" s="4">
        <v>216124.99400000001</v>
      </c>
      <c r="E194" s="3">
        <v>984.74900000000002</v>
      </c>
      <c r="F194" s="3" t="s">
        <v>657</v>
      </c>
      <c r="G194" s="1" t="str">
        <f t="shared" si="22"/>
        <v/>
      </c>
      <c r="H194" s="1" t="str">
        <f t="shared" si="20"/>
        <v/>
      </c>
      <c r="O194" s="7" t="str">
        <f t="shared" si="25"/>
        <v>SV10193</v>
      </c>
      <c r="P194" s="2">
        <f t="shared" si="23"/>
        <v>335566.52399999998</v>
      </c>
      <c r="Q194" s="2">
        <f t="shared" si="23"/>
        <v>216124.99400000001</v>
      </c>
      <c r="R194" s="2">
        <f t="shared" si="24"/>
        <v>984.74900000000002</v>
      </c>
      <c r="S194" s="2" t="str">
        <f t="shared" si="24"/>
        <v>TB EL*</v>
      </c>
      <c r="T194" s="2" t="str">
        <f t="shared" si="24"/>
        <v/>
      </c>
      <c r="U194" s="2" t="str">
        <f t="shared" si="24"/>
        <v/>
      </c>
      <c r="V194" s="9" t="str">
        <f t="shared" si="21"/>
        <v>TB EL*</v>
      </c>
    </row>
    <row r="195" spans="1:22" x14ac:dyDescent="0.25">
      <c r="A195" s="8" t="str">
        <f t="shared" ref="A195:A258" si="26">B195</f>
        <v>SV10194</v>
      </c>
      <c r="B195" s="3" t="s">
        <v>658</v>
      </c>
      <c r="C195" s="3">
        <v>335566.47899999999</v>
      </c>
      <c r="D195" s="4">
        <v>216126.772</v>
      </c>
      <c r="E195" s="3">
        <v>984.11900000000003</v>
      </c>
      <c r="F195" s="3" t="s">
        <v>606</v>
      </c>
      <c r="G195" s="1" t="str">
        <f t="shared" si="22"/>
        <v/>
      </c>
      <c r="H195" s="1" t="str">
        <f t="shared" ref="H195:H258" si="27">IF(OR(I195&gt;0,J195&gt;0,K195&gt;0,L195&gt;0),CONCATENATE(I195,IF(J195&gt;0,CONCATENATE(" ",J195),J195),IF(K195&gt;0,CONCATENATE(" ",K195),K195),IF(L195&gt;0,CONCATENATE(" ",L195),L195),IF(M195&gt;0,CONCATENATE(" ",M195),M195)),"")</f>
        <v/>
      </c>
      <c r="O195" s="7" t="str">
        <f t="shared" si="25"/>
        <v>SV10194</v>
      </c>
      <c r="P195" s="2">
        <f t="shared" si="23"/>
        <v>335566.47899999999</v>
      </c>
      <c r="Q195" s="2">
        <f t="shared" si="23"/>
        <v>216126.772</v>
      </c>
      <c r="R195" s="2">
        <f t="shared" si="24"/>
        <v>984.11900000000003</v>
      </c>
      <c r="S195" s="2" t="str">
        <f t="shared" si="24"/>
        <v>GRRT EL*</v>
      </c>
      <c r="T195" s="2" t="str">
        <f t="shared" si="24"/>
        <v/>
      </c>
      <c r="U195" s="2" t="str">
        <f t="shared" si="24"/>
        <v/>
      </c>
      <c r="V195" s="9" t="str">
        <f t="shared" ref="V195:V258" si="28">IF(T195="note",CONCATENATE(S195,"(",U195,")"),S195)</f>
        <v>GRRT EL*</v>
      </c>
    </row>
    <row r="196" spans="1:22" x14ac:dyDescent="0.25">
      <c r="A196" s="8" t="str">
        <f t="shared" si="26"/>
        <v>SV10195</v>
      </c>
      <c r="B196" s="3" t="s">
        <v>659</v>
      </c>
      <c r="C196" s="3">
        <v>335567.37800000003</v>
      </c>
      <c r="D196" s="4">
        <v>216123.875</v>
      </c>
      <c r="E196" s="3">
        <v>984.99800000000005</v>
      </c>
      <c r="F196" s="3" t="s">
        <v>660</v>
      </c>
      <c r="G196" s="1" t="str">
        <f t="shared" si="22"/>
        <v>NOTE</v>
      </c>
      <c r="H196" s="1" t="str">
        <f t="shared" si="27"/>
        <v>Asphalt</v>
      </c>
      <c r="I196" s="3" t="s">
        <v>406</v>
      </c>
      <c r="O196" s="7" t="str">
        <f t="shared" si="25"/>
        <v>SV10195</v>
      </c>
      <c r="P196" s="2">
        <f t="shared" si="23"/>
        <v>335567.37800000003</v>
      </c>
      <c r="Q196" s="2">
        <f t="shared" si="23"/>
        <v>216123.875</v>
      </c>
      <c r="R196" s="2">
        <f t="shared" si="24"/>
        <v>984.99800000000005</v>
      </c>
      <c r="S196" s="2" t="str">
        <f t="shared" si="24"/>
        <v>EP EL*</v>
      </c>
      <c r="T196" s="2" t="str">
        <f t="shared" si="24"/>
        <v>NOTE</v>
      </c>
      <c r="U196" s="2" t="str">
        <f t="shared" si="24"/>
        <v>Asphalt</v>
      </c>
      <c r="V196" s="9" t="str">
        <f t="shared" si="28"/>
        <v>EP EL*(Asphalt)</v>
      </c>
    </row>
    <row r="197" spans="1:22" x14ac:dyDescent="0.25">
      <c r="A197" s="8" t="str">
        <f t="shared" si="26"/>
        <v>SV10196</v>
      </c>
      <c r="B197" s="3" t="s">
        <v>661</v>
      </c>
      <c r="C197" s="3">
        <v>335568.14799999999</v>
      </c>
      <c r="D197" s="4">
        <v>216123.15700000001</v>
      </c>
      <c r="E197" s="3">
        <v>985.08399999999995</v>
      </c>
      <c r="F197" s="3" t="s">
        <v>662</v>
      </c>
      <c r="G197" s="1" t="str">
        <f t="shared" ref="G197:G260" si="29">IF(OR(I197&gt;0,J197&gt;0,K197&gt;0,L197&gt;0,M197&gt;0),"NOTE","")</f>
        <v>NOTE</v>
      </c>
      <c r="H197" s="1" t="str">
        <f t="shared" si="27"/>
        <v>White Solid</v>
      </c>
      <c r="I197" s="3" t="s">
        <v>408</v>
      </c>
      <c r="J197" s="3" t="s">
        <v>756</v>
      </c>
      <c r="O197" s="7" t="str">
        <f t="shared" si="25"/>
        <v>SV10196</v>
      </c>
      <c r="P197" s="2">
        <f t="shared" si="23"/>
        <v>335568.14799999999</v>
      </c>
      <c r="Q197" s="2">
        <f t="shared" si="23"/>
        <v>216123.15700000001</v>
      </c>
      <c r="R197" s="2">
        <f t="shared" si="24"/>
        <v>985.08399999999995</v>
      </c>
      <c r="S197" s="2" t="str">
        <f t="shared" si="24"/>
        <v>PAINTL EL*</v>
      </c>
      <c r="T197" s="2" t="str">
        <f t="shared" si="24"/>
        <v>NOTE</v>
      </c>
      <c r="U197" s="2" t="str">
        <f t="shared" si="24"/>
        <v>White Solid</v>
      </c>
      <c r="V197" s="9" t="str">
        <f t="shared" si="28"/>
        <v>PAINTL EL*(White Solid)</v>
      </c>
    </row>
    <row r="198" spans="1:22" x14ac:dyDescent="0.25">
      <c r="A198" s="8" t="str">
        <f t="shared" si="26"/>
        <v>SV10197</v>
      </c>
      <c r="B198" s="3" t="s">
        <v>663</v>
      </c>
      <c r="C198" s="3">
        <v>335568.27100000001</v>
      </c>
      <c r="D198" s="4">
        <v>216114.13</v>
      </c>
      <c r="E198" s="3">
        <v>985.20600000000002</v>
      </c>
      <c r="F198" s="3" t="s">
        <v>664</v>
      </c>
      <c r="G198" s="1" t="str">
        <f t="shared" si="29"/>
        <v>NOTE</v>
      </c>
      <c r="H198" s="1" t="str">
        <f t="shared" si="27"/>
        <v>Yellow Solid</v>
      </c>
      <c r="I198" s="3" t="s">
        <v>755</v>
      </c>
      <c r="J198" s="3" t="s">
        <v>756</v>
      </c>
      <c r="O198" s="7" t="str">
        <f t="shared" si="25"/>
        <v>SV10197</v>
      </c>
      <c r="P198" s="2">
        <f t="shared" si="23"/>
        <v>335568.27100000001</v>
      </c>
      <c r="Q198" s="2">
        <f t="shared" si="23"/>
        <v>216114.13</v>
      </c>
      <c r="R198" s="2">
        <f t="shared" si="24"/>
        <v>985.20600000000002</v>
      </c>
      <c r="S198" s="2" t="str">
        <f t="shared" si="24"/>
        <v>PAINTL1 EL* CP EL*</v>
      </c>
      <c r="T198" s="2" t="str">
        <f t="shared" si="24"/>
        <v>NOTE</v>
      </c>
      <c r="U198" s="2" t="str">
        <f t="shared" si="24"/>
        <v>Yellow Solid</v>
      </c>
      <c r="V198" s="9" t="str">
        <f t="shared" si="28"/>
        <v>PAINTL1 EL* CP EL*(Yellow Solid)</v>
      </c>
    </row>
    <row r="199" spans="1:22" x14ac:dyDescent="0.25">
      <c r="A199" s="8" t="str">
        <f t="shared" si="26"/>
        <v>SV10198</v>
      </c>
      <c r="B199" s="3" t="s">
        <v>665</v>
      </c>
      <c r="C199" s="3">
        <v>335568.57400000002</v>
      </c>
      <c r="D199" s="4">
        <v>216102.40400000001</v>
      </c>
      <c r="E199" s="3">
        <v>985.22500000000002</v>
      </c>
      <c r="F199" s="3" t="s">
        <v>666</v>
      </c>
      <c r="G199" s="1" t="str">
        <f t="shared" si="29"/>
        <v>NOTE</v>
      </c>
      <c r="H199" s="1" t="str">
        <f t="shared" si="27"/>
        <v>White Solid</v>
      </c>
      <c r="I199" s="3" t="s">
        <v>408</v>
      </c>
      <c r="J199" s="3" t="s">
        <v>756</v>
      </c>
      <c r="O199" s="7" t="str">
        <f t="shared" si="25"/>
        <v>SV10198</v>
      </c>
      <c r="P199" s="2">
        <f t="shared" si="23"/>
        <v>335568.57400000002</v>
      </c>
      <c r="Q199" s="2">
        <f t="shared" si="23"/>
        <v>216102.40400000001</v>
      </c>
      <c r="R199" s="2">
        <f t="shared" si="24"/>
        <v>985.22500000000002</v>
      </c>
      <c r="S199" s="2" t="str">
        <f t="shared" si="24"/>
        <v>PAINTL3 EL*</v>
      </c>
      <c r="T199" s="2" t="str">
        <f t="shared" si="24"/>
        <v>NOTE</v>
      </c>
      <c r="U199" s="2" t="str">
        <f t="shared" si="24"/>
        <v>White Solid</v>
      </c>
      <c r="V199" s="9" t="str">
        <f t="shared" si="28"/>
        <v>PAINTL3 EL*(White Solid)</v>
      </c>
    </row>
    <row r="200" spans="1:22" x14ac:dyDescent="0.25">
      <c r="A200" s="8" t="str">
        <f t="shared" si="26"/>
        <v>SV10199</v>
      </c>
      <c r="B200" s="3" t="s">
        <v>667</v>
      </c>
      <c r="C200" s="3">
        <v>335568.53200000001</v>
      </c>
      <c r="D200" s="4">
        <v>216100.337</v>
      </c>
      <c r="E200" s="3">
        <v>985.10500000000002</v>
      </c>
      <c r="F200" s="3" t="s">
        <v>668</v>
      </c>
      <c r="G200" s="1" t="str">
        <f t="shared" si="29"/>
        <v/>
      </c>
      <c r="H200" s="1" t="str">
        <f t="shared" si="27"/>
        <v/>
      </c>
      <c r="O200" s="7" t="str">
        <f t="shared" si="25"/>
        <v>SV10199</v>
      </c>
      <c r="P200" s="2">
        <f t="shared" si="23"/>
        <v>335568.53200000001</v>
      </c>
      <c r="Q200" s="2">
        <f t="shared" si="23"/>
        <v>216100.337</v>
      </c>
      <c r="R200" s="2">
        <f t="shared" si="24"/>
        <v>985.10500000000002</v>
      </c>
      <c r="S200" s="2" t="str">
        <f t="shared" si="24"/>
        <v>EP1 EL*</v>
      </c>
      <c r="T200" s="2" t="str">
        <f t="shared" si="24"/>
        <v/>
      </c>
      <c r="U200" s="2" t="str">
        <f t="shared" si="24"/>
        <v/>
      </c>
      <c r="V200" s="9" t="str">
        <f t="shared" si="28"/>
        <v>EP1 EL*</v>
      </c>
    </row>
    <row r="201" spans="1:22" x14ac:dyDescent="0.25">
      <c r="A201" s="8" t="str">
        <f t="shared" si="26"/>
        <v>SV10200</v>
      </c>
      <c r="B201" s="3" t="s">
        <v>669</v>
      </c>
      <c r="C201" s="3">
        <v>335568.39</v>
      </c>
      <c r="D201" s="4">
        <v>216099.171</v>
      </c>
      <c r="E201" s="3">
        <v>984.88800000000003</v>
      </c>
      <c r="F201" s="3" t="s">
        <v>670</v>
      </c>
      <c r="G201" s="1" t="str">
        <f t="shared" si="29"/>
        <v/>
      </c>
      <c r="H201" s="1" t="str">
        <f t="shared" si="27"/>
        <v/>
      </c>
      <c r="O201" s="7" t="str">
        <f t="shared" si="25"/>
        <v>SV10200</v>
      </c>
      <c r="P201" s="2">
        <f t="shared" si="23"/>
        <v>335568.39</v>
      </c>
      <c r="Q201" s="2">
        <f t="shared" si="23"/>
        <v>216099.171</v>
      </c>
      <c r="R201" s="2">
        <f t="shared" si="24"/>
        <v>984.88800000000003</v>
      </c>
      <c r="S201" s="2" t="str">
        <f t="shared" si="24"/>
        <v>TB1 EL*</v>
      </c>
      <c r="T201" s="2" t="str">
        <f t="shared" si="24"/>
        <v/>
      </c>
      <c r="U201" s="2" t="str">
        <f t="shared" si="24"/>
        <v/>
      </c>
      <c r="V201" s="9" t="str">
        <f t="shared" si="28"/>
        <v>TB1 EL*</v>
      </c>
    </row>
    <row r="202" spans="1:22" x14ac:dyDescent="0.25">
      <c r="A202" s="8" t="str">
        <f t="shared" si="26"/>
        <v>SV10201</v>
      </c>
      <c r="B202" s="3" t="s">
        <v>671</v>
      </c>
      <c r="C202" s="3">
        <v>335568.049</v>
      </c>
      <c r="D202" s="4">
        <v>216098.13800000001</v>
      </c>
      <c r="E202" s="3">
        <v>984.67499999999995</v>
      </c>
      <c r="F202" s="3" t="s">
        <v>672</v>
      </c>
      <c r="G202" s="1" t="str">
        <f t="shared" si="29"/>
        <v/>
      </c>
      <c r="H202" s="1" t="str">
        <f t="shared" si="27"/>
        <v/>
      </c>
      <c r="O202" s="7" t="str">
        <f t="shared" si="25"/>
        <v>SV10201</v>
      </c>
      <c r="P202" s="2">
        <f t="shared" si="23"/>
        <v>335568.049</v>
      </c>
      <c r="Q202" s="2">
        <f t="shared" si="23"/>
        <v>216098.13800000001</v>
      </c>
      <c r="R202" s="2">
        <f t="shared" si="24"/>
        <v>984.67499999999995</v>
      </c>
      <c r="S202" s="2" t="str">
        <f t="shared" si="24"/>
        <v>GRLT EL*</v>
      </c>
      <c r="T202" s="2" t="str">
        <f t="shared" si="24"/>
        <v/>
      </c>
      <c r="U202" s="2" t="str">
        <f t="shared" ref="U202:U265" si="30">H202</f>
        <v/>
      </c>
      <c r="V202" s="9" t="str">
        <f t="shared" si="28"/>
        <v>GRLT EL*</v>
      </c>
    </row>
    <row r="203" spans="1:22" x14ac:dyDescent="0.25">
      <c r="A203" s="8" t="str">
        <f t="shared" si="26"/>
        <v>SV10202</v>
      </c>
      <c r="B203" s="3" t="s">
        <v>673</v>
      </c>
      <c r="C203" s="3">
        <v>335569.98200000002</v>
      </c>
      <c r="D203" s="4">
        <v>216129.747</v>
      </c>
      <c r="E203" s="3">
        <v>982.91499999999996</v>
      </c>
      <c r="F203" s="3" t="s">
        <v>100</v>
      </c>
      <c r="G203" s="1" t="str">
        <f t="shared" si="29"/>
        <v>NOTE</v>
      </c>
      <c r="H203" s="1" t="str">
        <f t="shared" si="27"/>
        <v>Stone</v>
      </c>
      <c r="I203" s="3" t="s">
        <v>407</v>
      </c>
      <c r="O203" s="7" t="str">
        <f t="shared" si="25"/>
        <v>SV10202</v>
      </c>
      <c r="P203" s="2">
        <f t="shared" ref="P203:Q266" si="31">C203*$N$2</f>
        <v>335569.98200000002</v>
      </c>
      <c r="Q203" s="2">
        <f t="shared" si="31"/>
        <v>216129.747</v>
      </c>
      <c r="R203" s="2">
        <f t="shared" ref="R203:U266" si="32">E203</f>
        <v>982.91499999999996</v>
      </c>
      <c r="S203" s="2" t="str">
        <f t="shared" si="32"/>
        <v>EB BL*</v>
      </c>
      <c r="T203" s="2" t="str">
        <f t="shared" si="32"/>
        <v>NOTE</v>
      </c>
      <c r="U203" s="2" t="str">
        <f t="shared" si="30"/>
        <v>Stone</v>
      </c>
      <c r="V203" s="9" t="str">
        <f t="shared" si="28"/>
        <v>EB BL*(Stone)</v>
      </c>
    </row>
    <row r="204" spans="1:22" x14ac:dyDescent="0.25">
      <c r="A204" s="8" t="str">
        <f t="shared" si="26"/>
        <v>SV10203</v>
      </c>
      <c r="B204" s="3" t="s">
        <v>674</v>
      </c>
      <c r="C204" s="3">
        <v>335594.64799999999</v>
      </c>
      <c r="D204" s="4">
        <v>216113.495</v>
      </c>
      <c r="E204" s="3">
        <v>985.48599999999999</v>
      </c>
      <c r="F204" s="3" t="s">
        <v>94</v>
      </c>
      <c r="G204" s="1" t="str">
        <f t="shared" si="29"/>
        <v/>
      </c>
      <c r="H204" s="1" t="str">
        <f t="shared" si="27"/>
        <v/>
      </c>
      <c r="O204" s="7" t="str">
        <f t="shared" si="25"/>
        <v>SV10203</v>
      </c>
      <c r="P204" s="2">
        <f t="shared" si="31"/>
        <v>335594.64799999999</v>
      </c>
      <c r="Q204" s="2">
        <f t="shared" si="31"/>
        <v>216113.495</v>
      </c>
      <c r="R204" s="2">
        <f t="shared" si="32"/>
        <v>985.48599999999999</v>
      </c>
      <c r="S204" s="2" t="str">
        <f t="shared" si="32"/>
        <v>RPM</v>
      </c>
      <c r="T204" s="2" t="str">
        <f t="shared" si="32"/>
        <v/>
      </c>
      <c r="U204" s="2" t="str">
        <f t="shared" si="30"/>
        <v/>
      </c>
      <c r="V204" s="9" t="str">
        <f t="shared" si="28"/>
        <v>RPM</v>
      </c>
    </row>
    <row r="205" spans="1:22" x14ac:dyDescent="0.25">
      <c r="A205" s="8" t="str">
        <f t="shared" si="26"/>
        <v>SV10204</v>
      </c>
      <c r="B205" s="3" t="s">
        <v>675</v>
      </c>
      <c r="C205" s="3">
        <v>335610.01699999999</v>
      </c>
      <c r="D205" s="4">
        <v>216129.75899999999</v>
      </c>
      <c r="E205" s="3">
        <v>983.23</v>
      </c>
      <c r="F205" s="3" t="s">
        <v>122</v>
      </c>
      <c r="G205" s="1" t="str">
        <f t="shared" si="29"/>
        <v>NOTE</v>
      </c>
      <c r="H205" s="1" t="str">
        <f t="shared" si="27"/>
        <v>9 WHITE</v>
      </c>
      <c r="I205" s="3" t="s">
        <v>761</v>
      </c>
      <c r="O205" s="7" t="str">
        <f t="shared" si="25"/>
        <v>SV10204</v>
      </c>
      <c r="P205" s="2">
        <f t="shared" si="31"/>
        <v>335610.01699999999</v>
      </c>
      <c r="Q205" s="2">
        <f t="shared" si="31"/>
        <v>216129.75899999999</v>
      </c>
      <c r="R205" s="2">
        <f t="shared" si="32"/>
        <v>983.23</v>
      </c>
      <c r="S205" s="2" t="str">
        <f t="shared" si="32"/>
        <v>SIGNPB</v>
      </c>
      <c r="T205" s="2" t="str">
        <f t="shared" si="32"/>
        <v>NOTE</v>
      </c>
      <c r="U205" s="2" t="str">
        <f t="shared" si="30"/>
        <v>9 WHITE</v>
      </c>
      <c r="V205" s="9" t="str">
        <f t="shared" si="28"/>
        <v>SIGNPB(9 WHITE)</v>
      </c>
    </row>
    <row r="206" spans="1:22" x14ac:dyDescent="0.25">
      <c r="A206" s="8" t="str">
        <f t="shared" si="26"/>
        <v>SV10205</v>
      </c>
      <c r="B206" s="3" t="s">
        <v>676</v>
      </c>
      <c r="C206" s="4">
        <v>335618.83399999997</v>
      </c>
      <c r="D206" s="4">
        <v>216129.09400000001</v>
      </c>
      <c r="E206" s="4">
        <v>983.51499999999999</v>
      </c>
      <c r="F206" s="3" t="s">
        <v>116</v>
      </c>
      <c r="G206" s="1" t="str">
        <f t="shared" si="29"/>
        <v>NOTE</v>
      </c>
      <c r="H206" s="1" t="str">
        <f t="shared" si="27"/>
        <v>Stone</v>
      </c>
      <c r="I206" s="3" t="s">
        <v>407</v>
      </c>
      <c r="O206" s="7" t="str">
        <f t="shared" si="25"/>
        <v>SV10205</v>
      </c>
      <c r="P206" s="2">
        <f t="shared" si="31"/>
        <v>335618.83399999997</v>
      </c>
      <c r="Q206" s="2">
        <f t="shared" si="31"/>
        <v>216129.09400000001</v>
      </c>
      <c r="R206" s="2">
        <f t="shared" si="32"/>
        <v>983.51499999999999</v>
      </c>
      <c r="S206" s="2" t="str">
        <f t="shared" si="32"/>
        <v>EB</v>
      </c>
      <c r="T206" s="2" t="str">
        <f t="shared" si="32"/>
        <v>NOTE</v>
      </c>
      <c r="U206" s="2" t="str">
        <f t="shared" si="30"/>
        <v>Stone</v>
      </c>
      <c r="V206" s="9" t="str">
        <f t="shared" si="28"/>
        <v>EB(Stone)</v>
      </c>
    </row>
    <row r="207" spans="1:22" x14ac:dyDescent="0.25">
      <c r="A207" s="8" t="str">
        <f t="shared" si="26"/>
        <v>SV10206</v>
      </c>
      <c r="B207" s="3" t="s">
        <v>677</v>
      </c>
      <c r="C207" s="4">
        <v>335669.26699999999</v>
      </c>
      <c r="D207" s="4">
        <v>216128.37700000001</v>
      </c>
      <c r="E207" s="4">
        <v>984.29600000000005</v>
      </c>
      <c r="F207" s="3" t="s">
        <v>116</v>
      </c>
      <c r="G207" s="1" t="str">
        <f t="shared" si="29"/>
        <v>NOTE</v>
      </c>
      <c r="H207" s="1" t="str">
        <f t="shared" si="27"/>
        <v>Stone</v>
      </c>
      <c r="I207" s="3" t="s">
        <v>407</v>
      </c>
      <c r="O207" s="7" t="str">
        <f t="shared" si="25"/>
        <v>SV10206</v>
      </c>
      <c r="P207" s="2">
        <f t="shared" si="31"/>
        <v>335669.26699999999</v>
      </c>
      <c r="Q207" s="2">
        <f t="shared" si="31"/>
        <v>216128.37700000001</v>
      </c>
      <c r="R207" s="2">
        <f t="shared" si="32"/>
        <v>984.29600000000005</v>
      </c>
      <c r="S207" s="2" t="str">
        <f t="shared" si="32"/>
        <v>EB</v>
      </c>
      <c r="T207" s="2" t="str">
        <f t="shared" si="32"/>
        <v>NOTE</v>
      </c>
      <c r="U207" s="2" t="str">
        <f t="shared" si="30"/>
        <v>Stone</v>
      </c>
      <c r="V207" s="9" t="str">
        <f t="shared" si="28"/>
        <v>EB(Stone)</v>
      </c>
    </row>
    <row r="208" spans="1:22" x14ac:dyDescent="0.25">
      <c r="A208" s="8" t="str">
        <f t="shared" si="26"/>
        <v>SV10207</v>
      </c>
      <c r="B208" s="3" t="s">
        <v>678</v>
      </c>
      <c r="C208" s="4">
        <v>335676.429</v>
      </c>
      <c r="D208" s="4">
        <v>216112.52900000001</v>
      </c>
      <c r="E208" s="4">
        <v>986.58199999999999</v>
      </c>
      <c r="F208" s="3" t="s">
        <v>94</v>
      </c>
      <c r="G208" s="1" t="str">
        <f t="shared" si="29"/>
        <v/>
      </c>
      <c r="H208" s="1" t="str">
        <f t="shared" si="27"/>
        <v/>
      </c>
      <c r="O208" s="7" t="str">
        <f t="shared" si="25"/>
        <v>SV10207</v>
      </c>
      <c r="P208" s="2">
        <f t="shared" si="31"/>
        <v>335676.429</v>
      </c>
      <c r="Q208" s="2">
        <f t="shared" si="31"/>
        <v>216112.52900000001</v>
      </c>
      <c r="R208" s="2">
        <f t="shared" si="32"/>
        <v>986.58199999999999</v>
      </c>
      <c r="S208" s="2" t="str">
        <f t="shared" si="32"/>
        <v>RPM</v>
      </c>
      <c r="T208" s="2" t="str">
        <f t="shared" si="32"/>
        <v/>
      </c>
      <c r="U208" s="2" t="str">
        <f t="shared" si="30"/>
        <v/>
      </c>
      <c r="V208" s="9" t="str">
        <f t="shared" si="28"/>
        <v>RPM</v>
      </c>
    </row>
    <row r="209" spans="1:22" x14ac:dyDescent="0.25">
      <c r="A209" s="8" t="str">
        <f t="shared" si="26"/>
        <v>SV10208</v>
      </c>
      <c r="B209" s="3" t="s">
        <v>679</v>
      </c>
      <c r="C209" s="4">
        <v>335717.288</v>
      </c>
      <c r="D209" s="4">
        <v>216127.86799999999</v>
      </c>
      <c r="E209" s="4">
        <v>985.53099999999995</v>
      </c>
      <c r="F209" s="3" t="s">
        <v>116</v>
      </c>
      <c r="G209" s="1" t="str">
        <f t="shared" si="29"/>
        <v>NOTE</v>
      </c>
      <c r="H209" s="1" t="str">
        <f t="shared" si="27"/>
        <v>Stone</v>
      </c>
      <c r="I209" s="3" t="s">
        <v>407</v>
      </c>
      <c r="O209" s="7" t="str">
        <f t="shared" si="25"/>
        <v>SV10208</v>
      </c>
      <c r="P209" s="2">
        <f t="shared" si="31"/>
        <v>335717.288</v>
      </c>
      <c r="Q209" s="2">
        <f t="shared" si="31"/>
        <v>216127.86799999999</v>
      </c>
      <c r="R209" s="2">
        <f t="shared" si="32"/>
        <v>985.53099999999995</v>
      </c>
      <c r="S209" s="2" t="str">
        <f t="shared" si="32"/>
        <v>EB</v>
      </c>
      <c r="T209" s="2" t="str">
        <f t="shared" si="32"/>
        <v>NOTE</v>
      </c>
      <c r="U209" s="2" t="str">
        <f t="shared" si="30"/>
        <v>Stone</v>
      </c>
      <c r="V209" s="9" t="str">
        <f t="shared" si="28"/>
        <v>EB(Stone)</v>
      </c>
    </row>
    <row r="210" spans="1:22" x14ac:dyDescent="0.25">
      <c r="A210" s="8" t="str">
        <f t="shared" si="26"/>
        <v>SV10209</v>
      </c>
      <c r="B210" s="3" t="s">
        <v>680</v>
      </c>
      <c r="C210" s="4">
        <v>335757.81699999998</v>
      </c>
      <c r="D210" s="4">
        <v>216108.783</v>
      </c>
      <c r="E210" s="4">
        <v>988.01900000000001</v>
      </c>
      <c r="F210" s="3" t="s">
        <v>94</v>
      </c>
      <c r="G210" s="1" t="str">
        <f t="shared" si="29"/>
        <v/>
      </c>
      <c r="H210" s="1" t="str">
        <f t="shared" si="27"/>
        <v/>
      </c>
      <c r="O210" s="7" t="str">
        <f t="shared" si="25"/>
        <v>SV10209</v>
      </c>
      <c r="P210" s="2">
        <f t="shared" si="31"/>
        <v>335757.81699999998</v>
      </c>
      <c r="Q210" s="2">
        <f t="shared" si="31"/>
        <v>216108.783</v>
      </c>
      <c r="R210" s="2">
        <f t="shared" si="32"/>
        <v>988.01900000000001</v>
      </c>
      <c r="S210" s="2" t="str">
        <f t="shared" si="32"/>
        <v>RPM</v>
      </c>
      <c r="T210" s="2" t="str">
        <f t="shared" si="32"/>
        <v/>
      </c>
      <c r="U210" s="2" t="str">
        <f t="shared" si="30"/>
        <v/>
      </c>
      <c r="V210" s="9" t="str">
        <f t="shared" si="28"/>
        <v>RPM</v>
      </c>
    </row>
    <row r="211" spans="1:22" x14ac:dyDescent="0.25">
      <c r="A211" s="8" t="str">
        <f t="shared" si="26"/>
        <v>SV10210</v>
      </c>
      <c r="B211" s="3" t="s">
        <v>681</v>
      </c>
      <c r="C211" s="4">
        <v>335765.95699999999</v>
      </c>
      <c r="D211" s="4">
        <v>216124.90299999999</v>
      </c>
      <c r="E211" s="4">
        <v>987.12199999999996</v>
      </c>
      <c r="F211" s="3" t="s">
        <v>116</v>
      </c>
      <c r="G211" s="1" t="str">
        <f t="shared" si="29"/>
        <v>NOTE</v>
      </c>
      <c r="H211" s="1" t="str">
        <f t="shared" si="27"/>
        <v>Stone</v>
      </c>
      <c r="I211" s="3" t="s">
        <v>407</v>
      </c>
      <c r="O211" s="7" t="str">
        <f t="shared" si="25"/>
        <v>SV10210</v>
      </c>
      <c r="P211" s="2">
        <f t="shared" si="31"/>
        <v>335765.95699999999</v>
      </c>
      <c r="Q211" s="2">
        <f t="shared" si="31"/>
        <v>216124.90299999999</v>
      </c>
      <c r="R211" s="2">
        <f t="shared" si="32"/>
        <v>987.12199999999996</v>
      </c>
      <c r="S211" s="2" t="str">
        <f t="shared" si="32"/>
        <v>EB</v>
      </c>
      <c r="T211" s="2" t="str">
        <f t="shared" si="32"/>
        <v>NOTE</v>
      </c>
      <c r="U211" s="2" t="str">
        <f t="shared" si="30"/>
        <v>Stone</v>
      </c>
      <c r="V211" s="9" t="str">
        <f t="shared" si="28"/>
        <v>EB(Stone)</v>
      </c>
    </row>
    <row r="212" spans="1:22" x14ac:dyDescent="0.25">
      <c r="A212" s="8" t="str">
        <f t="shared" si="26"/>
        <v>SV10211</v>
      </c>
      <c r="B212" s="3" t="s">
        <v>682</v>
      </c>
      <c r="C212" s="4">
        <v>335818.13699999999</v>
      </c>
      <c r="D212" s="4">
        <v>216117.84899999999</v>
      </c>
      <c r="E212" s="4">
        <v>988.44100000000003</v>
      </c>
      <c r="F212" s="3" t="s">
        <v>116</v>
      </c>
      <c r="G212" s="1" t="str">
        <f t="shared" si="29"/>
        <v>NOTE</v>
      </c>
      <c r="H212" s="1" t="str">
        <f t="shared" si="27"/>
        <v>Stone</v>
      </c>
      <c r="I212" s="3" t="s">
        <v>407</v>
      </c>
      <c r="O212" s="7" t="str">
        <f t="shared" si="25"/>
        <v>SV10211</v>
      </c>
      <c r="P212" s="2">
        <f t="shared" si="31"/>
        <v>335818.13699999999</v>
      </c>
      <c r="Q212" s="2">
        <f t="shared" si="31"/>
        <v>216117.84899999999</v>
      </c>
      <c r="R212" s="2">
        <f t="shared" si="32"/>
        <v>988.44100000000003</v>
      </c>
      <c r="S212" s="2" t="str">
        <f t="shared" si="32"/>
        <v>EB</v>
      </c>
      <c r="T212" s="2" t="str">
        <f t="shared" si="32"/>
        <v>NOTE</v>
      </c>
      <c r="U212" s="2" t="str">
        <f t="shared" si="30"/>
        <v>Stone</v>
      </c>
      <c r="V212" s="9" t="str">
        <f t="shared" si="28"/>
        <v>EB(Stone)</v>
      </c>
    </row>
    <row r="213" spans="1:22" x14ac:dyDescent="0.25">
      <c r="A213" s="8" t="str">
        <f t="shared" si="26"/>
        <v>SV10212</v>
      </c>
      <c r="B213" s="3" t="s">
        <v>683</v>
      </c>
      <c r="C213" s="4">
        <v>335840.05699999997</v>
      </c>
      <c r="D213" s="4">
        <v>216098.405</v>
      </c>
      <c r="E213" s="4">
        <v>989.15099999999995</v>
      </c>
      <c r="F213" s="3" t="s">
        <v>94</v>
      </c>
      <c r="G213" s="1" t="str">
        <f t="shared" si="29"/>
        <v/>
      </c>
      <c r="H213" s="1" t="str">
        <f t="shared" si="27"/>
        <v/>
      </c>
      <c r="O213" s="7" t="str">
        <f t="shared" si="25"/>
        <v>SV10212</v>
      </c>
      <c r="P213" s="2">
        <f t="shared" si="31"/>
        <v>335840.05699999997</v>
      </c>
      <c r="Q213" s="2">
        <f t="shared" si="31"/>
        <v>216098.405</v>
      </c>
      <c r="R213" s="2">
        <f t="shared" si="32"/>
        <v>989.15099999999995</v>
      </c>
      <c r="S213" s="2" t="str">
        <f t="shared" si="32"/>
        <v>RPM</v>
      </c>
      <c r="T213" s="2" t="str">
        <f t="shared" si="32"/>
        <v/>
      </c>
      <c r="U213" s="2" t="str">
        <f t="shared" si="30"/>
        <v/>
      </c>
      <c r="V213" s="9" t="str">
        <f t="shared" si="28"/>
        <v>RPM</v>
      </c>
    </row>
    <row r="214" spans="1:22" x14ac:dyDescent="0.25">
      <c r="A214" s="8" t="str">
        <f t="shared" si="26"/>
        <v>SV10213</v>
      </c>
      <c r="B214" s="3" t="s">
        <v>684</v>
      </c>
      <c r="C214" s="4">
        <v>335865.06599999999</v>
      </c>
      <c r="D214" s="4">
        <v>216109.34099999999</v>
      </c>
      <c r="E214" s="4">
        <v>989.00199999999995</v>
      </c>
      <c r="F214" s="3" t="s">
        <v>116</v>
      </c>
      <c r="G214" s="1" t="str">
        <f t="shared" si="29"/>
        <v>NOTE</v>
      </c>
      <c r="H214" s="1" t="str">
        <f t="shared" si="27"/>
        <v>Stone</v>
      </c>
      <c r="I214" s="3" t="s">
        <v>407</v>
      </c>
      <c r="O214" s="7" t="str">
        <f t="shared" si="25"/>
        <v>SV10213</v>
      </c>
      <c r="P214" s="2">
        <f t="shared" si="31"/>
        <v>335865.06599999999</v>
      </c>
      <c r="Q214" s="2">
        <f t="shared" si="31"/>
        <v>216109.34099999999</v>
      </c>
      <c r="R214" s="2">
        <f t="shared" si="32"/>
        <v>989.00199999999995</v>
      </c>
      <c r="S214" s="2" t="str">
        <f t="shared" si="32"/>
        <v>EB</v>
      </c>
      <c r="T214" s="2" t="str">
        <f t="shared" si="32"/>
        <v>NOTE</v>
      </c>
      <c r="U214" s="2" t="str">
        <f t="shared" si="30"/>
        <v>Stone</v>
      </c>
      <c r="V214" s="9" t="str">
        <f t="shared" si="28"/>
        <v>EB(Stone)</v>
      </c>
    </row>
    <row r="215" spans="1:22" x14ac:dyDescent="0.25">
      <c r="A215" s="8" t="str">
        <f t="shared" si="26"/>
        <v>SV10214</v>
      </c>
      <c r="B215" s="3" t="s">
        <v>685</v>
      </c>
      <c r="C215" s="4">
        <v>335914.46</v>
      </c>
      <c r="D215" s="4">
        <v>216097.88800000001</v>
      </c>
      <c r="E215" s="4">
        <v>989.28300000000002</v>
      </c>
      <c r="F215" s="3" t="s">
        <v>116</v>
      </c>
      <c r="G215" s="1" t="str">
        <f t="shared" si="29"/>
        <v>NOTE</v>
      </c>
      <c r="H215" s="1" t="str">
        <f t="shared" si="27"/>
        <v>Stone</v>
      </c>
      <c r="I215" s="3" t="s">
        <v>407</v>
      </c>
      <c r="O215" s="7" t="str">
        <f t="shared" si="25"/>
        <v>SV10214</v>
      </c>
      <c r="P215" s="2">
        <f t="shared" si="31"/>
        <v>335914.46</v>
      </c>
      <c r="Q215" s="2">
        <f t="shared" si="31"/>
        <v>216097.88800000001</v>
      </c>
      <c r="R215" s="2">
        <f t="shared" si="32"/>
        <v>989.28300000000002</v>
      </c>
      <c r="S215" s="2" t="str">
        <f t="shared" si="32"/>
        <v>EB</v>
      </c>
      <c r="T215" s="2" t="str">
        <f t="shared" si="32"/>
        <v>NOTE</v>
      </c>
      <c r="U215" s="2" t="str">
        <f t="shared" si="30"/>
        <v>Stone</v>
      </c>
      <c r="V215" s="9" t="str">
        <f t="shared" si="28"/>
        <v>EB(Stone)</v>
      </c>
    </row>
    <row r="216" spans="1:22" x14ac:dyDescent="0.25">
      <c r="A216" s="8" t="str">
        <f t="shared" si="26"/>
        <v>SV10215</v>
      </c>
      <c r="B216" s="3" t="s">
        <v>686</v>
      </c>
      <c r="C216" s="4">
        <v>335921.33399999997</v>
      </c>
      <c r="D216" s="4">
        <v>216095.63</v>
      </c>
      <c r="E216" s="4">
        <v>989.53499999999997</v>
      </c>
      <c r="F216" s="3" t="s">
        <v>687</v>
      </c>
      <c r="G216" s="1" t="str">
        <f t="shared" si="29"/>
        <v>NOTE</v>
      </c>
      <c r="H216" s="1" t="str">
        <f t="shared" si="27"/>
        <v>Stone</v>
      </c>
      <c r="I216" s="3" t="s">
        <v>407</v>
      </c>
      <c r="O216" s="7" t="str">
        <f t="shared" si="25"/>
        <v>SV10215</v>
      </c>
      <c r="P216" s="2">
        <f t="shared" si="31"/>
        <v>335921.33399999997</v>
      </c>
      <c r="Q216" s="2">
        <f t="shared" si="31"/>
        <v>216095.63</v>
      </c>
      <c r="R216" s="2">
        <f t="shared" si="32"/>
        <v>989.53499999999997</v>
      </c>
      <c r="S216" s="2" t="str">
        <f t="shared" si="32"/>
        <v>EB EL*</v>
      </c>
      <c r="T216" s="2" t="str">
        <f t="shared" si="32"/>
        <v>NOTE</v>
      </c>
      <c r="U216" s="2" t="str">
        <f t="shared" si="30"/>
        <v>Stone</v>
      </c>
      <c r="V216" s="9" t="str">
        <f t="shared" si="28"/>
        <v>EB EL*(Stone)</v>
      </c>
    </row>
    <row r="217" spans="1:22" x14ac:dyDescent="0.25">
      <c r="A217" s="8" t="str">
        <f t="shared" si="26"/>
        <v>SV10216</v>
      </c>
      <c r="B217" s="3" t="s">
        <v>688</v>
      </c>
      <c r="C217" s="4">
        <v>335919.54</v>
      </c>
      <c r="D217" s="4">
        <v>216108.962</v>
      </c>
      <c r="E217" s="4">
        <v>986.73800000000006</v>
      </c>
      <c r="F217" s="3" t="s">
        <v>106</v>
      </c>
      <c r="G217" s="1" t="str">
        <f t="shared" si="29"/>
        <v>NOTE</v>
      </c>
      <c r="H217" s="1" t="str">
        <f t="shared" si="27"/>
        <v>Wood U.T.O 113DT 3</v>
      </c>
      <c r="I217" s="3" t="s">
        <v>762</v>
      </c>
      <c r="J217" s="3" t="s">
        <v>763</v>
      </c>
      <c r="K217" s="3">
        <v>3</v>
      </c>
      <c r="O217" s="7" t="str">
        <f t="shared" si="25"/>
        <v>SV10216</v>
      </c>
      <c r="P217" s="2">
        <f t="shared" si="31"/>
        <v>335919.54</v>
      </c>
      <c r="Q217" s="2">
        <f t="shared" si="31"/>
        <v>216108.962</v>
      </c>
      <c r="R217" s="2">
        <f t="shared" si="32"/>
        <v>986.73800000000006</v>
      </c>
      <c r="S217" s="2" t="str">
        <f t="shared" si="32"/>
        <v>TP</v>
      </c>
      <c r="T217" s="2" t="str">
        <f t="shared" si="32"/>
        <v>NOTE</v>
      </c>
      <c r="U217" s="2" t="str">
        <f t="shared" si="30"/>
        <v>Wood U.T.O 113DT 3</v>
      </c>
      <c r="V217" s="9" t="str">
        <f t="shared" si="28"/>
        <v>TP(Wood U.T.O 113DT 3)</v>
      </c>
    </row>
    <row r="218" spans="1:22" x14ac:dyDescent="0.25">
      <c r="A218" s="8" t="str">
        <f t="shared" si="26"/>
        <v>SV10217</v>
      </c>
      <c r="B218" s="3" t="s">
        <v>689</v>
      </c>
      <c r="C218" s="4">
        <v>335827.43800000002</v>
      </c>
      <c r="D218" s="4">
        <v>216130.511</v>
      </c>
      <c r="E218" s="4">
        <v>985.72699999999998</v>
      </c>
      <c r="F218" s="3" t="s">
        <v>106</v>
      </c>
      <c r="G218" s="1" t="str">
        <f t="shared" si="29"/>
        <v>NOTE</v>
      </c>
      <c r="H218" s="1" t="str">
        <f t="shared" si="27"/>
        <v>Wood U.T.O 113DT 7</v>
      </c>
      <c r="I218" s="3" t="s">
        <v>762</v>
      </c>
      <c r="J218" s="3" t="s">
        <v>763</v>
      </c>
      <c r="K218" s="3">
        <v>7</v>
      </c>
      <c r="O218" s="7" t="str">
        <f t="shared" si="25"/>
        <v>SV10217</v>
      </c>
      <c r="P218" s="2">
        <f t="shared" si="31"/>
        <v>335827.43800000002</v>
      </c>
      <c r="Q218" s="2">
        <f t="shared" si="31"/>
        <v>216130.511</v>
      </c>
      <c r="R218" s="2">
        <f t="shared" si="32"/>
        <v>985.72699999999998</v>
      </c>
      <c r="S218" s="2" t="str">
        <f t="shared" si="32"/>
        <v>TP</v>
      </c>
      <c r="T218" s="2" t="str">
        <f t="shared" si="32"/>
        <v>NOTE</v>
      </c>
      <c r="U218" s="2" t="str">
        <f t="shared" si="30"/>
        <v>Wood U.T.O 113DT 7</v>
      </c>
      <c r="V218" s="9" t="str">
        <f t="shared" si="28"/>
        <v>TP(Wood U.T.O 113DT 7)</v>
      </c>
    </row>
    <row r="219" spans="1:22" x14ac:dyDescent="0.25">
      <c r="A219" s="8" t="str">
        <f t="shared" si="26"/>
        <v>SV10218</v>
      </c>
      <c r="B219" s="3" t="s">
        <v>690</v>
      </c>
      <c r="C219" s="4">
        <v>335825.70600000001</v>
      </c>
      <c r="D219" s="4">
        <v>216130.90900000001</v>
      </c>
      <c r="E219" s="4">
        <v>986.10699999999997</v>
      </c>
      <c r="F219" s="3" t="s">
        <v>691</v>
      </c>
      <c r="G219" s="1" t="str">
        <f t="shared" si="29"/>
        <v>NOTE</v>
      </c>
      <c r="H219" s="1" t="str">
        <f t="shared" si="27"/>
        <v xml:space="preserve"> 9IN</v>
      </c>
      <c r="J219" s="3" t="s">
        <v>764</v>
      </c>
      <c r="O219" s="7" t="str">
        <f t="shared" si="25"/>
        <v>SV10218</v>
      </c>
      <c r="P219" s="2">
        <f t="shared" si="31"/>
        <v>335825.70600000001</v>
      </c>
      <c r="Q219" s="2">
        <f t="shared" si="31"/>
        <v>216130.90900000001</v>
      </c>
      <c r="R219" s="2">
        <f t="shared" si="32"/>
        <v>986.10699999999997</v>
      </c>
      <c r="S219" s="2" t="str">
        <f t="shared" si="32"/>
        <v>TBOX</v>
      </c>
      <c r="T219" s="2" t="str">
        <f t="shared" si="32"/>
        <v>NOTE</v>
      </c>
      <c r="U219" s="2" t="str">
        <f t="shared" si="30"/>
        <v xml:space="preserve"> 9IN</v>
      </c>
      <c r="V219" s="9" t="str">
        <f t="shared" si="28"/>
        <v>TBOX( 9IN)</v>
      </c>
    </row>
    <row r="220" spans="1:22" x14ac:dyDescent="0.25">
      <c r="A220" s="8" t="str">
        <f t="shared" si="26"/>
        <v>SV10219</v>
      </c>
      <c r="B220" s="3" t="s">
        <v>692</v>
      </c>
      <c r="C220" s="4">
        <v>335826.14899999998</v>
      </c>
      <c r="D220" s="4">
        <v>216132.76500000001</v>
      </c>
      <c r="E220" s="4">
        <v>985.69899999999996</v>
      </c>
      <c r="F220" s="3" t="s">
        <v>108</v>
      </c>
      <c r="G220" s="1" t="str">
        <f t="shared" si="29"/>
        <v>NOTE</v>
      </c>
      <c r="H220" s="1" t="str">
        <f t="shared" si="27"/>
        <v>Underground Conventional</v>
      </c>
      <c r="I220" s="3" t="s">
        <v>411</v>
      </c>
      <c r="J220" s="3" t="s">
        <v>765</v>
      </c>
      <c r="O220" s="7" t="str">
        <f t="shared" si="25"/>
        <v>SV10219</v>
      </c>
      <c r="P220" s="2">
        <f t="shared" si="31"/>
        <v>335826.14899999998</v>
      </c>
      <c r="Q220" s="2">
        <f t="shared" si="31"/>
        <v>216132.76500000001</v>
      </c>
      <c r="R220" s="2">
        <f t="shared" si="32"/>
        <v>985.69899999999996</v>
      </c>
      <c r="S220" s="2" t="str">
        <f t="shared" si="32"/>
        <v>TL BL*</v>
      </c>
      <c r="T220" s="2" t="str">
        <f t="shared" si="32"/>
        <v>NOTE</v>
      </c>
      <c r="U220" s="2" t="str">
        <f t="shared" si="30"/>
        <v>Underground Conventional</v>
      </c>
      <c r="V220" s="9" t="str">
        <f t="shared" si="28"/>
        <v>TL BL*(Underground Conventional)</v>
      </c>
    </row>
    <row r="221" spans="1:22" x14ac:dyDescent="0.25">
      <c r="A221" s="8" t="str">
        <f t="shared" si="26"/>
        <v>SV10220</v>
      </c>
      <c r="B221" s="3" t="s">
        <v>693</v>
      </c>
      <c r="C221" s="4">
        <v>335826.06699999998</v>
      </c>
      <c r="D221" s="4">
        <v>216140.26500000001</v>
      </c>
      <c r="E221" s="4">
        <v>985.154</v>
      </c>
      <c r="F221" s="3" t="s">
        <v>694</v>
      </c>
      <c r="G221" s="1" t="str">
        <f t="shared" si="29"/>
        <v>NOTE</v>
      </c>
      <c r="H221" s="1" t="str">
        <f t="shared" si="27"/>
        <v>Underground Conventional</v>
      </c>
      <c r="I221" s="3" t="s">
        <v>411</v>
      </c>
      <c r="J221" s="3" t="s">
        <v>765</v>
      </c>
      <c r="O221" s="7" t="str">
        <f t="shared" si="25"/>
        <v>SV10220</v>
      </c>
      <c r="P221" s="2">
        <f t="shared" si="31"/>
        <v>335826.06699999998</v>
      </c>
      <c r="Q221" s="2">
        <f t="shared" si="31"/>
        <v>216140.26500000001</v>
      </c>
      <c r="R221" s="2">
        <f t="shared" si="32"/>
        <v>985.154</v>
      </c>
      <c r="S221" s="2" t="str">
        <f t="shared" si="32"/>
        <v>TL EL*</v>
      </c>
      <c r="T221" s="2" t="str">
        <f t="shared" si="32"/>
        <v>NOTE</v>
      </c>
      <c r="U221" s="2" t="str">
        <f t="shared" si="30"/>
        <v>Underground Conventional</v>
      </c>
      <c r="V221" s="9" t="str">
        <f t="shared" si="28"/>
        <v>TL EL*(Underground Conventional)</v>
      </c>
    </row>
    <row r="222" spans="1:22" x14ac:dyDescent="0.25">
      <c r="A222" s="8" t="str">
        <f t="shared" si="26"/>
        <v>SV10221</v>
      </c>
      <c r="B222" s="3" t="s">
        <v>695</v>
      </c>
      <c r="C222" s="4">
        <v>335915.05699999997</v>
      </c>
      <c r="D222" s="4">
        <v>216103.99900000001</v>
      </c>
      <c r="E222" s="4">
        <v>987.67</v>
      </c>
      <c r="F222" s="3" t="s">
        <v>94</v>
      </c>
      <c r="G222" s="1" t="str">
        <f t="shared" si="29"/>
        <v/>
      </c>
      <c r="H222" s="1" t="str">
        <f t="shared" si="27"/>
        <v/>
      </c>
      <c r="O222" s="7" t="str">
        <f t="shared" si="25"/>
        <v>SV10221</v>
      </c>
      <c r="P222" s="2">
        <f t="shared" si="31"/>
        <v>335915.05699999997</v>
      </c>
      <c r="Q222" s="2">
        <f t="shared" si="31"/>
        <v>216103.99900000001</v>
      </c>
      <c r="R222" s="2">
        <f t="shared" si="32"/>
        <v>987.67</v>
      </c>
      <c r="S222" s="2" t="str">
        <f t="shared" si="32"/>
        <v>RPM</v>
      </c>
      <c r="T222" s="2" t="str">
        <f t="shared" si="32"/>
        <v/>
      </c>
      <c r="U222" s="2" t="str">
        <f t="shared" si="30"/>
        <v/>
      </c>
      <c r="V222" s="9" t="str">
        <f t="shared" si="28"/>
        <v>RPM</v>
      </c>
    </row>
    <row r="223" spans="1:22" x14ac:dyDescent="0.25">
      <c r="A223" s="8" t="str">
        <f t="shared" si="26"/>
        <v>SV10222</v>
      </c>
      <c r="B223" s="3" t="s">
        <v>696</v>
      </c>
      <c r="C223" s="4">
        <v>335995.79399999999</v>
      </c>
      <c r="D223" s="4">
        <v>216057.89199999999</v>
      </c>
      <c r="E223" s="4">
        <v>990.15300000000002</v>
      </c>
      <c r="F223" s="3" t="s">
        <v>94</v>
      </c>
      <c r="G223" s="1" t="str">
        <f t="shared" si="29"/>
        <v/>
      </c>
      <c r="H223" s="1" t="str">
        <f t="shared" si="27"/>
        <v/>
      </c>
      <c r="O223" s="7" t="str">
        <f t="shared" si="25"/>
        <v>SV10222</v>
      </c>
      <c r="P223" s="2">
        <f t="shared" si="31"/>
        <v>335995.79399999999</v>
      </c>
      <c r="Q223" s="2">
        <f t="shared" si="31"/>
        <v>216057.89199999999</v>
      </c>
      <c r="R223" s="2">
        <f t="shared" si="32"/>
        <v>990.15300000000002</v>
      </c>
      <c r="S223" s="2" t="str">
        <f t="shared" si="32"/>
        <v>RPM</v>
      </c>
      <c r="T223" s="2" t="str">
        <f t="shared" si="32"/>
        <v/>
      </c>
      <c r="U223" s="2" t="str">
        <f t="shared" si="30"/>
        <v/>
      </c>
      <c r="V223" s="9" t="str">
        <f t="shared" si="28"/>
        <v>RPM</v>
      </c>
    </row>
    <row r="224" spans="1:22" x14ac:dyDescent="0.25">
      <c r="A224" s="8" t="str">
        <f t="shared" si="26"/>
        <v>SV10223</v>
      </c>
      <c r="B224" s="3" t="s">
        <v>697</v>
      </c>
      <c r="C224" s="4">
        <v>336065.23499999999</v>
      </c>
      <c r="D224" s="4">
        <v>216023.02900000001</v>
      </c>
      <c r="E224" s="4">
        <v>989.94200000000001</v>
      </c>
      <c r="F224" s="3" t="s">
        <v>698</v>
      </c>
      <c r="G224" s="1" t="str">
        <f t="shared" si="29"/>
        <v>NOTE</v>
      </c>
      <c r="H224" s="1" t="str">
        <f t="shared" si="27"/>
        <v>Concrete TOP</v>
      </c>
      <c r="I224" s="3" t="s">
        <v>752</v>
      </c>
      <c r="K224" s="3" t="s">
        <v>758</v>
      </c>
      <c r="O224" s="7" t="str">
        <f t="shared" si="25"/>
        <v>SV10223</v>
      </c>
      <c r="P224" s="2">
        <f t="shared" si="31"/>
        <v>336065.23499999999</v>
      </c>
      <c r="Q224" s="2">
        <f t="shared" si="31"/>
        <v>216023.02900000001</v>
      </c>
      <c r="R224" s="2">
        <f t="shared" si="32"/>
        <v>989.94200000000001</v>
      </c>
      <c r="S224" s="2" t="str">
        <f t="shared" si="32"/>
        <v>WALLA1 BL*</v>
      </c>
      <c r="T224" s="2" t="str">
        <f t="shared" si="32"/>
        <v>NOTE</v>
      </c>
      <c r="U224" s="2" t="str">
        <f t="shared" si="30"/>
        <v>Concrete TOP</v>
      </c>
      <c r="V224" s="9" t="str">
        <f t="shared" si="28"/>
        <v>WALLA1 BL*(Concrete TOP)</v>
      </c>
    </row>
    <row r="225" spans="1:22" x14ac:dyDescent="0.25">
      <c r="A225" s="8" t="str">
        <f t="shared" si="26"/>
        <v>SV10224</v>
      </c>
      <c r="B225" s="3" t="s">
        <v>699</v>
      </c>
      <c r="C225" s="4">
        <v>336064.45299999998</v>
      </c>
      <c r="D225" s="4">
        <v>216019.47700000001</v>
      </c>
      <c r="E225" s="4">
        <v>988.91499999999996</v>
      </c>
      <c r="F225" s="3" t="s">
        <v>122</v>
      </c>
      <c r="G225" s="1" t="str">
        <f t="shared" si="29"/>
        <v>NOTE</v>
      </c>
      <c r="H225" s="1" t="str">
        <f t="shared" si="27"/>
        <v>YELLOW AND BLACK STRIPED</v>
      </c>
      <c r="I225" s="3" t="s">
        <v>766</v>
      </c>
      <c r="O225" s="7" t="str">
        <f t="shared" si="25"/>
        <v>SV10224</v>
      </c>
      <c r="P225" s="2">
        <f t="shared" si="31"/>
        <v>336064.45299999998</v>
      </c>
      <c r="Q225" s="2">
        <f t="shared" si="31"/>
        <v>216019.47700000001</v>
      </c>
      <c r="R225" s="2">
        <f t="shared" si="32"/>
        <v>988.91499999999996</v>
      </c>
      <c r="S225" s="2" t="str">
        <f t="shared" si="32"/>
        <v>SIGNPB</v>
      </c>
      <c r="T225" s="2" t="str">
        <f t="shared" si="32"/>
        <v>NOTE</v>
      </c>
      <c r="U225" s="2" t="str">
        <f t="shared" si="30"/>
        <v>YELLOW AND BLACK STRIPED</v>
      </c>
      <c r="V225" s="9" t="str">
        <f t="shared" si="28"/>
        <v>SIGNPB(YELLOW AND BLACK STRIPED)</v>
      </c>
    </row>
    <row r="226" spans="1:22" x14ac:dyDescent="0.25">
      <c r="A226" s="8" t="str">
        <f t="shared" si="26"/>
        <v>SV10225</v>
      </c>
      <c r="B226" s="3" t="s">
        <v>700</v>
      </c>
      <c r="C226" s="4">
        <v>336062.97</v>
      </c>
      <c r="D226" s="4">
        <v>216020.65299999999</v>
      </c>
      <c r="E226" s="4">
        <v>988.79399999999998</v>
      </c>
      <c r="F226" s="3" t="s">
        <v>701</v>
      </c>
      <c r="G226" s="1" t="str">
        <f t="shared" si="29"/>
        <v>NOTE</v>
      </c>
      <c r="H226" s="1" t="str">
        <f t="shared" si="27"/>
        <v>Stone</v>
      </c>
      <c r="I226" s="3" t="s">
        <v>407</v>
      </c>
      <c r="O226" s="7" t="str">
        <f t="shared" si="25"/>
        <v>SV10225</v>
      </c>
      <c r="P226" s="2">
        <f t="shared" si="31"/>
        <v>336062.97</v>
      </c>
      <c r="Q226" s="2">
        <f t="shared" si="31"/>
        <v>216020.65299999999</v>
      </c>
      <c r="R226" s="2">
        <f t="shared" si="32"/>
        <v>988.79399999999998</v>
      </c>
      <c r="S226" s="2" t="str">
        <f t="shared" si="32"/>
        <v>EB1 BL*</v>
      </c>
      <c r="T226" s="2" t="str">
        <f t="shared" si="32"/>
        <v>NOTE</v>
      </c>
      <c r="U226" s="2" t="str">
        <f t="shared" si="30"/>
        <v>Stone</v>
      </c>
      <c r="V226" s="9" t="str">
        <f t="shared" si="28"/>
        <v>EB1 BL*(Stone)</v>
      </c>
    </row>
    <row r="227" spans="1:22" x14ac:dyDescent="0.25">
      <c r="A227" s="8" t="str">
        <f t="shared" si="26"/>
        <v>SV10226</v>
      </c>
      <c r="B227" s="3" t="s">
        <v>702</v>
      </c>
      <c r="C227" s="4">
        <v>336059.55599999998</v>
      </c>
      <c r="D227" s="4">
        <v>216016.91500000001</v>
      </c>
      <c r="E227" s="4">
        <v>986.41600000000005</v>
      </c>
      <c r="F227" s="3" t="s">
        <v>32</v>
      </c>
      <c r="G227" s="1" t="str">
        <f t="shared" si="29"/>
        <v/>
      </c>
      <c r="H227" s="1" t="str">
        <f t="shared" si="27"/>
        <v/>
      </c>
      <c r="O227" s="7" t="str">
        <f t="shared" si="25"/>
        <v>SV10226</v>
      </c>
      <c r="P227" s="2">
        <f t="shared" si="31"/>
        <v>336059.55599999998</v>
      </c>
      <c r="Q227" s="2">
        <f t="shared" si="31"/>
        <v>216016.91500000001</v>
      </c>
      <c r="R227" s="2">
        <f t="shared" si="32"/>
        <v>986.41600000000005</v>
      </c>
      <c r="S227" s="2" t="str">
        <f t="shared" si="32"/>
        <v>X</v>
      </c>
      <c r="T227" s="2" t="str">
        <f t="shared" si="32"/>
        <v/>
      </c>
      <c r="U227" s="2" t="str">
        <f t="shared" si="30"/>
        <v/>
      </c>
      <c r="V227" s="9" t="str">
        <f t="shared" si="28"/>
        <v>X</v>
      </c>
    </row>
    <row r="228" spans="1:22" x14ac:dyDescent="0.25">
      <c r="A228" s="8" t="str">
        <f t="shared" si="26"/>
        <v>SV10227</v>
      </c>
      <c r="B228" s="3" t="s">
        <v>703</v>
      </c>
      <c r="C228" s="4">
        <v>336057.64799999999</v>
      </c>
      <c r="D228" s="4">
        <v>216018.791</v>
      </c>
      <c r="E228" s="4">
        <v>985.83500000000004</v>
      </c>
      <c r="F228" s="3" t="s">
        <v>32</v>
      </c>
      <c r="G228" s="1" t="str">
        <f t="shared" si="29"/>
        <v/>
      </c>
      <c r="H228" s="1" t="str">
        <f t="shared" si="27"/>
        <v/>
      </c>
      <c r="O228" s="7" t="str">
        <f t="shared" si="25"/>
        <v>SV10227</v>
      </c>
      <c r="P228" s="2">
        <f t="shared" si="31"/>
        <v>336057.64799999999</v>
      </c>
      <c r="Q228" s="2">
        <f t="shared" si="31"/>
        <v>216018.791</v>
      </c>
      <c r="R228" s="2">
        <f t="shared" si="32"/>
        <v>985.83500000000004</v>
      </c>
      <c r="S228" s="2" t="str">
        <f t="shared" si="32"/>
        <v>X</v>
      </c>
      <c r="T228" s="2" t="str">
        <f t="shared" si="32"/>
        <v/>
      </c>
      <c r="U228" s="2" t="str">
        <f t="shared" si="30"/>
        <v/>
      </c>
      <c r="V228" s="9" t="str">
        <f t="shared" si="28"/>
        <v>X</v>
      </c>
    </row>
    <row r="229" spans="1:22" x14ac:dyDescent="0.25">
      <c r="A229" s="8" t="str">
        <f t="shared" si="26"/>
        <v>SV10228</v>
      </c>
      <c r="B229" s="3" t="s">
        <v>704</v>
      </c>
      <c r="C229" s="4">
        <v>336060.23300000001</v>
      </c>
      <c r="D229" s="4">
        <v>216021.198</v>
      </c>
      <c r="E229" s="4">
        <v>985.6</v>
      </c>
      <c r="F229" s="3" t="s">
        <v>32</v>
      </c>
      <c r="G229" s="1" t="str">
        <f t="shared" si="29"/>
        <v/>
      </c>
      <c r="H229" s="1" t="str">
        <f t="shared" si="27"/>
        <v/>
      </c>
      <c r="O229" s="7" t="str">
        <f t="shared" si="25"/>
        <v>SV10228</v>
      </c>
      <c r="P229" s="2">
        <f t="shared" si="31"/>
        <v>336060.23300000001</v>
      </c>
      <c r="Q229" s="2">
        <f t="shared" si="31"/>
        <v>216021.198</v>
      </c>
      <c r="R229" s="2">
        <f t="shared" si="32"/>
        <v>985.6</v>
      </c>
      <c r="S229" s="2" t="str">
        <f t="shared" si="32"/>
        <v>X</v>
      </c>
      <c r="T229" s="2" t="str">
        <f t="shared" si="32"/>
        <v/>
      </c>
      <c r="U229" s="2" t="str">
        <f t="shared" si="30"/>
        <v/>
      </c>
      <c r="V229" s="9" t="str">
        <f t="shared" si="28"/>
        <v>X</v>
      </c>
    </row>
    <row r="230" spans="1:22" x14ac:dyDescent="0.25">
      <c r="A230" s="8" t="str">
        <f t="shared" si="26"/>
        <v>SV10229</v>
      </c>
      <c r="B230" s="3" t="s">
        <v>705</v>
      </c>
      <c r="C230" s="4">
        <v>336057.81099999999</v>
      </c>
      <c r="D230" s="4">
        <v>216018.736</v>
      </c>
      <c r="E230" s="4">
        <v>985.58</v>
      </c>
      <c r="F230" s="3" t="s">
        <v>706</v>
      </c>
      <c r="G230" s="1" t="str">
        <f t="shared" si="29"/>
        <v/>
      </c>
      <c r="H230" s="1" t="str">
        <f t="shared" si="27"/>
        <v/>
      </c>
      <c r="O230" s="7" t="str">
        <f t="shared" si="25"/>
        <v>SV10229</v>
      </c>
      <c r="P230" s="2">
        <f t="shared" si="31"/>
        <v>336057.81099999999</v>
      </c>
      <c r="Q230" s="2">
        <f t="shared" si="31"/>
        <v>216018.736</v>
      </c>
      <c r="R230" s="2">
        <f t="shared" si="32"/>
        <v>985.58</v>
      </c>
      <c r="S230" s="2" t="str">
        <f t="shared" si="32"/>
        <v>R BL*</v>
      </c>
      <c r="T230" s="2" t="str">
        <f t="shared" si="32"/>
        <v/>
      </c>
      <c r="U230" s="2" t="str">
        <f t="shared" si="30"/>
        <v/>
      </c>
      <c r="V230" s="9" t="str">
        <f t="shared" si="28"/>
        <v>R BL*</v>
      </c>
    </row>
    <row r="231" spans="1:22" x14ac:dyDescent="0.25">
      <c r="A231" s="8" t="str">
        <f t="shared" si="26"/>
        <v>SV10230</v>
      </c>
      <c r="B231" s="3" t="s">
        <v>707</v>
      </c>
      <c r="C231" s="4">
        <v>336052.56099999999</v>
      </c>
      <c r="D231" s="4">
        <v>216021.571</v>
      </c>
      <c r="E231" s="4">
        <v>984.32399999999996</v>
      </c>
      <c r="F231" s="3" t="s">
        <v>708</v>
      </c>
      <c r="G231" s="1" t="str">
        <f t="shared" si="29"/>
        <v/>
      </c>
      <c r="H231" s="1" t="str">
        <f t="shared" si="27"/>
        <v/>
      </c>
      <c r="O231" s="7" t="str">
        <f t="shared" si="25"/>
        <v>SV10230</v>
      </c>
      <c r="P231" s="2">
        <f t="shared" si="31"/>
        <v>336052.56099999999</v>
      </c>
      <c r="Q231" s="2">
        <f t="shared" si="31"/>
        <v>216021.571</v>
      </c>
      <c r="R231" s="2">
        <f t="shared" si="32"/>
        <v>984.32399999999996</v>
      </c>
      <c r="S231" s="2" t="str">
        <f t="shared" si="32"/>
        <v>R</v>
      </c>
      <c r="T231" s="2" t="str">
        <f t="shared" si="32"/>
        <v/>
      </c>
      <c r="U231" s="2" t="str">
        <f t="shared" si="30"/>
        <v/>
      </c>
      <c r="V231" s="9" t="str">
        <f t="shared" si="28"/>
        <v>R</v>
      </c>
    </row>
    <row r="232" spans="1:22" x14ac:dyDescent="0.25">
      <c r="A232" s="8" t="str">
        <f t="shared" si="26"/>
        <v>SV10231</v>
      </c>
      <c r="B232" s="3" t="s">
        <v>709</v>
      </c>
      <c r="C232" s="4">
        <v>336043.45699999999</v>
      </c>
      <c r="D232" s="4">
        <v>216026.18799999999</v>
      </c>
      <c r="E232" s="4">
        <v>980.44399999999996</v>
      </c>
      <c r="F232" s="3" t="s">
        <v>708</v>
      </c>
      <c r="G232" s="1" t="str">
        <f t="shared" si="29"/>
        <v/>
      </c>
      <c r="H232" s="1" t="str">
        <f t="shared" si="27"/>
        <v/>
      </c>
      <c r="O232" s="7" t="str">
        <f t="shared" si="25"/>
        <v>SV10231</v>
      </c>
      <c r="P232" s="2">
        <f t="shared" si="31"/>
        <v>336043.45699999999</v>
      </c>
      <c r="Q232" s="2">
        <f t="shared" si="31"/>
        <v>216026.18799999999</v>
      </c>
      <c r="R232" s="2">
        <f t="shared" si="32"/>
        <v>980.44399999999996</v>
      </c>
      <c r="S232" s="2" t="str">
        <f t="shared" si="32"/>
        <v>R</v>
      </c>
      <c r="T232" s="2" t="str">
        <f t="shared" si="32"/>
        <v/>
      </c>
      <c r="U232" s="2" t="str">
        <f t="shared" si="30"/>
        <v/>
      </c>
      <c r="V232" s="9" t="str">
        <f t="shared" si="28"/>
        <v>R</v>
      </c>
    </row>
    <row r="233" spans="1:22" x14ac:dyDescent="0.25">
      <c r="A233" s="8" t="str">
        <f t="shared" si="26"/>
        <v>SV10232</v>
      </c>
      <c r="B233" s="3" t="s">
        <v>710</v>
      </c>
      <c r="C233" s="4">
        <v>336039.16399999999</v>
      </c>
      <c r="D233" s="4">
        <v>216027.82500000001</v>
      </c>
      <c r="E233" s="4">
        <v>978.99400000000003</v>
      </c>
      <c r="F233" s="3" t="s">
        <v>708</v>
      </c>
      <c r="G233" s="1" t="str">
        <f t="shared" si="29"/>
        <v/>
      </c>
      <c r="H233" s="1" t="str">
        <f t="shared" si="27"/>
        <v/>
      </c>
      <c r="O233" s="7" t="str">
        <f t="shared" si="25"/>
        <v>SV10232</v>
      </c>
      <c r="P233" s="2">
        <f t="shared" si="31"/>
        <v>336039.16399999999</v>
      </c>
      <c r="Q233" s="2">
        <f t="shared" si="31"/>
        <v>216027.82500000001</v>
      </c>
      <c r="R233" s="2">
        <f t="shared" si="32"/>
        <v>978.99400000000003</v>
      </c>
      <c r="S233" s="2" t="str">
        <f t="shared" si="32"/>
        <v>R</v>
      </c>
      <c r="T233" s="2" t="str">
        <f t="shared" si="32"/>
        <v/>
      </c>
      <c r="U233" s="2" t="str">
        <f t="shared" si="30"/>
        <v/>
      </c>
      <c r="V233" s="9" t="str">
        <f t="shared" si="28"/>
        <v>R</v>
      </c>
    </row>
    <row r="234" spans="1:22" x14ac:dyDescent="0.25">
      <c r="A234" s="8" t="str">
        <f t="shared" si="26"/>
        <v>SV10233</v>
      </c>
      <c r="B234" s="3" t="s">
        <v>711</v>
      </c>
      <c r="C234" s="4">
        <v>336037.35399999999</v>
      </c>
      <c r="D234" s="4">
        <v>216028.26199999999</v>
      </c>
      <c r="E234" s="4">
        <v>978.41800000000001</v>
      </c>
      <c r="F234" s="3" t="s">
        <v>708</v>
      </c>
      <c r="G234" s="1" t="str">
        <f t="shared" si="29"/>
        <v/>
      </c>
      <c r="H234" s="1" t="str">
        <f t="shared" si="27"/>
        <v/>
      </c>
      <c r="O234" s="7" t="str">
        <f t="shared" si="25"/>
        <v>SV10233</v>
      </c>
      <c r="P234" s="2">
        <f t="shared" si="31"/>
        <v>336037.35399999999</v>
      </c>
      <c r="Q234" s="2">
        <f t="shared" si="31"/>
        <v>216028.26199999999</v>
      </c>
      <c r="R234" s="2">
        <f t="shared" si="32"/>
        <v>978.41800000000001</v>
      </c>
      <c r="S234" s="2" t="str">
        <f t="shared" si="32"/>
        <v>R</v>
      </c>
      <c r="T234" s="2" t="str">
        <f t="shared" si="32"/>
        <v/>
      </c>
      <c r="U234" s="2" t="str">
        <f t="shared" si="30"/>
        <v/>
      </c>
      <c r="V234" s="9" t="str">
        <f t="shared" si="28"/>
        <v>R</v>
      </c>
    </row>
    <row r="235" spans="1:22" x14ac:dyDescent="0.25">
      <c r="A235" s="8" t="str">
        <f t="shared" si="26"/>
        <v>SV10234</v>
      </c>
      <c r="B235" s="3" t="s">
        <v>712</v>
      </c>
      <c r="C235" s="4">
        <v>336038.51799999998</v>
      </c>
      <c r="D235" s="4">
        <v>216027.114</v>
      </c>
      <c r="E235" s="4">
        <v>978.97799999999995</v>
      </c>
      <c r="F235" s="3" t="s">
        <v>713</v>
      </c>
      <c r="G235" s="1" t="str">
        <f t="shared" si="29"/>
        <v/>
      </c>
      <c r="H235" s="1" t="str">
        <f t="shared" si="27"/>
        <v/>
      </c>
      <c r="O235" s="7" t="str">
        <f t="shared" si="25"/>
        <v>SV10234</v>
      </c>
      <c r="P235" s="2">
        <f t="shared" si="31"/>
        <v>336038.51799999998</v>
      </c>
      <c r="Q235" s="2">
        <f t="shared" si="31"/>
        <v>216027.114</v>
      </c>
      <c r="R235" s="2">
        <f t="shared" si="32"/>
        <v>978.97799999999995</v>
      </c>
      <c r="S235" s="2" t="str">
        <f t="shared" si="32"/>
        <v>OHWM</v>
      </c>
      <c r="T235" s="2" t="str">
        <f t="shared" si="32"/>
        <v/>
      </c>
      <c r="U235" s="2" t="str">
        <f t="shared" si="30"/>
        <v/>
      </c>
      <c r="V235" s="9" t="str">
        <f t="shared" si="28"/>
        <v>OHWM</v>
      </c>
    </row>
    <row r="236" spans="1:22" x14ac:dyDescent="0.25">
      <c r="A236" s="8" t="str">
        <f t="shared" si="26"/>
        <v>SV10235</v>
      </c>
      <c r="B236" s="3" t="s">
        <v>714</v>
      </c>
      <c r="C236" s="4">
        <v>336037.40700000001</v>
      </c>
      <c r="D236" s="4">
        <v>216028.07699999999</v>
      </c>
      <c r="E236" s="4">
        <v>978.577</v>
      </c>
      <c r="F236" s="3" t="s">
        <v>102</v>
      </c>
      <c r="G236" s="1" t="str">
        <f t="shared" si="29"/>
        <v/>
      </c>
      <c r="H236" s="1" t="str">
        <f t="shared" si="27"/>
        <v/>
      </c>
      <c r="O236" s="7" t="str">
        <f t="shared" si="25"/>
        <v>SV10235</v>
      </c>
      <c r="P236" s="2">
        <f t="shared" si="31"/>
        <v>336037.40700000001</v>
      </c>
      <c r="Q236" s="2">
        <f t="shared" si="31"/>
        <v>216028.07699999999</v>
      </c>
      <c r="R236" s="2">
        <f t="shared" si="32"/>
        <v>978.577</v>
      </c>
      <c r="S236" s="2" t="str">
        <f t="shared" si="32"/>
        <v>TSL BL*</v>
      </c>
      <c r="T236" s="2" t="str">
        <f t="shared" si="32"/>
        <v/>
      </c>
      <c r="U236" s="2" t="str">
        <f t="shared" si="30"/>
        <v/>
      </c>
      <c r="V236" s="9" t="str">
        <f t="shared" si="28"/>
        <v>TSL BL*</v>
      </c>
    </row>
    <row r="237" spans="1:22" x14ac:dyDescent="0.25">
      <c r="A237" s="8" t="str">
        <f t="shared" si="26"/>
        <v>SV10236</v>
      </c>
      <c r="B237" s="3" t="s">
        <v>715</v>
      </c>
      <c r="C237" s="4">
        <v>336033.15299999999</v>
      </c>
      <c r="D237" s="4">
        <v>216022.42800000001</v>
      </c>
      <c r="E237" s="4">
        <v>978.64300000000003</v>
      </c>
      <c r="F237" s="3" t="s">
        <v>114</v>
      </c>
      <c r="G237" s="1" t="str">
        <f t="shared" si="29"/>
        <v/>
      </c>
      <c r="H237" s="1" t="str">
        <f t="shared" si="27"/>
        <v/>
      </c>
      <c r="O237" s="7" t="str">
        <f t="shared" si="25"/>
        <v>SV10236</v>
      </c>
      <c r="P237" s="2">
        <f t="shared" si="31"/>
        <v>336033.15299999999</v>
      </c>
      <c r="Q237" s="2">
        <f t="shared" si="31"/>
        <v>216022.42800000001</v>
      </c>
      <c r="R237" s="2">
        <f t="shared" si="32"/>
        <v>978.64300000000003</v>
      </c>
      <c r="S237" s="2" t="str">
        <f t="shared" si="32"/>
        <v>TSL</v>
      </c>
      <c r="T237" s="2" t="str">
        <f t="shared" si="32"/>
        <v/>
      </c>
      <c r="U237" s="2" t="str">
        <f t="shared" si="30"/>
        <v/>
      </c>
      <c r="V237" s="9" t="str">
        <f t="shared" si="28"/>
        <v>TSL</v>
      </c>
    </row>
    <row r="238" spans="1:22" x14ac:dyDescent="0.25">
      <c r="A238" s="8" t="str">
        <f t="shared" si="26"/>
        <v>SV10237</v>
      </c>
      <c r="B238" s="3" t="s">
        <v>716</v>
      </c>
      <c r="C238" s="4">
        <v>336030.99400000001</v>
      </c>
      <c r="D238" s="4">
        <v>216017.628</v>
      </c>
      <c r="E238" s="4">
        <v>978.51300000000003</v>
      </c>
      <c r="F238" s="3" t="s">
        <v>114</v>
      </c>
      <c r="G238" s="1" t="str">
        <f t="shared" si="29"/>
        <v/>
      </c>
      <c r="H238" s="1" t="str">
        <f t="shared" si="27"/>
        <v/>
      </c>
      <c r="O238" s="7" t="str">
        <f t="shared" si="25"/>
        <v>SV10237</v>
      </c>
      <c r="P238" s="2">
        <f t="shared" si="31"/>
        <v>336030.99400000001</v>
      </c>
      <c r="Q238" s="2">
        <f t="shared" si="31"/>
        <v>216017.628</v>
      </c>
      <c r="R238" s="2">
        <f t="shared" si="32"/>
        <v>978.51300000000003</v>
      </c>
      <c r="S238" s="2" t="str">
        <f t="shared" si="32"/>
        <v>TSL</v>
      </c>
      <c r="T238" s="2" t="str">
        <f t="shared" si="32"/>
        <v/>
      </c>
      <c r="U238" s="2" t="str">
        <f t="shared" si="30"/>
        <v/>
      </c>
      <c r="V238" s="9" t="str">
        <f t="shared" si="28"/>
        <v>TSL</v>
      </c>
    </row>
    <row r="239" spans="1:22" x14ac:dyDescent="0.25">
      <c r="A239" s="8" t="str">
        <f t="shared" si="26"/>
        <v>SV10238</v>
      </c>
      <c r="B239" s="3" t="s">
        <v>717</v>
      </c>
      <c r="C239" s="4">
        <v>336031.63900000002</v>
      </c>
      <c r="D239" s="4">
        <v>216013.674</v>
      </c>
      <c r="E239" s="4">
        <v>978.75599999999997</v>
      </c>
      <c r="F239" s="3" t="s">
        <v>114</v>
      </c>
      <c r="G239" s="1" t="str">
        <f t="shared" si="29"/>
        <v/>
      </c>
      <c r="H239" s="1" t="str">
        <f t="shared" si="27"/>
        <v/>
      </c>
      <c r="O239" s="7" t="str">
        <f t="shared" si="25"/>
        <v>SV10238</v>
      </c>
      <c r="P239" s="2">
        <f t="shared" si="31"/>
        <v>336031.63900000002</v>
      </c>
      <c r="Q239" s="2">
        <f t="shared" si="31"/>
        <v>216013.674</v>
      </c>
      <c r="R239" s="2">
        <f t="shared" si="32"/>
        <v>978.75599999999997</v>
      </c>
      <c r="S239" s="2" t="str">
        <f t="shared" si="32"/>
        <v>TSL</v>
      </c>
      <c r="T239" s="2" t="str">
        <f t="shared" si="32"/>
        <v/>
      </c>
      <c r="U239" s="2" t="str">
        <f t="shared" si="30"/>
        <v/>
      </c>
      <c r="V239" s="9" t="str">
        <f t="shared" si="28"/>
        <v>TSL</v>
      </c>
    </row>
    <row r="240" spans="1:22" x14ac:dyDescent="0.25">
      <c r="A240" s="8" t="str">
        <f t="shared" si="26"/>
        <v>SV10239</v>
      </c>
      <c r="B240" s="3" t="s">
        <v>718</v>
      </c>
      <c r="C240" s="4">
        <v>336032.66499999998</v>
      </c>
      <c r="D240" s="4">
        <v>216011.736</v>
      </c>
      <c r="E240" s="4">
        <v>978.91</v>
      </c>
      <c r="F240" s="3" t="s">
        <v>394</v>
      </c>
      <c r="G240" s="1" t="str">
        <f t="shared" si="29"/>
        <v>NOTE</v>
      </c>
      <c r="H240" s="1" t="str">
        <f t="shared" si="27"/>
        <v>10IN</v>
      </c>
      <c r="I240" s="3" t="s">
        <v>767</v>
      </c>
      <c r="O240" s="7" t="str">
        <f t="shared" si="25"/>
        <v>SV10239</v>
      </c>
      <c r="P240" s="2">
        <f t="shared" si="31"/>
        <v>336032.66499999998</v>
      </c>
      <c r="Q240" s="2">
        <f t="shared" si="31"/>
        <v>216011.736</v>
      </c>
      <c r="R240" s="2">
        <f t="shared" si="32"/>
        <v>978.91</v>
      </c>
      <c r="S240" s="2" t="str">
        <f t="shared" si="32"/>
        <v>T</v>
      </c>
      <c r="T240" s="2" t="str">
        <f t="shared" si="32"/>
        <v>NOTE</v>
      </c>
      <c r="U240" s="2" t="str">
        <f t="shared" si="30"/>
        <v>10IN</v>
      </c>
      <c r="V240" s="9" t="str">
        <f t="shared" si="28"/>
        <v>T(10IN)</v>
      </c>
    </row>
    <row r="241" spans="1:22" x14ac:dyDescent="0.25">
      <c r="A241" s="8" t="str">
        <f t="shared" si="26"/>
        <v>SV10240</v>
      </c>
      <c r="B241" s="3" t="s">
        <v>719</v>
      </c>
      <c r="C241" s="4">
        <v>336032.40299999999</v>
      </c>
      <c r="D241" s="4">
        <v>216013.74600000001</v>
      </c>
      <c r="E241" s="4">
        <v>978.90700000000004</v>
      </c>
      <c r="F241" s="3" t="s">
        <v>104</v>
      </c>
      <c r="G241" s="1" t="str">
        <f t="shared" si="29"/>
        <v/>
      </c>
      <c r="H241" s="1" t="str">
        <f t="shared" si="27"/>
        <v/>
      </c>
      <c r="O241" s="7" t="str">
        <f t="shared" si="25"/>
        <v>SV10240</v>
      </c>
      <c r="P241" s="2">
        <f t="shared" si="31"/>
        <v>336032.40299999999</v>
      </c>
      <c r="Q241" s="2">
        <f t="shared" si="31"/>
        <v>216013.74600000001</v>
      </c>
      <c r="R241" s="2">
        <f t="shared" si="32"/>
        <v>978.90700000000004</v>
      </c>
      <c r="S241" s="2" t="str">
        <f t="shared" si="32"/>
        <v>WOODSL BL*</v>
      </c>
      <c r="T241" s="2" t="str">
        <f t="shared" si="32"/>
        <v/>
      </c>
      <c r="U241" s="2" t="str">
        <f t="shared" si="30"/>
        <v/>
      </c>
      <c r="V241" s="9" t="str">
        <f t="shared" si="28"/>
        <v>WOODSL BL*</v>
      </c>
    </row>
    <row r="242" spans="1:22" x14ac:dyDescent="0.25">
      <c r="A242" s="8" t="str">
        <f t="shared" si="26"/>
        <v>SV10241</v>
      </c>
      <c r="B242" s="3" t="s">
        <v>720</v>
      </c>
      <c r="C242" s="4">
        <v>336038.47499999998</v>
      </c>
      <c r="D242" s="4">
        <v>216014.318</v>
      </c>
      <c r="E242" s="4">
        <v>980.55700000000002</v>
      </c>
      <c r="F242" s="3" t="s">
        <v>32</v>
      </c>
      <c r="G242" s="1" t="str">
        <f t="shared" si="29"/>
        <v/>
      </c>
      <c r="H242" s="1" t="str">
        <f t="shared" si="27"/>
        <v/>
      </c>
      <c r="O242" s="7" t="str">
        <f t="shared" si="25"/>
        <v>SV10241</v>
      </c>
      <c r="P242" s="2">
        <f t="shared" si="31"/>
        <v>336038.47499999998</v>
      </c>
      <c r="Q242" s="2">
        <f t="shared" si="31"/>
        <v>216014.318</v>
      </c>
      <c r="R242" s="2">
        <f t="shared" si="32"/>
        <v>980.55700000000002</v>
      </c>
      <c r="S242" s="2" t="str">
        <f t="shared" si="32"/>
        <v>X</v>
      </c>
      <c r="T242" s="2" t="str">
        <f t="shared" si="32"/>
        <v/>
      </c>
      <c r="U242" s="2" t="str">
        <f t="shared" si="30"/>
        <v/>
      </c>
      <c r="V242" s="9" t="str">
        <f t="shared" si="28"/>
        <v>X</v>
      </c>
    </row>
    <row r="243" spans="1:22" x14ac:dyDescent="0.25">
      <c r="A243" s="8" t="str">
        <f t="shared" si="26"/>
        <v>SV10242</v>
      </c>
      <c r="B243" s="3" t="s">
        <v>721</v>
      </c>
      <c r="C243" s="4">
        <v>336038.64799999999</v>
      </c>
      <c r="D243" s="4">
        <v>216005.734</v>
      </c>
      <c r="E243" s="4">
        <v>978.27</v>
      </c>
      <c r="F243" s="3" t="s">
        <v>114</v>
      </c>
      <c r="G243" s="1" t="str">
        <f t="shared" si="29"/>
        <v/>
      </c>
      <c r="H243" s="1" t="str">
        <f t="shared" si="27"/>
        <v/>
      </c>
      <c r="O243" s="7" t="str">
        <f t="shared" si="25"/>
        <v>SV10242</v>
      </c>
      <c r="P243" s="2">
        <f t="shared" si="31"/>
        <v>336038.64799999999</v>
      </c>
      <c r="Q243" s="2">
        <f t="shared" si="31"/>
        <v>216005.734</v>
      </c>
      <c r="R243" s="2">
        <f t="shared" si="32"/>
        <v>978.27</v>
      </c>
      <c r="S243" s="2" t="str">
        <f t="shared" si="32"/>
        <v>TSL</v>
      </c>
      <c r="T243" s="2" t="str">
        <f t="shared" si="32"/>
        <v/>
      </c>
      <c r="U243" s="2" t="str">
        <f t="shared" si="30"/>
        <v/>
      </c>
      <c r="V243" s="9" t="str">
        <f t="shared" si="28"/>
        <v>TSL</v>
      </c>
    </row>
    <row r="244" spans="1:22" x14ac:dyDescent="0.25">
      <c r="A244" s="8" t="str">
        <f t="shared" si="26"/>
        <v>SV10243</v>
      </c>
      <c r="B244" s="3" t="s">
        <v>722</v>
      </c>
      <c r="C244" s="4">
        <v>336044.83299999998</v>
      </c>
      <c r="D244" s="4">
        <v>216009.962</v>
      </c>
      <c r="E244" s="4">
        <v>980.99099999999999</v>
      </c>
      <c r="F244" s="3" t="s">
        <v>394</v>
      </c>
      <c r="G244" s="1" t="str">
        <f t="shared" si="29"/>
        <v>NOTE</v>
      </c>
      <c r="H244" s="1" t="str">
        <f t="shared" si="27"/>
        <v>10IN</v>
      </c>
      <c r="I244" s="3" t="s">
        <v>767</v>
      </c>
      <c r="O244" s="7" t="str">
        <f t="shared" si="25"/>
        <v>SV10243</v>
      </c>
      <c r="P244" s="2">
        <f t="shared" si="31"/>
        <v>336044.83299999998</v>
      </c>
      <c r="Q244" s="2">
        <f t="shared" si="31"/>
        <v>216009.962</v>
      </c>
      <c r="R244" s="2">
        <f t="shared" si="32"/>
        <v>980.99099999999999</v>
      </c>
      <c r="S244" s="2" t="str">
        <f t="shared" si="32"/>
        <v>T</v>
      </c>
      <c r="T244" s="2" t="str">
        <f t="shared" si="32"/>
        <v>NOTE</v>
      </c>
      <c r="U244" s="2" t="str">
        <f t="shared" si="30"/>
        <v>10IN</v>
      </c>
      <c r="V244" s="9" t="str">
        <f t="shared" si="28"/>
        <v>T(10IN)</v>
      </c>
    </row>
    <row r="245" spans="1:22" x14ac:dyDescent="0.25">
      <c r="A245" s="8" t="str">
        <f t="shared" si="26"/>
        <v>SV10244</v>
      </c>
      <c r="B245" s="3" t="s">
        <v>723</v>
      </c>
      <c r="C245" s="4">
        <v>336045.505</v>
      </c>
      <c r="D245" s="4">
        <v>216011.64499999999</v>
      </c>
      <c r="E245" s="4">
        <v>981.56700000000001</v>
      </c>
      <c r="F245" s="3" t="s">
        <v>32</v>
      </c>
      <c r="G245" s="1" t="str">
        <f t="shared" si="29"/>
        <v/>
      </c>
      <c r="H245" s="1" t="str">
        <f t="shared" si="27"/>
        <v/>
      </c>
      <c r="O245" s="7" t="str">
        <f t="shared" si="25"/>
        <v>SV10244</v>
      </c>
      <c r="P245" s="2">
        <f t="shared" si="31"/>
        <v>336045.505</v>
      </c>
      <c r="Q245" s="2">
        <f t="shared" si="31"/>
        <v>216011.64499999999</v>
      </c>
      <c r="R245" s="2">
        <f t="shared" si="32"/>
        <v>981.56700000000001</v>
      </c>
      <c r="S245" s="2" t="str">
        <f t="shared" si="32"/>
        <v>X</v>
      </c>
      <c r="T245" s="2" t="str">
        <f t="shared" si="32"/>
        <v/>
      </c>
      <c r="U245" s="2" t="str">
        <f t="shared" si="30"/>
        <v/>
      </c>
      <c r="V245" s="9" t="str">
        <f t="shared" si="28"/>
        <v>X</v>
      </c>
    </row>
    <row r="246" spans="1:22" x14ac:dyDescent="0.25">
      <c r="A246" s="8" t="str">
        <f t="shared" si="26"/>
        <v>SV10245</v>
      </c>
      <c r="B246" s="3" t="s">
        <v>724</v>
      </c>
      <c r="C246" s="4">
        <v>336044.42099999997</v>
      </c>
      <c r="D246" s="4">
        <v>216017.55</v>
      </c>
      <c r="E246" s="4">
        <v>982.46</v>
      </c>
      <c r="F246" s="3" t="s">
        <v>32</v>
      </c>
      <c r="G246" s="1" t="str">
        <f t="shared" si="29"/>
        <v/>
      </c>
      <c r="H246" s="1" t="str">
        <f t="shared" si="27"/>
        <v/>
      </c>
      <c r="O246" s="7" t="str">
        <f t="shared" si="25"/>
        <v>SV10245</v>
      </c>
      <c r="P246" s="2">
        <f t="shared" si="31"/>
        <v>336044.42099999997</v>
      </c>
      <c r="Q246" s="2">
        <f t="shared" si="31"/>
        <v>216017.55</v>
      </c>
      <c r="R246" s="2">
        <f t="shared" si="32"/>
        <v>982.46</v>
      </c>
      <c r="S246" s="2" t="str">
        <f t="shared" si="32"/>
        <v>X</v>
      </c>
      <c r="T246" s="2" t="str">
        <f t="shared" si="32"/>
        <v/>
      </c>
      <c r="U246" s="2" t="str">
        <f t="shared" si="30"/>
        <v/>
      </c>
      <c r="V246" s="9" t="str">
        <f t="shared" si="28"/>
        <v>X</v>
      </c>
    </row>
    <row r="247" spans="1:22" x14ac:dyDescent="0.25">
      <c r="A247" s="8" t="str">
        <f t="shared" si="26"/>
        <v>SV10246</v>
      </c>
      <c r="B247" s="3" t="s">
        <v>725</v>
      </c>
      <c r="C247" s="4">
        <v>336051.48300000001</v>
      </c>
      <c r="D247" s="4">
        <v>216017.78700000001</v>
      </c>
      <c r="E247" s="4">
        <v>984.83299999999997</v>
      </c>
      <c r="F247" s="3" t="s">
        <v>32</v>
      </c>
      <c r="G247" s="1" t="str">
        <f t="shared" si="29"/>
        <v/>
      </c>
      <c r="H247" s="1" t="str">
        <f t="shared" si="27"/>
        <v/>
      </c>
      <c r="O247" s="7" t="str">
        <f t="shared" si="25"/>
        <v>SV10246</v>
      </c>
      <c r="P247" s="2">
        <f t="shared" si="31"/>
        <v>336051.48300000001</v>
      </c>
      <c r="Q247" s="2">
        <f t="shared" si="31"/>
        <v>216017.78700000001</v>
      </c>
      <c r="R247" s="2">
        <f t="shared" si="32"/>
        <v>984.83299999999997</v>
      </c>
      <c r="S247" s="2" t="str">
        <f t="shared" si="32"/>
        <v>X</v>
      </c>
      <c r="T247" s="2" t="str">
        <f t="shared" si="32"/>
        <v/>
      </c>
      <c r="U247" s="2" t="str">
        <f t="shared" si="30"/>
        <v/>
      </c>
      <c r="V247" s="9" t="str">
        <f t="shared" si="28"/>
        <v>X</v>
      </c>
    </row>
    <row r="248" spans="1:22" x14ac:dyDescent="0.25">
      <c r="A248" s="8" t="str">
        <f t="shared" si="26"/>
        <v>SV10247</v>
      </c>
      <c r="B248" s="3" t="s">
        <v>726</v>
      </c>
      <c r="C248" s="4">
        <v>336055.19199999998</v>
      </c>
      <c r="D248" s="4">
        <v>215998.935</v>
      </c>
      <c r="E248" s="4">
        <v>978.00199999999995</v>
      </c>
      <c r="F248" s="3" t="s">
        <v>114</v>
      </c>
      <c r="G248" s="1" t="str">
        <f t="shared" si="29"/>
        <v/>
      </c>
      <c r="H248" s="1" t="str">
        <f t="shared" si="27"/>
        <v/>
      </c>
      <c r="O248" s="7" t="str">
        <f t="shared" si="25"/>
        <v>SV10247</v>
      </c>
      <c r="P248" s="2">
        <f t="shared" si="31"/>
        <v>336055.19199999998</v>
      </c>
      <c r="Q248" s="2">
        <f t="shared" si="31"/>
        <v>215998.935</v>
      </c>
      <c r="R248" s="2">
        <f t="shared" si="32"/>
        <v>978.00199999999995</v>
      </c>
      <c r="S248" s="2" t="str">
        <f t="shared" si="32"/>
        <v>TSL</v>
      </c>
      <c r="T248" s="2" t="str">
        <f t="shared" si="32"/>
        <v/>
      </c>
      <c r="U248" s="2" t="str">
        <f t="shared" si="30"/>
        <v/>
      </c>
      <c r="V248" s="9" t="str">
        <f t="shared" si="28"/>
        <v>TSL</v>
      </c>
    </row>
    <row r="249" spans="1:22" x14ac:dyDescent="0.25">
      <c r="A249" s="8" t="str">
        <f t="shared" si="26"/>
        <v>SV10248</v>
      </c>
      <c r="B249" s="3" t="s">
        <v>727</v>
      </c>
      <c r="C249" s="4">
        <v>336058.41100000002</v>
      </c>
      <c r="D249" s="4">
        <v>216010.149</v>
      </c>
      <c r="E249" s="4">
        <v>983.11199999999997</v>
      </c>
      <c r="F249" s="3" t="s">
        <v>32</v>
      </c>
      <c r="G249" s="1" t="str">
        <f t="shared" si="29"/>
        <v/>
      </c>
      <c r="H249" s="1" t="str">
        <f t="shared" si="27"/>
        <v/>
      </c>
      <c r="O249" s="7" t="str">
        <f t="shared" si="25"/>
        <v>SV10248</v>
      </c>
      <c r="P249" s="2">
        <f t="shared" si="31"/>
        <v>336058.41100000002</v>
      </c>
      <c r="Q249" s="2">
        <f t="shared" si="31"/>
        <v>216010.149</v>
      </c>
      <c r="R249" s="2">
        <f t="shared" si="32"/>
        <v>983.11199999999997</v>
      </c>
      <c r="S249" s="2" t="str">
        <f t="shared" si="32"/>
        <v>X</v>
      </c>
      <c r="T249" s="2" t="str">
        <f t="shared" si="32"/>
        <v/>
      </c>
      <c r="U249" s="2" t="str">
        <f t="shared" si="30"/>
        <v/>
      </c>
      <c r="V249" s="9" t="str">
        <f t="shared" si="28"/>
        <v>X</v>
      </c>
    </row>
    <row r="250" spans="1:22" x14ac:dyDescent="0.25">
      <c r="A250" s="8" t="str">
        <f t="shared" si="26"/>
        <v>SV10249</v>
      </c>
      <c r="B250" s="3" t="s">
        <v>728</v>
      </c>
      <c r="C250" s="4">
        <v>336058.47700000001</v>
      </c>
      <c r="D250" s="4">
        <v>216010.16399999999</v>
      </c>
      <c r="E250" s="4">
        <v>983.11</v>
      </c>
      <c r="F250" s="3" t="s">
        <v>112</v>
      </c>
      <c r="G250" s="1" t="str">
        <f t="shared" si="29"/>
        <v/>
      </c>
      <c r="H250" s="1" t="str">
        <f t="shared" si="27"/>
        <v/>
      </c>
      <c r="O250" s="7" t="str">
        <f t="shared" si="25"/>
        <v>SV10249</v>
      </c>
      <c r="P250" s="2">
        <f t="shared" si="31"/>
        <v>336058.47700000001</v>
      </c>
      <c r="Q250" s="2">
        <f t="shared" si="31"/>
        <v>216010.16399999999</v>
      </c>
      <c r="R250" s="2">
        <f t="shared" si="32"/>
        <v>983.11</v>
      </c>
      <c r="S250" s="2" t="str">
        <f t="shared" si="32"/>
        <v>WOODSL</v>
      </c>
      <c r="T250" s="2" t="str">
        <f t="shared" si="32"/>
        <v/>
      </c>
      <c r="U250" s="2" t="str">
        <f t="shared" si="30"/>
        <v/>
      </c>
      <c r="V250" s="9" t="str">
        <f t="shared" si="28"/>
        <v>WOODSL</v>
      </c>
    </row>
    <row r="251" spans="1:22" x14ac:dyDescent="0.25">
      <c r="A251" s="8" t="str">
        <f t="shared" si="26"/>
        <v>SV10250</v>
      </c>
      <c r="B251" s="3" t="s">
        <v>729</v>
      </c>
      <c r="C251" s="4">
        <v>336061.56</v>
      </c>
      <c r="D251" s="4">
        <v>216015.18</v>
      </c>
      <c r="E251" s="4">
        <v>986.35400000000004</v>
      </c>
      <c r="F251" s="3" t="s">
        <v>32</v>
      </c>
      <c r="G251" s="1" t="str">
        <f t="shared" si="29"/>
        <v/>
      </c>
      <c r="H251" s="1" t="str">
        <f t="shared" si="27"/>
        <v/>
      </c>
      <c r="O251" s="7" t="str">
        <f t="shared" ref="O251:O314" si="33">A251</f>
        <v>SV10250</v>
      </c>
      <c r="P251" s="2">
        <f t="shared" si="31"/>
        <v>336061.56</v>
      </c>
      <c r="Q251" s="2">
        <f t="shared" si="31"/>
        <v>216015.18</v>
      </c>
      <c r="R251" s="2">
        <f t="shared" si="32"/>
        <v>986.35400000000004</v>
      </c>
      <c r="S251" s="2" t="str">
        <f t="shared" si="32"/>
        <v>X</v>
      </c>
      <c r="T251" s="2" t="str">
        <f t="shared" si="32"/>
        <v/>
      </c>
      <c r="U251" s="2" t="str">
        <f t="shared" si="30"/>
        <v/>
      </c>
      <c r="V251" s="9" t="str">
        <f t="shared" si="28"/>
        <v>X</v>
      </c>
    </row>
    <row r="252" spans="1:22" x14ac:dyDescent="0.25">
      <c r="A252" s="8" t="str">
        <f t="shared" si="26"/>
        <v>SV10251</v>
      </c>
      <c r="B252" s="3" t="s">
        <v>730</v>
      </c>
      <c r="C252" s="4">
        <v>336059.37099999998</v>
      </c>
      <c r="D252" s="4">
        <v>216017.467</v>
      </c>
      <c r="E252" s="4">
        <v>989.91499999999996</v>
      </c>
      <c r="F252" s="3" t="s">
        <v>731</v>
      </c>
      <c r="G252" s="1" t="str">
        <f t="shared" si="29"/>
        <v>NOTE</v>
      </c>
      <c r="H252" s="1" t="str">
        <f t="shared" si="27"/>
        <v>Concrete TOP</v>
      </c>
      <c r="I252" s="3" t="s">
        <v>752</v>
      </c>
      <c r="K252" s="3" t="s">
        <v>758</v>
      </c>
      <c r="O252" s="7" t="str">
        <f t="shared" si="33"/>
        <v>SV10251</v>
      </c>
      <c r="P252" s="2">
        <f t="shared" si="31"/>
        <v>336059.37099999998</v>
      </c>
      <c r="Q252" s="2">
        <f t="shared" si="31"/>
        <v>216017.467</v>
      </c>
      <c r="R252" s="2">
        <f t="shared" si="32"/>
        <v>989.91499999999996</v>
      </c>
      <c r="S252" s="2" t="str">
        <f t="shared" si="32"/>
        <v>WALLA1</v>
      </c>
      <c r="T252" s="2" t="str">
        <f t="shared" si="32"/>
        <v>NOTE</v>
      </c>
      <c r="U252" s="2" t="str">
        <f t="shared" si="30"/>
        <v>Concrete TOP</v>
      </c>
      <c r="V252" s="9" t="str">
        <f t="shared" si="28"/>
        <v>WALLA1(Concrete TOP)</v>
      </c>
    </row>
    <row r="253" spans="1:22" x14ac:dyDescent="0.25">
      <c r="A253" s="8" t="str">
        <f t="shared" si="26"/>
        <v>SV10252</v>
      </c>
      <c r="B253" s="3" t="s">
        <v>732</v>
      </c>
      <c r="C253" s="4">
        <v>336058.23300000001</v>
      </c>
      <c r="D253" s="4">
        <v>216018.6</v>
      </c>
      <c r="E253" s="4">
        <v>989.88599999999997</v>
      </c>
      <c r="F253" s="3" t="s">
        <v>731</v>
      </c>
      <c r="G253" s="1" t="str">
        <f t="shared" si="29"/>
        <v>NOTE</v>
      </c>
      <c r="H253" s="1" t="str">
        <f t="shared" si="27"/>
        <v>Concrete TOP</v>
      </c>
      <c r="I253" s="3" t="s">
        <v>752</v>
      </c>
      <c r="K253" s="3" t="s">
        <v>758</v>
      </c>
      <c r="O253" s="7" t="str">
        <f t="shared" si="33"/>
        <v>SV10252</v>
      </c>
      <c r="P253" s="2">
        <f t="shared" si="31"/>
        <v>336058.23300000001</v>
      </c>
      <c r="Q253" s="2">
        <f t="shared" si="31"/>
        <v>216018.6</v>
      </c>
      <c r="R253" s="2">
        <f t="shared" si="32"/>
        <v>989.88599999999997</v>
      </c>
      <c r="S253" s="2" t="str">
        <f t="shared" si="32"/>
        <v>WALLA1</v>
      </c>
      <c r="T253" s="2" t="str">
        <f t="shared" si="32"/>
        <v>NOTE</v>
      </c>
      <c r="U253" s="2" t="str">
        <f t="shared" si="30"/>
        <v>Concrete TOP</v>
      </c>
      <c r="V253" s="9" t="str">
        <f t="shared" si="28"/>
        <v>WALLA1(Concrete TOP)</v>
      </c>
    </row>
    <row r="254" spans="1:22" x14ac:dyDescent="0.25">
      <c r="A254" s="8" t="str">
        <f t="shared" si="26"/>
        <v>SV10253</v>
      </c>
      <c r="B254" s="3" t="s">
        <v>733</v>
      </c>
      <c r="C254" s="4">
        <v>336062.37400000001</v>
      </c>
      <c r="D254" s="4">
        <v>216022.78700000001</v>
      </c>
      <c r="E254" s="4">
        <v>989.88</v>
      </c>
      <c r="F254" s="3" t="s">
        <v>731</v>
      </c>
      <c r="G254" s="1" t="str">
        <f t="shared" si="29"/>
        <v>NOTE</v>
      </c>
      <c r="H254" s="1" t="str">
        <f t="shared" si="27"/>
        <v>Concrete TOP</v>
      </c>
      <c r="I254" s="3" t="s">
        <v>752</v>
      </c>
      <c r="K254" s="3" t="s">
        <v>758</v>
      </c>
      <c r="O254" s="7" t="str">
        <f t="shared" si="33"/>
        <v>SV10253</v>
      </c>
      <c r="P254" s="2">
        <f t="shared" si="31"/>
        <v>336062.37400000001</v>
      </c>
      <c r="Q254" s="2">
        <f t="shared" si="31"/>
        <v>216022.78700000001</v>
      </c>
      <c r="R254" s="2">
        <f t="shared" si="32"/>
        <v>989.88</v>
      </c>
      <c r="S254" s="2" t="str">
        <f t="shared" si="32"/>
        <v>WALLA1</v>
      </c>
      <c r="T254" s="2" t="str">
        <f t="shared" si="32"/>
        <v>NOTE</v>
      </c>
      <c r="U254" s="2" t="str">
        <f t="shared" si="30"/>
        <v>Concrete TOP</v>
      </c>
      <c r="V254" s="9" t="str">
        <f t="shared" si="28"/>
        <v>WALLA1(Concrete TOP)</v>
      </c>
    </row>
    <row r="255" spans="1:22" x14ac:dyDescent="0.25">
      <c r="A255" s="8" t="str">
        <f t="shared" si="26"/>
        <v>SV10254</v>
      </c>
      <c r="B255" s="3" t="s">
        <v>734</v>
      </c>
      <c r="C255" s="4">
        <v>336064.05099999998</v>
      </c>
      <c r="D255" s="4">
        <v>216024.33199999999</v>
      </c>
      <c r="E255" s="4">
        <v>989.94600000000003</v>
      </c>
      <c r="F255" s="3" t="s">
        <v>731</v>
      </c>
      <c r="G255" s="1" t="str">
        <f t="shared" si="29"/>
        <v>NOTE</v>
      </c>
      <c r="H255" s="1" t="str">
        <f t="shared" si="27"/>
        <v>Concrete TOP</v>
      </c>
      <c r="I255" s="3" t="s">
        <v>752</v>
      </c>
      <c r="K255" s="3" t="s">
        <v>758</v>
      </c>
      <c r="O255" s="7" t="str">
        <f t="shared" si="33"/>
        <v>SV10254</v>
      </c>
      <c r="P255" s="2">
        <f t="shared" si="31"/>
        <v>336064.05099999998</v>
      </c>
      <c r="Q255" s="2">
        <f t="shared" si="31"/>
        <v>216024.33199999999</v>
      </c>
      <c r="R255" s="2">
        <f t="shared" si="32"/>
        <v>989.94600000000003</v>
      </c>
      <c r="S255" s="2" t="str">
        <f t="shared" si="32"/>
        <v>WALLA1</v>
      </c>
      <c r="T255" s="2" t="str">
        <f t="shared" si="32"/>
        <v>NOTE</v>
      </c>
      <c r="U255" s="2" t="str">
        <f t="shared" si="30"/>
        <v>Concrete TOP</v>
      </c>
      <c r="V255" s="9" t="str">
        <f t="shared" si="28"/>
        <v>WALLA1(Concrete TOP)</v>
      </c>
    </row>
    <row r="256" spans="1:22" x14ac:dyDescent="0.25">
      <c r="A256" s="8" t="str">
        <f t="shared" si="26"/>
        <v>SV10255</v>
      </c>
      <c r="B256" s="3" t="s">
        <v>735</v>
      </c>
      <c r="C256" s="4">
        <v>336085.41600000003</v>
      </c>
      <c r="D256" s="4">
        <v>216044.99600000001</v>
      </c>
      <c r="E256" s="4">
        <v>990.21199999999999</v>
      </c>
      <c r="F256" s="3" t="s">
        <v>731</v>
      </c>
      <c r="G256" s="1" t="str">
        <f t="shared" si="29"/>
        <v>NOTE</v>
      </c>
      <c r="H256" s="1" t="str">
        <f t="shared" si="27"/>
        <v>Concrete TOP</v>
      </c>
      <c r="I256" s="3" t="s">
        <v>752</v>
      </c>
      <c r="K256" s="3" t="s">
        <v>758</v>
      </c>
      <c r="O256" s="7" t="str">
        <f t="shared" si="33"/>
        <v>SV10255</v>
      </c>
      <c r="P256" s="2">
        <f t="shared" si="31"/>
        <v>336085.41600000003</v>
      </c>
      <c r="Q256" s="2">
        <f t="shared" si="31"/>
        <v>216044.99600000001</v>
      </c>
      <c r="R256" s="2">
        <f t="shared" si="32"/>
        <v>990.21199999999999</v>
      </c>
      <c r="S256" s="2" t="str">
        <f t="shared" si="32"/>
        <v>WALLA1</v>
      </c>
      <c r="T256" s="2" t="str">
        <f t="shared" si="32"/>
        <v>NOTE</v>
      </c>
      <c r="U256" s="2" t="str">
        <f t="shared" si="30"/>
        <v>Concrete TOP</v>
      </c>
      <c r="V256" s="9" t="str">
        <f t="shared" si="28"/>
        <v>WALLA1(Concrete TOP)</v>
      </c>
    </row>
    <row r="257" spans="1:22" x14ac:dyDescent="0.25">
      <c r="A257" s="8" t="str">
        <f t="shared" si="26"/>
        <v>SV10256</v>
      </c>
      <c r="B257" s="3" t="s">
        <v>736</v>
      </c>
      <c r="C257" s="4">
        <v>336089.70299999998</v>
      </c>
      <c r="D257" s="4">
        <v>216049.103</v>
      </c>
      <c r="E257" s="4">
        <v>990.20500000000004</v>
      </c>
      <c r="F257" s="3" t="s">
        <v>731</v>
      </c>
      <c r="G257" s="1" t="str">
        <f t="shared" si="29"/>
        <v>NOTE</v>
      </c>
      <c r="H257" s="1" t="str">
        <f t="shared" si="27"/>
        <v>Concrete TOP</v>
      </c>
      <c r="I257" s="3" t="s">
        <v>752</v>
      </c>
      <c r="K257" s="3" t="s">
        <v>758</v>
      </c>
      <c r="O257" s="7" t="str">
        <f t="shared" si="33"/>
        <v>SV10256</v>
      </c>
      <c r="P257" s="2">
        <f t="shared" si="31"/>
        <v>336089.70299999998</v>
      </c>
      <c r="Q257" s="2">
        <f t="shared" si="31"/>
        <v>216049.103</v>
      </c>
      <c r="R257" s="2">
        <f t="shared" si="32"/>
        <v>990.20500000000004</v>
      </c>
      <c r="S257" s="2" t="str">
        <f t="shared" si="32"/>
        <v>WALLA1</v>
      </c>
      <c r="T257" s="2" t="str">
        <f t="shared" si="32"/>
        <v>NOTE</v>
      </c>
      <c r="U257" s="2" t="str">
        <f t="shared" si="30"/>
        <v>Concrete TOP</v>
      </c>
      <c r="V257" s="9" t="str">
        <f t="shared" si="28"/>
        <v>WALLA1(Concrete TOP)</v>
      </c>
    </row>
    <row r="258" spans="1:22" x14ac:dyDescent="0.25">
      <c r="A258" s="8" t="str">
        <f t="shared" si="26"/>
        <v>SV10257</v>
      </c>
      <c r="B258" s="3" t="s">
        <v>737</v>
      </c>
      <c r="C258" s="4">
        <v>336090.76299999998</v>
      </c>
      <c r="D258" s="4">
        <v>216047.984</v>
      </c>
      <c r="E258" s="4">
        <v>990.19399999999996</v>
      </c>
      <c r="F258" s="3" t="s">
        <v>731</v>
      </c>
      <c r="G258" s="1" t="str">
        <f t="shared" si="29"/>
        <v>NOTE</v>
      </c>
      <c r="H258" s="1" t="str">
        <f t="shared" si="27"/>
        <v>Concrete TOP</v>
      </c>
      <c r="I258" s="3" t="s">
        <v>752</v>
      </c>
      <c r="K258" s="3" t="s">
        <v>758</v>
      </c>
      <c r="O258" s="7" t="str">
        <f t="shared" si="33"/>
        <v>SV10257</v>
      </c>
      <c r="P258" s="2">
        <f t="shared" si="31"/>
        <v>336090.76299999998</v>
      </c>
      <c r="Q258" s="2">
        <f t="shared" si="31"/>
        <v>216047.984</v>
      </c>
      <c r="R258" s="2">
        <f t="shared" si="32"/>
        <v>990.19399999999996</v>
      </c>
      <c r="S258" s="2" t="str">
        <f t="shared" si="32"/>
        <v>WALLA1</v>
      </c>
      <c r="T258" s="2" t="str">
        <f t="shared" si="32"/>
        <v>NOTE</v>
      </c>
      <c r="U258" s="2" t="str">
        <f t="shared" si="30"/>
        <v>Concrete TOP</v>
      </c>
      <c r="V258" s="9" t="str">
        <f t="shared" si="28"/>
        <v>WALLA1(Concrete TOP)</v>
      </c>
    </row>
    <row r="259" spans="1:22" x14ac:dyDescent="0.25">
      <c r="A259" s="8" t="str">
        <f t="shared" ref="A259:A267" si="34">B259</f>
        <v>SV10258</v>
      </c>
      <c r="B259" s="3" t="s">
        <v>738</v>
      </c>
      <c r="C259" s="4">
        <v>336086.01400000002</v>
      </c>
      <c r="D259" s="4">
        <v>216043.41800000001</v>
      </c>
      <c r="E259" s="4">
        <v>990.221</v>
      </c>
      <c r="F259" s="3" t="s">
        <v>739</v>
      </c>
      <c r="G259" s="1" t="str">
        <f t="shared" si="29"/>
        <v>NOTE</v>
      </c>
      <c r="H259" s="1" t="str">
        <f t="shared" ref="H259:H322" si="35">IF(OR(I259&gt;0,J259&gt;0,K259&gt;0,L259&gt;0),CONCATENATE(I259,IF(J259&gt;0,CONCATENATE(" ",J259),J259),IF(K259&gt;0,CONCATENATE(" ",K259),K259),IF(L259&gt;0,CONCATENATE(" ",L259),L259),IF(M259&gt;0,CONCATENATE(" ",M259),M259)),"")</f>
        <v>Concrete TOP</v>
      </c>
      <c r="I259" s="3" t="s">
        <v>752</v>
      </c>
      <c r="K259" s="3" t="s">
        <v>758</v>
      </c>
      <c r="O259" s="7" t="str">
        <f t="shared" si="33"/>
        <v>SV10258</v>
      </c>
      <c r="P259" s="2">
        <f t="shared" si="31"/>
        <v>336086.01400000002</v>
      </c>
      <c r="Q259" s="2">
        <f t="shared" si="31"/>
        <v>216043.41800000001</v>
      </c>
      <c r="R259" s="2">
        <f t="shared" si="32"/>
        <v>990.221</v>
      </c>
      <c r="S259" s="2" t="str">
        <f t="shared" si="32"/>
        <v>WALLA1 CL*</v>
      </c>
      <c r="T259" s="2" t="str">
        <f t="shared" si="32"/>
        <v>NOTE</v>
      </c>
      <c r="U259" s="2" t="str">
        <f t="shared" si="30"/>
        <v>Concrete TOP</v>
      </c>
      <c r="V259" s="9" t="str">
        <f t="shared" ref="V259:V322" si="36">IF(T259="note",CONCATENATE(S259,"(",U259,")"),S259)</f>
        <v>WALLA1 CL*(Concrete TOP)</v>
      </c>
    </row>
    <row r="260" spans="1:22" x14ac:dyDescent="0.25">
      <c r="A260" s="8" t="str">
        <f t="shared" si="34"/>
        <v>SV10259</v>
      </c>
      <c r="B260" s="3" t="s">
        <v>740</v>
      </c>
      <c r="C260" s="4">
        <v>336075.69799999997</v>
      </c>
      <c r="D260" s="4">
        <v>216013.851</v>
      </c>
      <c r="E260" s="4">
        <v>988.08100000000002</v>
      </c>
      <c r="F260" s="3" t="s">
        <v>741</v>
      </c>
      <c r="G260" s="1" t="str">
        <f t="shared" si="29"/>
        <v>NOTE</v>
      </c>
      <c r="H260" s="1" t="str">
        <f t="shared" si="35"/>
        <v>Stone</v>
      </c>
      <c r="I260" s="3" t="s">
        <v>407</v>
      </c>
      <c r="O260" s="7" t="str">
        <f t="shared" si="33"/>
        <v>SV10259</v>
      </c>
      <c r="P260" s="2">
        <f t="shared" si="31"/>
        <v>336075.69799999997</v>
      </c>
      <c r="Q260" s="2">
        <f t="shared" si="31"/>
        <v>216013.851</v>
      </c>
      <c r="R260" s="2">
        <f t="shared" si="32"/>
        <v>988.08100000000002</v>
      </c>
      <c r="S260" s="2" t="str">
        <f t="shared" si="32"/>
        <v>EB1</v>
      </c>
      <c r="T260" s="2" t="str">
        <f t="shared" si="32"/>
        <v>NOTE</v>
      </c>
      <c r="U260" s="2" t="str">
        <f t="shared" si="30"/>
        <v>Stone</v>
      </c>
      <c r="V260" s="9" t="str">
        <f t="shared" si="36"/>
        <v>EB1(Stone)</v>
      </c>
    </row>
    <row r="261" spans="1:22" x14ac:dyDescent="0.25">
      <c r="A261" s="8" t="str">
        <f t="shared" si="34"/>
        <v>SV10260</v>
      </c>
      <c r="B261" s="3" t="s">
        <v>742</v>
      </c>
      <c r="C261" s="4">
        <v>336081.413</v>
      </c>
      <c r="D261" s="4">
        <v>216002.43400000001</v>
      </c>
      <c r="E261" s="4">
        <v>982.61500000000001</v>
      </c>
      <c r="F261" s="3" t="s">
        <v>32</v>
      </c>
      <c r="G261" s="1" t="str">
        <f t="shared" ref="G261:G324" si="37">IF(OR(I261&gt;0,J261&gt;0,K261&gt;0,L261&gt;0,M261&gt;0),"NOTE","")</f>
        <v/>
      </c>
      <c r="H261" s="1" t="str">
        <f t="shared" si="35"/>
        <v/>
      </c>
      <c r="O261" s="7" t="str">
        <f t="shared" si="33"/>
        <v>SV10260</v>
      </c>
      <c r="P261" s="2">
        <f t="shared" si="31"/>
        <v>336081.413</v>
      </c>
      <c r="Q261" s="2">
        <f t="shared" si="31"/>
        <v>216002.43400000001</v>
      </c>
      <c r="R261" s="2">
        <f t="shared" si="32"/>
        <v>982.61500000000001</v>
      </c>
      <c r="S261" s="2" t="str">
        <f t="shared" si="32"/>
        <v>X</v>
      </c>
      <c r="T261" s="2" t="str">
        <f t="shared" si="32"/>
        <v/>
      </c>
      <c r="U261" s="2" t="str">
        <f t="shared" si="30"/>
        <v/>
      </c>
      <c r="V261" s="9" t="str">
        <f t="shared" si="36"/>
        <v>X</v>
      </c>
    </row>
    <row r="262" spans="1:22" x14ac:dyDescent="0.25">
      <c r="A262" s="8" t="str">
        <f t="shared" si="34"/>
        <v>SV10261</v>
      </c>
      <c r="B262" s="3" t="s">
        <v>743</v>
      </c>
      <c r="C262" s="4">
        <v>336081.37300000002</v>
      </c>
      <c r="D262" s="4">
        <v>216002.43400000001</v>
      </c>
      <c r="E262" s="4">
        <v>982.60900000000004</v>
      </c>
      <c r="F262" s="3" t="s">
        <v>112</v>
      </c>
      <c r="G262" s="1" t="str">
        <f t="shared" si="37"/>
        <v/>
      </c>
      <c r="H262" s="1" t="str">
        <f t="shared" si="35"/>
        <v/>
      </c>
      <c r="O262" s="7" t="str">
        <f t="shared" si="33"/>
        <v>SV10261</v>
      </c>
      <c r="P262" s="2">
        <f t="shared" si="31"/>
        <v>336081.37300000002</v>
      </c>
      <c r="Q262" s="2">
        <f t="shared" si="31"/>
        <v>216002.43400000001</v>
      </c>
      <c r="R262" s="2">
        <f t="shared" si="32"/>
        <v>982.60900000000004</v>
      </c>
      <c r="S262" s="2" t="str">
        <f t="shared" si="32"/>
        <v>WOODSL</v>
      </c>
      <c r="T262" s="2" t="str">
        <f t="shared" si="32"/>
        <v/>
      </c>
      <c r="U262" s="2" t="str">
        <f t="shared" si="30"/>
        <v/>
      </c>
      <c r="V262" s="9" t="str">
        <f t="shared" si="36"/>
        <v>WOODSL</v>
      </c>
    </row>
    <row r="263" spans="1:22" x14ac:dyDescent="0.25">
      <c r="A263" s="8" t="str">
        <f t="shared" si="34"/>
        <v>SV10262</v>
      </c>
      <c r="B263" s="3" t="s">
        <v>744</v>
      </c>
      <c r="C263" s="4">
        <v>336078.50199999998</v>
      </c>
      <c r="D263" s="4">
        <v>215993.19899999999</v>
      </c>
      <c r="E263" s="4">
        <v>978.93200000000002</v>
      </c>
      <c r="F263" s="3" t="s">
        <v>114</v>
      </c>
      <c r="G263" s="1" t="str">
        <f t="shared" si="37"/>
        <v/>
      </c>
      <c r="H263" s="1" t="str">
        <f t="shared" si="35"/>
        <v/>
      </c>
      <c r="O263" s="7" t="str">
        <f t="shared" si="33"/>
        <v>SV10262</v>
      </c>
      <c r="P263" s="2">
        <f t="shared" si="31"/>
        <v>336078.50199999998</v>
      </c>
      <c r="Q263" s="2">
        <f t="shared" si="31"/>
        <v>215993.19899999999</v>
      </c>
      <c r="R263" s="2">
        <f t="shared" si="32"/>
        <v>978.93200000000002</v>
      </c>
      <c r="S263" s="2" t="str">
        <f t="shared" si="32"/>
        <v>TSL</v>
      </c>
      <c r="T263" s="2" t="str">
        <f t="shared" si="32"/>
        <v/>
      </c>
      <c r="U263" s="2" t="str">
        <f t="shared" si="30"/>
        <v/>
      </c>
      <c r="V263" s="9" t="str">
        <f t="shared" si="36"/>
        <v>TSL</v>
      </c>
    </row>
    <row r="264" spans="1:22" x14ac:dyDescent="0.25">
      <c r="A264" s="8" t="str">
        <f t="shared" si="34"/>
        <v>SV10263</v>
      </c>
      <c r="B264" s="3" t="s">
        <v>745</v>
      </c>
      <c r="C264" s="4">
        <v>336097.14</v>
      </c>
      <c r="D264" s="4">
        <v>215988.12400000001</v>
      </c>
      <c r="E264" s="4">
        <v>979.59699999999998</v>
      </c>
      <c r="F264" s="3" t="s">
        <v>114</v>
      </c>
      <c r="G264" s="1" t="str">
        <f t="shared" si="37"/>
        <v/>
      </c>
      <c r="H264" s="1" t="str">
        <f t="shared" si="35"/>
        <v/>
      </c>
      <c r="O264" s="7" t="str">
        <f t="shared" si="33"/>
        <v>SV10263</v>
      </c>
      <c r="P264" s="2">
        <f t="shared" si="31"/>
        <v>336097.14</v>
      </c>
      <c r="Q264" s="2">
        <f t="shared" si="31"/>
        <v>215988.12400000001</v>
      </c>
      <c r="R264" s="2">
        <f t="shared" si="32"/>
        <v>979.59699999999998</v>
      </c>
      <c r="S264" s="2" t="str">
        <f t="shared" si="32"/>
        <v>TSL</v>
      </c>
      <c r="T264" s="2" t="str">
        <f t="shared" si="32"/>
        <v/>
      </c>
      <c r="U264" s="2" t="str">
        <f t="shared" si="30"/>
        <v/>
      </c>
      <c r="V264" s="9" t="str">
        <f t="shared" si="36"/>
        <v>TSL</v>
      </c>
    </row>
    <row r="265" spans="1:22" x14ac:dyDescent="0.25">
      <c r="A265" s="8" t="str">
        <f t="shared" si="34"/>
        <v>SV10264</v>
      </c>
      <c r="B265" s="3" t="s">
        <v>746</v>
      </c>
      <c r="C265" s="4">
        <v>336099.84399999998</v>
      </c>
      <c r="D265" s="4">
        <v>215995.31200000001</v>
      </c>
      <c r="E265" s="4">
        <v>982.44500000000005</v>
      </c>
      <c r="F265" s="3" t="s">
        <v>112</v>
      </c>
      <c r="G265" s="1" t="str">
        <f t="shared" si="37"/>
        <v/>
      </c>
      <c r="H265" s="1" t="str">
        <f t="shared" si="35"/>
        <v/>
      </c>
      <c r="O265" s="7" t="str">
        <f t="shared" si="33"/>
        <v>SV10264</v>
      </c>
      <c r="P265" s="2">
        <f t="shared" si="31"/>
        <v>336099.84399999998</v>
      </c>
      <c r="Q265" s="2">
        <f t="shared" si="31"/>
        <v>215995.31200000001</v>
      </c>
      <c r="R265" s="2">
        <f t="shared" si="32"/>
        <v>982.44500000000005</v>
      </c>
      <c r="S265" s="2" t="str">
        <f t="shared" si="32"/>
        <v>WOODSL</v>
      </c>
      <c r="T265" s="2" t="str">
        <f t="shared" si="32"/>
        <v/>
      </c>
      <c r="U265" s="2" t="str">
        <f t="shared" si="30"/>
        <v/>
      </c>
      <c r="V265" s="9" t="str">
        <f t="shared" si="36"/>
        <v>WOODSL</v>
      </c>
    </row>
    <row r="266" spans="1:22" x14ac:dyDescent="0.25">
      <c r="A266" s="8" t="str">
        <f t="shared" si="34"/>
        <v>SV10265</v>
      </c>
      <c r="B266" s="3" t="s">
        <v>747</v>
      </c>
      <c r="C266" s="4">
        <v>336101.59899999999</v>
      </c>
      <c r="D266" s="4">
        <v>216000.908</v>
      </c>
      <c r="E266" s="4">
        <v>985.202</v>
      </c>
      <c r="F266" s="3" t="s">
        <v>748</v>
      </c>
      <c r="G266" s="1" t="str">
        <f t="shared" si="37"/>
        <v/>
      </c>
      <c r="H266" s="1" t="str">
        <f t="shared" si="35"/>
        <v/>
      </c>
      <c r="O266" s="7" t="str">
        <f t="shared" si="33"/>
        <v>SV10265</v>
      </c>
      <c r="P266" s="2">
        <f t="shared" si="31"/>
        <v>336101.59899999999</v>
      </c>
      <c r="Q266" s="2">
        <f t="shared" si="31"/>
        <v>216000.908</v>
      </c>
      <c r="R266" s="2">
        <f t="shared" si="32"/>
        <v>985.202</v>
      </c>
      <c r="S266" s="2" t="str">
        <f t="shared" si="32"/>
        <v>XY</v>
      </c>
      <c r="T266" s="2" t="str">
        <f t="shared" si="32"/>
        <v/>
      </c>
      <c r="U266" s="2" t="str">
        <f t="shared" si="32"/>
        <v/>
      </c>
      <c r="V266" s="9" t="str">
        <f t="shared" si="36"/>
        <v>XY</v>
      </c>
    </row>
    <row r="267" spans="1:22" x14ac:dyDescent="0.25">
      <c r="A267" s="8" t="str">
        <f t="shared" si="34"/>
        <v>SV10266</v>
      </c>
      <c r="B267" s="3" t="s">
        <v>749</v>
      </c>
      <c r="C267" s="4">
        <v>336089.59</v>
      </c>
      <c r="D267" s="4">
        <v>216045.69</v>
      </c>
      <c r="E267" s="4">
        <v>989.87800000000004</v>
      </c>
      <c r="F267" s="3" t="s">
        <v>122</v>
      </c>
      <c r="G267" s="1" t="str">
        <f t="shared" si="37"/>
        <v>NOTE</v>
      </c>
      <c r="H267" s="1" t="str">
        <f t="shared" si="35"/>
        <v>YELLOW AND BLACK STRIPED</v>
      </c>
      <c r="I267" s="3" t="s">
        <v>766</v>
      </c>
      <c r="O267" s="7" t="str">
        <f t="shared" si="33"/>
        <v>SV10266</v>
      </c>
      <c r="P267" s="2">
        <f t="shared" ref="P267:Q330" si="38">C267*$N$2</f>
        <v>336089.59</v>
      </c>
      <c r="Q267" s="2">
        <f t="shared" si="38"/>
        <v>216045.69</v>
      </c>
      <c r="R267" s="2">
        <f t="shared" ref="R267:U330" si="39">E267</f>
        <v>989.87800000000004</v>
      </c>
      <c r="S267" s="2" t="str">
        <f t="shared" si="39"/>
        <v>SIGNPB</v>
      </c>
      <c r="T267" s="2" t="str">
        <f t="shared" si="39"/>
        <v>NOTE</v>
      </c>
      <c r="U267" s="2" t="str">
        <f t="shared" si="39"/>
        <v>YELLOW AND BLACK STRIPED</v>
      </c>
      <c r="V267" s="9" t="str">
        <f t="shared" si="36"/>
        <v>SIGNPB(YELLOW AND BLACK STRIPED)</v>
      </c>
    </row>
    <row r="268" spans="1:22" x14ac:dyDescent="0.25">
      <c r="G268" s="1" t="str">
        <f t="shared" si="37"/>
        <v/>
      </c>
      <c r="H268" s="1" t="str">
        <f t="shared" si="35"/>
        <v/>
      </c>
      <c r="O268" s="7">
        <f t="shared" si="33"/>
        <v>0</v>
      </c>
      <c r="P268" s="2">
        <f t="shared" si="38"/>
        <v>0</v>
      </c>
      <c r="Q268" s="2">
        <f t="shared" si="38"/>
        <v>0</v>
      </c>
      <c r="R268" s="2">
        <f t="shared" si="39"/>
        <v>0</v>
      </c>
      <c r="S268" s="2">
        <f t="shared" si="39"/>
        <v>0</v>
      </c>
      <c r="T268" s="2" t="str">
        <f t="shared" si="39"/>
        <v/>
      </c>
      <c r="U268" s="2" t="str">
        <f t="shared" si="39"/>
        <v/>
      </c>
      <c r="V268" s="9">
        <f t="shared" si="36"/>
        <v>0</v>
      </c>
    </row>
    <row r="269" spans="1:22" x14ac:dyDescent="0.25">
      <c r="G269" s="1" t="str">
        <f t="shared" si="37"/>
        <v/>
      </c>
      <c r="H269" s="1" t="str">
        <f t="shared" si="35"/>
        <v/>
      </c>
      <c r="O269" s="7">
        <f t="shared" si="33"/>
        <v>0</v>
      </c>
      <c r="P269" s="2">
        <f t="shared" si="38"/>
        <v>0</v>
      </c>
      <c r="Q269" s="2">
        <f t="shared" si="38"/>
        <v>0</v>
      </c>
      <c r="R269" s="2">
        <f t="shared" si="39"/>
        <v>0</v>
      </c>
      <c r="S269" s="2">
        <f t="shared" si="39"/>
        <v>0</v>
      </c>
      <c r="T269" s="2" t="str">
        <f t="shared" si="39"/>
        <v/>
      </c>
      <c r="U269" s="2" t="str">
        <f t="shared" si="39"/>
        <v/>
      </c>
      <c r="V269" s="9">
        <f t="shared" si="36"/>
        <v>0</v>
      </c>
    </row>
    <row r="270" spans="1:22" x14ac:dyDescent="0.25">
      <c r="G270" s="1" t="str">
        <f t="shared" si="37"/>
        <v/>
      </c>
      <c r="H270" s="1" t="str">
        <f t="shared" si="35"/>
        <v/>
      </c>
      <c r="O270" s="7">
        <f t="shared" si="33"/>
        <v>0</v>
      </c>
      <c r="P270" s="2">
        <f t="shared" si="38"/>
        <v>0</v>
      </c>
      <c r="Q270" s="2">
        <f t="shared" si="38"/>
        <v>0</v>
      </c>
      <c r="R270" s="2">
        <f t="shared" si="39"/>
        <v>0</v>
      </c>
      <c r="S270" s="2">
        <f t="shared" si="39"/>
        <v>0</v>
      </c>
      <c r="T270" s="2" t="str">
        <f t="shared" si="39"/>
        <v/>
      </c>
      <c r="U270" s="2" t="str">
        <f t="shared" si="39"/>
        <v/>
      </c>
      <c r="V270" s="9">
        <f t="shared" si="36"/>
        <v>0</v>
      </c>
    </row>
    <row r="271" spans="1:22" x14ac:dyDescent="0.25">
      <c r="G271" s="1" t="str">
        <f t="shared" si="37"/>
        <v/>
      </c>
      <c r="H271" s="1" t="str">
        <f t="shared" si="35"/>
        <v/>
      </c>
      <c r="O271" s="7">
        <f t="shared" si="33"/>
        <v>0</v>
      </c>
      <c r="P271" s="2">
        <f t="shared" si="38"/>
        <v>0</v>
      </c>
      <c r="Q271" s="2">
        <f t="shared" si="38"/>
        <v>0</v>
      </c>
      <c r="R271" s="2">
        <f t="shared" si="39"/>
        <v>0</v>
      </c>
      <c r="S271" s="2">
        <f t="shared" si="39"/>
        <v>0</v>
      </c>
      <c r="T271" s="2" t="str">
        <f t="shared" si="39"/>
        <v/>
      </c>
      <c r="U271" s="2" t="str">
        <f t="shared" si="39"/>
        <v/>
      </c>
      <c r="V271" s="9">
        <f t="shared" si="36"/>
        <v>0</v>
      </c>
    </row>
    <row r="272" spans="1:22" x14ac:dyDescent="0.25">
      <c r="G272" s="1" t="str">
        <f t="shared" si="37"/>
        <v/>
      </c>
      <c r="H272" s="1" t="str">
        <f t="shared" si="35"/>
        <v/>
      </c>
      <c r="O272" s="7">
        <f t="shared" si="33"/>
        <v>0</v>
      </c>
      <c r="P272" s="2">
        <f t="shared" si="38"/>
        <v>0</v>
      </c>
      <c r="Q272" s="2">
        <f t="shared" si="38"/>
        <v>0</v>
      </c>
      <c r="R272" s="2">
        <f t="shared" si="39"/>
        <v>0</v>
      </c>
      <c r="S272" s="2">
        <f t="shared" si="39"/>
        <v>0</v>
      </c>
      <c r="T272" s="2" t="str">
        <f t="shared" si="39"/>
        <v/>
      </c>
      <c r="U272" s="2" t="str">
        <f t="shared" si="39"/>
        <v/>
      </c>
      <c r="V272" s="9">
        <f t="shared" si="36"/>
        <v>0</v>
      </c>
    </row>
    <row r="273" spans="7:22" x14ac:dyDescent="0.25">
      <c r="G273" s="1" t="str">
        <f t="shared" si="37"/>
        <v/>
      </c>
      <c r="H273" s="1" t="str">
        <f t="shared" si="35"/>
        <v/>
      </c>
      <c r="O273" s="7">
        <f t="shared" si="33"/>
        <v>0</v>
      </c>
      <c r="P273" s="2">
        <f t="shared" si="38"/>
        <v>0</v>
      </c>
      <c r="Q273" s="2">
        <f t="shared" si="38"/>
        <v>0</v>
      </c>
      <c r="R273" s="2">
        <f t="shared" si="39"/>
        <v>0</v>
      </c>
      <c r="S273" s="2">
        <f t="shared" si="39"/>
        <v>0</v>
      </c>
      <c r="T273" s="2" t="str">
        <f t="shared" si="39"/>
        <v/>
      </c>
      <c r="U273" s="2" t="str">
        <f t="shared" si="39"/>
        <v/>
      </c>
      <c r="V273" s="9">
        <f t="shared" si="36"/>
        <v>0</v>
      </c>
    </row>
    <row r="274" spans="7:22" x14ac:dyDescent="0.25">
      <c r="G274" s="1" t="str">
        <f t="shared" si="37"/>
        <v/>
      </c>
      <c r="H274" s="1" t="str">
        <f t="shared" si="35"/>
        <v/>
      </c>
      <c r="O274" s="7">
        <f t="shared" si="33"/>
        <v>0</v>
      </c>
      <c r="P274" s="2">
        <f t="shared" si="38"/>
        <v>0</v>
      </c>
      <c r="Q274" s="2">
        <f t="shared" si="38"/>
        <v>0</v>
      </c>
      <c r="R274" s="2">
        <f t="shared" si="39"/>
        <v>0</v>
      </c>
      <c r="S274" s="2">
        <f t="shared" si="39"/>
        <v>0</v>
      </c>
      <c r="T274" s="2" t="str">
        <f t="shared" si="39"/>
        <v/>
      </c>
      <c r="U274" s="2" t="str">
        <f t="shared" si="39"/>
        <v/>
      </c>
      <c r="V274" s="9">
        <f t="shared" si="36"/>
        <v>0</v>
      </c>
    </row>
    <row r="275" spans="7:22" x14ac:dyDescent="0.25">
      <c r="G275" s="1" t="str">
        <f t="shared" si="37"/>
        <v/>
      </c>
      <c r="H275" s="1" t="str">
        <f t="shared" si="35"/>
        <v/>
      </c>
      <c r="O275" s="7">
        <f t="shared" si="33"/>
        <v>0</v>
      </c>
      <c r="P275" s="2">
        <f t="shared" si="38"/>
        <v>0</v>
      </c>
      <c r="Q275" s="2">
        <f t="shared" si="38"/>
        <v>0</v>
      </c>
      <c r="R275" s="2">
        <f t="shared" si="39"/>
        <v>0</v>
      </c>
      <c r="S275" s="2">
        <f t="shared" si="39"/>
        <v>0</v>
      </c>
      <c r="T275" s="2" t="str">
        <f t="shared" si="39"/>
        <v/>
      </c>
      <c r="U275" s="2" t="str">
        <f t="shared" si="39"/>
        <v/>
      </c>
      <c r="V275" s="9">
        <f t="shared" si="36"/>
        <v>0</v>
      </c>
    </row>
    <row r="276" spans="7:22" x14ac:dyDescent="0.25">
      <c r="G276" s="1" t="str">
        <f t="shared" si="37"/>
        <v/>
      </c>
      <c r="H276" s="1" t="str">
        <f t="shared" si="35"/>
        <v/>
      </c>
      <c r="O276" s="7">
        <f t="shared" si="33"/>
        <v>0</v>
      </c>
      <c r="P276" s="2">
        <f t="shared" si="38"/>
        <v>0</v>
      </c>
      <c r="Q276" s="2">
        <f t="shared" si="38"/>
        <v>0</v>
      </c>
      <c r="R276" s="2">
        <f t="shared" si="39"/>
        <v>0</v>
      </c>
      <c r="S276" s="2">
        <f t="shared" si="39"/>
        <v>0</v>
      </c>
      <c r="T276" s="2" t="str">
        <f t="shared" si="39"/>
        <v/>
      </c>
      <c r="U276" s="2" t="str">
        <f t="shared" si="39"/>
        <v/>
      </c>
      <c r="V276" s="9">
        <f t="shared" si="36"/>
        <v>0</v>
      </c>
    </row>
    <row r="277" spans="7:22" x14ac:dyDescent="0.25">
      <c r="G277" s="1" t="str">
        <f t="shared" si="37"/>
        <v/>
      </c>
      <c r="H277" s="1" t="str">
        <f t="shared" si="35"/>
        <v/>
      </c>
      <c r="O277" s="7">
        <f t="shared" si="33"/>
        <v>0</v>
      </c>
      <c r="P277" s="2">
        <f t="shared" si="38"/>
        <v>0</v>
      </c>
      <c r="Q277" s="2">
        <f t="shared" si="38"/>
        <v>0</v>
      </c>
      <c r="R277" s="2">
        <f t="shared" si="39"/>
        <v>0</v>
      </c>
      <c r="S277" s="2">
        <f t="shared" si="39"/>
        <v>0</v>
      </c>
      <c r="T277" s="2" t="str">
        <f t="shared" si="39"/>
        <v/>
      </c>
      <c r="U277" s="2" t="str">
        <f t="shared" si="39"/>
        <v/>
      </c>
      <c r="V277" s="9">
        <f t="shared" si="36"/>
        <v>0</v>
      </c>
    </row>
    <row r="278" spans="7:22" x14ac:dyDescent="0.25">
      <c r="G278" s="1" t="str">
        <f t="shared" si="37"/>
        <v/>
      </c>
      <c r="H278" s="1" t="str">
        <f t="shared" si="35"/>
        <v/>
      </c>
      <c r="O278" s="7">
        <f t="shared" si="33"/>
        <v>0</v>
      </c>
      <c r="P278" s="2">
        <f t="shared" si="38"/>
        <v>0</v>
      </c>
      <c r="Q278" s="2">
        <f t="shared" si="38"/>
        <v>0</v>
      </c>
      <c r="R278" s="2">
        <f t="shared" si="39"/>
        <v>0</v>
      </c>
      <c r="S278" s="2">
        <f t="shared" si="39"/>
        <v>0</v>
      </c>
      <c r="T278" s="2" t="str">
        <f t="shared" si="39"/>
        <v/>
      </c>
      <c r="U278" s="2" t="str">
        <f t="shared" si="39"/>
        <v/>
      </c>
      <c r="V278" s="9">
        <f t="shared" si="36"/>
        <v>0</v>
      </c>
    </row>
    <row r="279" spans="7:22" x14ac:dyDescent="0.25">
      <c r="G279" s="1" t="str">
        <f t="shared" si="37"/>
        <v/>
      </c>
      <c r="H279" s="1" t="str">
        <f t="shared" si="35"/>
        <v/>
      </c>
      <c r="O279" s="7">
        <f t="shared" si="33"/>
        <v>0</v>
      </c>
      <c r="P279" s="2">
        <f t="shared" si="38"/>
        <v>0</v>
      </c>
      <c r="Q279" s="2">
        <f t="shared" si="38"/>
        <v>0</v>
      </c>
      <c r="R279" s="2">
        <f t="shared" si="39"/>
        <v>0</v>
      </c>
      <c r="S279" s="2">
        <f t="shared" si="39"/>
        <v>0</v>
      </c>
      <c r="T279" s="2" t="str">
        <f t="shared" si="39"/>
        <v/>
      </c>
      <c r="U279" s="2" t="str">
        <f t="shared" si="39"/>
        <v/>
      </c>
      <c r="V279" s="9">
        <f t="shared" si="36"/>
        <v>0</v>
      </c>
    </row>
    <row r="280" spans="7:22" x14ac:dyDescent="0.25">
      <c r="G280" s="1" t="str">
        <f t="shared" si="37"/>
        <v/>
      </c>
      <c r="H280" s="1" t="str">
        <f t="shared" si="35"/>
        <v/>
      </c>
      <c r="O280" s="7">
        <f t="shared" si="33"/>
        <v>0</v>
      </c>
      <c r="P280" s="2">
        <f t="shared" si="38"/>
        <v>0</v>
      </c>
      <c r="Q280" s="2">
        <f t="shared" si="38"/>
        <v>0</v>
      </c>
      <c r="R280" s="2">
        <f t="shared" si="39"/>
        <v>0</v>
      </c>
      <c r="S280" s="2">
        <f t="shared" si="39"/>
        <v>0</v>
      </c>
      <c r="T280" s="2" t="str">
        <f t="shared" si="39"/>
        <v/>
      </c>
      <c r="U280" s="2" t="str">
        <f t="shared" si="39"/>
        <v/>
      </c>
      <c r="V280" s="9">
        <f t="shared" si="36"/>
        <v>0</v>
      </c>
    </row>
    <row r="281" spans="7:22" x14ac:dyDescent="0.25">
      <c r="G281" s="1" t="str">
        <f t="shared" si="37"/>
        <v/>
      </c>
      <c r="H281" s="1" t="str">
        <f t="shared" si="35"/>
        <v/>
      </c>
      <c r="O281" s="7">
        <f t="shared" si="33"/>
        <v>0</v>
      </c>
      <c r="P281" s="2">
        <f t="shared" si="38"/>
        <v>0</v>
      </c>
      <c r="Q281" s="2">
        <f t="shared" si="38"/>
        <v>0</v>
      </c>
      <c r="R281" s="2">
        <f t="shared" si="39"/>
        <v>0</v>
      </c>
      <c r="S281" s="2">
        <f t="shared" si="39"/>
        <v>0</v>
      </c>
      <c r="T281" s="2" t="str">
        <f t="shared" si="39"/>
        <v/>
      </c>
      <c r="U281" s="2" t="str">
        <f t="shared" si="39"/>
        <v/>
      </c>
      <c r="V281" s="9">
        <f t="shared" si="36"/>
        <v>0</v>
      </c>
    </row>
    <row r="282" spans="7:22" x14ac:dyDescent="0.25">
      <c r="G282" s="1" t="str">
        <f t="shared" si="37"/>
        <v/>
      </c>
      <c r="H282" s="1" t="str">
        <f t="shared" si="35"/>
        <v/>
      </c>
      <c r="O282" s="7">
        <f t="shared" si="33"/>
        <v>0</v>
      </c>
      <c r="P282" s="2">
        <f t="shared" si="38"/>
        <v>0</v>
      </c>
      <c r="Q282" s="2">
        <f t="shared" si="38"/>
        <v>0</v>
      </c>
      <c r="R282" s="2">
        <f t="shared" si="39"/>
        <v>0</v>
      </c>
      <c r="S282" s="2">
        <f t="shared" si="39"/>
        <v>0</v>
      </c>
      <c r="T282" s="2" t="str">
        <f t="shared" si="39"/>
        <v/>
      </c>
      <c r="U282" s="2" t="str">
        <f t="shared" si="39"/>
        <v/>
      </c>
      <c r="V282" s="9">
        <f t="shared" si="36"/>
        <v>0</v>
      </c>
    </row>
    <row r="283" spans="7:22" x14ac:dyDescent="0.25">
      <c r="G283" s="1" t="str">
        <f t="shared" si="37"/>
        <v/>
      </c>
      <c r="H283" s="1" t="str">
        <f t="shared" si="35"/>
        <v/>
      </c>
      <c r="O283" s="7">
        <f t="shared" si="33"/>
        <v>0</v>
      </c>
      <c r="P283" s="2">
        <f t="shared" si="38"/>
        <v>0</v>
      </c>
      <c r="Q283" s="2">
        <f t="shared" si="38"/>
        <v>0</v>
      </c>
      <c r="R283" s="2">
        <f t="shared" si="39"/>
        <v>0</v>
      </c>
      <c r="S283" s="2">
        <f t="shared" si="39"/>
        <v>0</v>
      </c>
      <c r="T283" s="2" t="str">
        <f t="shared" si="39"/>
        <v/>
      </c>
      <c r="U283" s="2" t="str">
        <f t="shared" si="39"/>
        <v/>
      </c>
      <c r="V283" s="9">
        <f t="shared" si="36"/>
        <v>0</v>
      </c>
    </row>
    <row r="284" spans="7:22" x14ac:dyDescent="0.25">
      <c r="G284" s="1" t="str">
        <f t="shared" si="37"/>
        <v/>
      </c>
      <c r="H284" s="1" t="str">
        <f t="shared" si="35"/>
        <v/>
      </c>
      <c r="O284" s="7">
        <f t="shared" si="33"/>
        <v>0</v>
      </c>
      <c r="P284" s="2">
        <f t="shared" si="38"/>
        <v>0</v>
      </c>
      <c r="Q284" s="2">
        <f t="shared" si="38"/>
        <v>0</v>
      </c>
      <c r="R284" s="2">
        <f t="shared" si="39"/>
        <v>0</v>
      </c>
      <c r="S284" s="2">
        <f t="shared" si="39"/>
        <v>0</v>
      </c>
      <c r="T284" s="2" t="str">
        <f t="shared" si="39"/>
        <v/>
      </c>
      <c r="U284" s="2" t="str">
        <f t="shared" si="39"/>
        <v/>
      </c>
      <c r="V284" s="9">
        <f t="shared" si="36"/>
        <v>0</v>
      </c>
    </row>
    <row r="285" spans="7:22" x14ac:dyDescent="0.25">
      <c r="G285" s="1" t="str">
        <f t="shared" si="37"/>
        <v/>
      </c>
      <c r="H285" s="1" t="str">
        <f t="shared" si="35"/>
        <v/>
      </c>
      <c r="O285" s="7">
        <f t="shared" si="33"/>
        <v>0</v>
      </c>
      <c r="P285" s="2">
        <f t="shared" si="38"/>
        <v>0</v>
      </c>
      <c r="Q285" s="2">
        <f t="shared" si="38"/>
        <v>0</v>
      </c>
      <c r="R285" s="2">
        <f t="shared" si="39"/>
        <v>0</v>
      </c>
      <c r="S285" s="2">
        <f t="shared" si="39"/>
        <v>0</v>
      </c>
      <c r="T285" s="2" t="str">
        <f t="shared" si="39"/>
        <v/>
      </c>
      <c r="U285" s="2" t="str">
        <f t="shared" si="39"/>
        <v/>
      </c>
      <c r="V285" s="9">
        <f t="shared" si="36"/>
        <v>0</v>
      </c>
    </row>
    <row r="286" spans="7:22" x14ac:dyDescent="0.25">
      <c r="G286" s="1" t="str">
        <f t="shared" si="37"/>
        <v/>
      </c>
      <c r="H286" s="1" t="str">
        <f t="shared" si="35"/>
        <v/>
      </c>
      <c r="O286" s="7">
        <f t="shared" si="33"/>
        <v>0</v>
      </c>
      <c r="P286" s="2">
        <f t="shared" si="38"/>
        <v>0</v>
      </c>
      <c r="Q286" s="2">
        <f t="shared" si="38"/>
        <v>0</v>
      </c>
      <c r="R286" s="2">
        <f t="shared" si="39"/>
        <v>0</v>
      </c>
      <c r="S286" s="2">
        <f t="shared" si="39"/>
        <v>0</v>
      </c>
      <c r="T286" s="2" t="str">
        <f t="shared" si="39"/>
        <v/>
      </c>
      <c r="U286" s="2" t="str">
        <f t="shared" si="39"/>
        <v/>
      </c>
      <c r="V286" s="9">
        <f t="shared" si="36"/>
        <v>0</v>
      </c>
    </row>
    <row r="287" spans="7:22" x14ac:dyDescent="0.25">
      <c r="G287" s="1" t="str">
        <f t="shared" si="37"/>
        <v/>
      </c>
      <c r="H287" s="1" t="str">
        <f t="shared" si="35"/>
        <v/>
      </c>
      <c r="O287" s="7">
        <f t="shared" si="33"/>
        <v>0</v>
      </c>
      <c r="P287" s="2">
        <f t="shared" si="38"/>
        <v>0</v>
      </c>
      <c r="Q287" s="2">
        <f t="shared" si="38"/>
        <v>0</v>
      </c>
      <c r="R287" s="2">
        <f t="shared" si="39"/>
        <v>0</v>
      </c>
      <c r="S287" s="2">
        <f t="shared" si="39"/>
        <v>0</v>
      </c>
      <c r="T287" s="2" t="str">
        <f t="shared" si="39"/>
        <v/>
      </c>
      <c r="U287" s="2" t="str">
        <f t="shared" si="39"/>
        <v/>
      </c>
      <c r="V287" s="9">
        <f t="shared" si="36"/>
        <v>0</v>
      </c>
    </row>
    <row r="288" spans="7:22" x14ac:dyDescent="0.25">
      <c r="G288" s="1" t="str">
        <f t="shared" si="37"/>
        <v/>
      </c>
      <c r="H288" s="1" t="str">
        <f t="shared" si="35"/>
        <v/>
      </c>
      <c r="O288" s="7">
        <f t="shared" si="33"/>
        <v>0</v>
      </c>
      <c r="P288" s="2">
        <f t="shared" si="38"/>
        <v>0</v>
      </c>
      <c r="Q288" s="2">
        <f t="shared" si="38"/>
        <v>0</v>
      </c>
      <c r="R288" s="2">
        <f t="shared" si="39"/>
        <v>0</v>
      </c>
      <c r="S288" s="2">
        <f t="shared" si="39"/>
        <v>0</v>
      </c>
      <c r="T288" s="2" t="str">
        <f t="shared" si="39"/>
        <v/>
      </c>
      <c r="U288" s="2" t="str">
        <f t="shared" si="39"/>
        <v/>
      </c>
      <c r="V288" s="9">
        <f t="shared" si="36"/>
        <v>0</v>
      </c>
    </row>
    <row r="289" spans="7:22" x14ac:dyDescent="0.25">
      <c r="G289" s="1" t="str">
        <f t="shared" si="37"/>
        <v/>
      </c>
      <c r="H289" s="1" t="str">
        <f t="shared" si="35"/>
        <v/>
      </c>
      <c r="O289" s="7">
        <f t="shared" si="33"/>
        <v>0</v>
      </c>
      <c r="P289" s="2">
        <f t="shared" si="38"/>
        <v>0</v>
      </c>
      <c r="Q289" s="2">
        <f t="shared" si="38"/>
        <v>0</v>
      </c>
      <c r="R289" s="2">
        <f t="shared" si="39"/>
        <v>0</v>
      </c>
      <c r="S289" s="2">
        <f t="shared" si="39"/>
        <v>0</v>
      </c>
      <c r="T289" s="2" t="str">
        <f t="shared" si="39"/>
        <v/>
      </c>
      <c r="U289" s="2" t="str">
        <f t="shared" si="39"/>
        <v/>
      </c>
      <c r="V289" s="9">
        <f t="shared" si="36"/>
        <v>0</v>
      </c>
    </row>
    <row r="290" spans="7:22" x14ac:dyDescent="0.25">
      <c r="G290" s="1" t="str">
        <f t="shared" si="37"/>
        <v/>
      </c>
      <c r="H290" s="1" t="str">
        <f t="shared" si="35"/>
        <v/>
      </c>
      <c r="O290" s="7">
        <f t="shared" si="33"/>
        <v>0</v>
      </c>
      <c r="P290" s="2">
        <f t="shared" si="38"/>
        <v>0</v>
      </c>
      <c r="Q290" s="2">
        <f t="shared" si="38"/>
        <v>0</v>
      </c>
      <c r="R290" s="2">
        <f t="shared" si="39"/>
        <v>0</v>
      </c>
      <c r="S290" s="2">
        <f t="shared" si="39"/>
        <v>0</v>
      </c>
      <c r="T290" s="2" t="str">
        <f t="shared" si="39"/>
        <v/>
      </c>
      <c r="U290" s="2" t="str">
        <f t="shared" si="39"/>
        <v/>
      </c>
      <c r="V290" s="9">
        <f t="shared" si="36"/>
        <v>0</v>
      </c>
    </row>
    <row r="291" spans="7:22" x14ac:dyDescent="0.25">
      <c r="G291" s="1" t="str">
        <f t="shared" si="37"/>
        <v/>
      </c>
      <c r="H291" s="1" t="str">
        <f t="shared" si="35"/>
        <v/>
      </c>
      <c r="O291" s="7">
        <f t="shared" si="33"/>
        <v>0</v>
      </c>
      <c r="P291" s="2">
        <f t="shared" si="38"/>
        <v>0</v>
      </c>
      <c r="Q291" s="2">
        <f t="shared" si="38"/>
        <v>0</v>
      </c>
      <c r="R291" s="2">
        <f t="shared" si="39"/>
        <v>0</v>
      </c>
      <c r="S291" s="2">
        <f t="shared" si="39"/>
        <v>0</v>
      </c>
      <c r="T291" s="2" t="str">
        <f t="shared" si="39"/>
        <v/>
      </c>
      <c r="U291" s="2" t="str">
        <f t="shared" si="39"/>
        <v/>
      </c>
      <c r="V291" s="9">
        <f t="shared" si="36"/>
        <v>0</v>
      </c>
    </row>
    <row r="292" spans="7:22" x14ac:dyDescent="0.25">
      <c r="G292" s="1" t="str">
        <f t="shared" si="37"/>
        <v/>
      </c>
      <c r="H292" s="1" t="str">
        <f t="shared" si="35"/>
        <v/>
      </c>
      <c r="O292" s="7">
        <f t="shared" si="33"/>
        <v>0</v>
      </c>
      <c r="P292" s="2">
        <f t="shared" si="38"/>
        <v>0</v>
      </c>
      <c r="Q292" s="2">
        <f t="shared" si="38"/>
        <v>0</v>
      </c>
      <c r="R292" s="2">
        <f t="shared" si="39"/>
        <v>0</v>
      </c>
      <c r="S292" s="2">
        <f t="shared" si="39"/>
        <v>0</v>
      </c>
      <c r="T292" s="2" t="str">
        <f t="shared" si="39"/>
        <v/>
      </c>
      <c r="U292" s="2" t="str">
        <f t="shared" si="39"/>
        <v/>
      </c>
      <c r="V292" s="9">
        <f t="shared" si="36"/>
        <v>0</v>
      </c>
    </row>
    <row r="293" spans="7:22" x14ac:dyDescent="0.25">
      <c r="G293" s="1" t="str">
        <f t="shared" si="37"/>
        <v/>
      </c>
      <c r="H293" s="1" t="str">
        <f t="shared" si="35"/>
        <v/>
      </c>
      <c r="O293" s="7">
        <f t="shared" si="33"/>
        <v>0</v>
      </c>
      <c r="P293" s="2">
        <f t="shared" si="38"/>
        <v>0</v>
      </c>
      <c r="Q293" s="2">
        <f t="shared" si="38"/>
        <v>0</v>
      </c>
      <c r="R293" s="2">
        <f t="shared" si="39"/>
        <v>0</v>
      </c>
      <c r="S293" s="2">
        <f t="shared" si="39"/>
        <v>0</v>
      </c>
      <c r="T293" s="2" t="str">
        <f t="shared" si="39"/>
        <v/>
      </c>
      <c r="U293" s="2" t="str">
        <f t="shared" si="39"/>
        <v/>
      </c>
      <c r="V293" s="9">
        <f t="shared" si="36"/>
        <v>0</v>
      </c>
    </row>
    <row r="294" spans="7:22" x14ac:dyDescent="0.25">
      <c r="G294" s="1" t="str">
        <f t="shared" si="37"/>
        <v/>
      </c>
      <c r="H294" s="1" t="str">
        <f t="shared" si="35"/>
        <v/>
      </c>
      <c r="O294" s="7">
        <f t="shared" si="33"/>
        <v>0</v>
      </c>
      <c r="P294" s="2">
        <f t="shared" si="38"/>
        <v>0</v>
      </c>
      <c r="Q294" s="2">
        <f t="shared" si="38"/>
        <v>0</v>
      </c>
      <c r="R294" s="2">
        <f t="shared" si="39"/>
        <v>0</v>
      </c>
      <c r="S294" s="2">
        <f t="shared" si="39"/>
        <v>0</v>
      </c>
      <c r="T294" s="2" t="str">
        <f t="shared" si="39"/>
        <v/>
      </c>
      <c r="U294" s="2" t="str">
        <f t="shared" si="39"/>
        <v/>
      </c>
      <c r="V294" s="9">
        <f t="shared" si="36"/>
        <v>0</v>
      </c>
    </row>
    <row r="295" spans="7:22" x14ac:dyDescent="0.25">
      <c r="G295" s="1" t="str">
        <f t="shared" si="37"/>
        <v/>
      </c>
      <c r="H295" s="1" t="str">
        <f t="shared" si="35"/>
        <v/>
      </c>
      <c r="O295" s="7">
        <f t="shared" si="33"/>
        <v>0</v>
      </c>
      <c r="P295" s="2">
        <f t="shared" si="38"/>
        <v>0</v>
      </c>
      <c r="Q295" s="2">
        <f t="shared" si="38"/>
        <v>0</v>
      </c>
      <c r="R295" s="2">
        <f t="shared" si="39"/>
        <v>0</v>
      </c>
      <c r="S295" s="2">
        <f t="shared" si="39"/>
        <v>0</v>
      </c>
      <c r="T295" s="2" t="str">
        <f t="shared" si="39"/>
        <v/>
      </c>
      <c r="U295" s="2" t="str">
        <f t="shared" si="39"/>
        <v/>
      </c>
      <c r="V295" s="9">
        <f t="shared" si="36"/>
        <v>0</v>
      </c>
    </row>
    <row r="296" spans="7:22" x14ac:dyDescent="0.25">
      <c r="G296" s="1" t="str">
        <f t="shared" si="37"/>
        <v/>
      </c>
      <c r="H296" s="1" t="str">
        <f t="shared" si="35"/>
        <v/>
      </c>
      <c r="O296" s="7">
        <f t="shared" si="33"/>
        <v>0</v>
      </c>
      <c r="P296" s="2">
        <f t="shared" si="38"/>
        <v>0</v>
      </c>
      <c r="Q296" s="2">
        <f t="shared" si="38"/>
        <v>0</v>
      </c>
      <c r="R296" s="2">
        <f t="shared" si="39"/>
        <v>0</v>
      </c>
      <c r="S296" s="2">
        <f t="shared" si="39"/>
        <v>0</v>
      </c>
      <c r="T296" s="2" t="str">
        <f t="shared" si="39"/>
        <v/>
      </c>
      <c r="U296" s="2" t="str">
        <f t="shared" si="39"/>
        <v/>
      </c>
      <c r="V296" s="9">
        <f t="shared" si="36"/>
        <v>0</v>
      </c>
    </row>
    <row r="297" spans="7:22" x14ac:dyDescent="0.25">
      <c r="G297" s="1" t="str">
        <f t="shared" si="37"/>
        <v/>
      </c>
      <c r="H297" s="1" t="str">
        <f t="shared" si="35"/>
        <v/>
      </c>
      <c r="O297" s="7">
        <f t="shared" si="33"/>
        <v>0</v>
      </c>
      <c r="P297" s="2">
        <f t="shared" si="38"/>
        <v>0</v>
      </c>
      <c r="Q297" s="2">
        <f t="shared" si="38"/>
        <v>0</v>
      </c>
      <c r="R297" s="2">
        <f t="shared" si="39"/>
        <v>0</v>
      </c>
      <c r="S297" s="2">
        <f t="shared" si="39"/>
        <v>0</v>
      </c>
      <c r="T297" s="2" t="str">
        <f t="shared" si="39"/>
        <v/>
      </c>
      <c r="U297" s="2" t="str">
        <f t="shared" si="39"/>
        <v/>
      </c>
      <c r="V297" s="9">
        <f t="shared" si="36"/>
        <v>0</v>
      </c>
    </row>
    <row r="298" spans="7:22" x14ac:dyDescent="0.25">
      <c r="G298" s="1" t="str">
        <f t="shared" si="37"/>
        <v/>
      </c>
      <c r="H298" s="1" t="str">
        <f t="shared" si="35"/>
        <v/>
      </c>
      <c r="O298" s="7">
        <f t="shared" si="33"/>
        <v>0</v>
      </c>
      <c r="P298" s="2">
        <f t="shared" si="38"/>
        <v>0</v>
      </c>
      <c r="Q298" s="2">
        <f t="shared" si="38"/>
        <v>0</v>
      </c>
      <c r="R298" s="2">
        <f t="shared" si="39"/>
        <v>0</v>
      </c>
      <c r="S298" s="2">
        <f t="shared" si="39"/>
        <v>0</v>
      </c>
      <c r="T298" s="2" t="str">
        <f t="shared" si="39"/>
        <v/>
      </c>
      <c r="U298" s="2" t="str">
        <f t="shared" si="39"/>
        <v/>
      </c>
      <c r="V298" s="9">
        <f t="shared" si="36"/>
        <v>0</v>
      </c>
    </row>
    <row r="299" spans="7:22" x14ac:dyDescent="0.25">
      <c r="G299" s="1" t="str">
        <f t="shared" si="37"/>
        <v/>
      </c>
      <c r="H299" s="1" t="str">
        <f t="shared" si="35"/>
        <v/>
      </c>
      <c r="O299" s="7">
        <f t="shared" si="33"/>
        <v>0</v>
      </c>
      <c r="P299" s="2">
        <f t="shared" si="38"/>
        <v>0</v>
      </c>
      <c r="Q299" s="2">
        <f t="shared" si="38"/>
        <v>0</v>
      </c>
      <c r="R299" s="2">
        <f t="shared" si="39"/>
        <v>0</v>
      </c>
      <c r="S299" s="2">
        <f t="shared" si="39"/>
        <v>0</v>
      </c>
      <c r="T299" s="2" t="str">
        <f t="shared" si="39"/>
        <v/>
      </c>
      <c r="U299" s="2" t="str">
        <f t="shared" si="39"/>
        <v/>
      </c>
      <c r="V299" s="9">
        <f t="shared" si="36"/>
        <v>0</v>
      </c>
    </row>
    <row r="300" spans="7:22" x14ac:dyDescent="0.25">
      <c r="G300" s="1" t="str">
        <f t="shared" si="37"/>
        <v/>
      </c>
      <c r="H300" s="1" t="str">
        <f t="shared" si="35"/>
        <v/>
      </c>
      <c r="O300" s="7">
        <f t="shared" si="33"/>
        <v>0</v>
      </c>
      <c r="P300" s="2">
        <f t="shared" si="38"/>
        <v>0</v>
      </c>
      <c r="Q300" s="2">
        <f t="shared" si="38"/>
        <v>0</v>
      </c>
      <c r="R300" s="2">
        <f t="shared" si="39"/>
        <v>0</v>
      </c>
      <c r="S300" s="2">
        <f t="shared" si="39"/>
        <v>0</v>
      </c>
      <c r="T300" s="2" t="str">
        <f t="shared" si="39"/>
        <v/>
      </c>
      <c r="U300" s="2" t="str">
        <f t="shared" si="39"/>
        <v/>
      </c>
      <c r="V300" s="9">
        <f t="shared" si="36"/>
        <v>0</v>
      </c>
    </row>
    <row r="301" spans="7:22" x14ac:dyDescent="0.25">
      <c r="G301" s="1" t="str">
        <f t="shared" si="37"/>
        <v/>
      </c>
      <c r="H301" s="1" t="str">
        <f t="shared" si="35"/>
        <v/>
      </c>
      <c r="O301" s="7">
        <f t="shared" si="33"/>
        <v>0</v>
      </c>
      <c r="P301" s="2">
        <f t="shared" si="38"/>
        <v>0</v>
      </c>
      <c r="Q301" s="2">
        <f t="shared" si="38"/>
        <v>0</v>
      </c>
      <c r="R301" s="2">
        <f t="shared" si="39"/>
        <v>0</v>
      </c>
      <c r="S301" s="2">
        <f t="shared" si="39"/>
        <v>0</v>
      </c>
      <c r="T301" s="2" t="str">
        <f t="shared" si="39"/>
        <v/>
      </c>
      <c r="U301" s="2" t="str">
        <f t="shared" si="39"/>
        <v/>
      </c>
      <c r="V301" s="9">
        <f t="shared" si="36"/>
        <v>0</v>
      </c>
    </row>
    <row r="302" spans="7:22" x14ac:dyDescent="0.25">
      <c r="G302" s="1" t="str">
        <f t="shared" si="37"/>
        <v/>
      </c>
      <c r="H302" s="1" t="str">
        <f t="shared" si="35"/>
        <v/>
      </c>
      <c r="O302" s="7">
        <f t="shared" si="33"/>
        <v>0</v>
      </c>
      <c r="P302" s="2">
        <f t="shared" si="38"/>
        <v>0</v>
      </c>
      <c r="Q302" s="2">
        <f t="shared" si="38"/>
        <v>0</v>
      </c>
      <c r="R302" s="2">
        <f t="shared" si="39"/>
        <v>0</v>
      </c>
      <c r="S302" s="2">
        <f t="shared" si="39"/>
        <v>0</v>
      </c>
      <c r="T302" s="2" t="str">
        <f t="shared" si="39"/>
        <v/>
      </c>
      <c r="U302" s="2" t="str">
        <f t="shared" si="39"/>
        <v/>
      </c>
      <c r="V302" s="9">
        <f t="shared" si="36"/>
        <v>0</v>
      </c>
    </row>
    <row r="303" spans="7:22" x14ac:dyDescent="0.25">
      <c r="G303" s="1" t="str">
        <f t="shared" si="37"/>
        <v/>
      </c>
      <c r="H303" s="1" t="str">
        <f t="shared" si="35"/>
        <v/>
      </c>
      <c r="O303" s="7">
        <f t="shared" si="33"/>
        <v>0</v>
      </c>
      <c r="P303" s="2">
        <f t="shared" si="38"/>
        <v>0</v>
      </c>
      <c r="Q303" s="2">
        <f t="shared" si="38"/>
        <v>0</v>
      </c>
      <c r="R303" s="2">
        <f t="shared" si="39"/>
        <v>0</v>
      </c>
      <c r="S303" s="2">
        <f t="shared" si="39"/>
        <v>0</v>
      </c>
      <c r="T303" s="2" t="str">
        <f t="shared" si="39"/>
        <v/>
      </c>
      <c r="U303" s="2" t="str">
        <f t="shared" si="39"/>
        <v/>
      </c>
      <c r="V303" s="9">
        <f t="shared" si="36"/>
        <v>0</v>
      </c>
    </row>
    <row r="304" spans="7:22" x14ac:dyDescent="0.25">
      <c r="G304" s="1" t="str">
        <f t="shared" si="37"/>
        <v/>
      </c>
      <c r="H304" s="1" t="str">
        <f t="shared" si="35"/>
        <v/>
      </c>
      <c r="O304" s="7">
        <f t="shared" si="33"/>
        <v>0</v>
      </c>
      <c r="P304" s="2">
        <f t="shared" si="38"/>
        <v>0</v>
      </c>
      <c r="Q304" s="2">
        <f t="shared" si="38"/>
        <v>0</v>
      </c>
      <c r="R304" s="2">
        <f t="shared" si="39"/>
        <v>0</v>
      </c>
      <c r="S304" s="2">
        <f t="shared" si="39"/>
        <v>0</v>
      </c>
      <c r="T304" s="2" t="str">
        <f t="shared" si="39"/>
        <v/>
      </c>
      <c r="U304" s="2" t="str">
        <f t="shared" si="39"/>
        <v/>
      </c>
      <c r="V304" s="9">
        <f t="shared" si="36"/>
        <v>0</v>
      </c>
    </row>
    <row r="305" spans="7:22" x14ac:dyDescent="0.25">
      <c r="G305" s="1" t="str">
        <f t="shared" si="37"/>
        <v/>
      </c>
      <c r="H305" s="1" t="str">
        <f t="shared" si="35"/>
        <v/>
      </c>
      <c r="O305" s="7">
        <f t="shared" si="33"/>
        <v>0</v>
      </c>
      <c r="P305" s="2">
        <f t="shared" si="38"/>
        <v>0</v>
      </c>
      <c r="Q305" s="2">
        <f t="shared" si="38"/>
        <v>0</v>
      </c>
      <c r="R305" s="2">
        <f t="shared" si="39"/>
        <v>0</v>
      </c>
      <c r="S305" s="2">
        <f t="shared" si="39"/>
        <v>0</v>
      </c>
      <c r="T305" s="2" t="str">
        <f t="shared" si="39"/>
        <v/>
      </c>
      <c r="U305" s="2" t="str">
        <f t="shared" si="39"/>
        <v/>
      </c>
      <c r="V305" s="9">
        <f t="shared" si="36"/>
        <v>0</v>
      </c>
    </row>
    <row r="306" spans="7:22" x14ac:dyDescent="0.25">
      <c r="G306" s="1" t="str">
        <f t="shared" si="37"/>
        <v/>
      </c>
      <c r="H306" s="1" t="str">
        <f t="shared" si="35"/>
        <v/>
      </c>
      <c r="O306" s="7">
        <f t="shared" si="33"/>
        <v>0</v>
      </c>
      <c r="P306" s="2">
        <f t="shared" si="38"/>
        <v>0</v>
      </c>
      <c r="Q306" s="2">
        <f t="shared" si="38"/>
        <v>0</v>
      </c>
      <c r="R306" s="2">
        <f t="shared" si="39"/>
        <v>0</v>
      </c>
      <c r="S306" s="2">
        <f t="shared" si="39"/>
        <v>0</v>
      </c>
      <c r="T306" s="2" t="str">
        <f t="shared" si="39"/>
        <v/>
      </c>
      <c r="U306" s="2" t="str">
        <f t="shared" si="39"/>
        <v/>
      </c>
      <c r="V306" s="9">
        <f t="shared" si="36"/>
        <v>0</v>
      </c>
    </row>
    <row r="307" spans="7:22" x14ac:dyDescent="0.25">
      <c r="G307" s="1" t="str">
        <f t="shared" si="37"/>
        <v/>
      </c>
      <c r="H307" s="1" t="str">
        <f t="shared" si="35"/>
        <v/>
      </c>
      <c r="O307" s="7">
        <f t="shared" si="33"/>
        <v>0</v>
      </c>
      <c r="P307" s="2">
        <f t="shared" si="38"/>
        <v>0</v>
      </c>
      <c r="Q307" s="2">
        <f t="shared" si="38"/>
        <v>0</v>
      </c>
      <c r="R307" s="2">
        <f t="shared" si="39"/>
        <v>0</v>
      </c>
      <c r="S307" s="2">
        <f t="shared" si="39"/>
        <v>0</v>
      </c>
      <c r="T307" s="2" t="str">
        <f t="shared" si="39"/>
        <v/>
      </c>
      <c r="U307" s="2" t="str">
        <f t="shared" si="39"/>
        <v/>
      </c>
      <c r="V307" s="9">
        <f t="shared" si="36"/>
        <v>0</v>
      </c>
    </row>
    <row r="308" spans="7:22" x14ac:dyDescent="0.25">
      <c r="G308" s="1" t="str">
        <f t="shared" si="37"/>
        <v/>
      </c>
      <c r="H308" s="1" t="str">
        <f t="shared" si="35"/>
        <v/>
      </c>
      <c r="O308" s="7">
        <f t="shared" si="33"/>
        <v>0</v>
      </c>
      <c r="P308" s="2">
        <f t="shared" si="38"/>
        <v>0</v>
      </c>
      <c r="Q308" s="2">
        <f t="shared" si="38"/>
        <v>0</v>
      </c>
      <c r="R308" s="2">
        <f t="shared" si="39"/>
        <v>0</v>
      </c>
      <c r="S308" s="2">
        <f t="shared" si="39"/>
        <v>0</v>
      </c>
      <c r="T308" s="2" t="str">
        <f t="shared" si="39"/>
        <v/>
      </c>
      <c r="U308" s="2" t="str">
        <f t="shared" si="39"/>
        <v/>
      </c>
      <c r="V308" s="9">
        <f t="shared" si="36"/>
        <v>0</v>
      </c>
    </row>
    <row r="309" spans="7:22" x14ac:dyDescent="0.25">
      <c r="G309" s="1" t="str">
        <f t="shared" si="37"/>
        <v/>
      </c>
      <c r="H309" s="1" t="str">
        <f t="shared" si="35"/>
        <v/>
      </c>
      <c r="O309" s="7">
        <f t="shared" si="33"/>
        <v>0</v>
      </c>
      <c r="P309" s="2">
        <f t="shared" si="38"/>
        <v>0</v>
      </c>
      <c r="Q309" s="2">
        <f t="shared" si="38"/>
        <v>0</v>
      </c>
      <c r="R309" s="2">
        <f t="shared" si="39"/>
        <v>0</v>
      </c>
      <c r="S309" s="2">
        <f t="shared" si="39"/>
        <v>0</v>
      </c>
      <c r="T309" s="2" t="str">
        <f t="shared" si="39"/>
        <v/>
      </c>
      <c r="U309" s="2" t="str">
        <f t="shared" si="39"/>
        <v/>
      </c>
      <c r="V309" s="9">
        <f t="shared" si="36"/>
        <v>0</v>
      </c>
    </row>
    <row r="310" spans="7:22" x14ac:dyDescent="0.25">
      <c r="G310" s="1" t="str">
        <f t="shared" si="37"/>
        <v/>
      </c>
      <c r="H310" s="1" t="str">
        <f t="shared" si="35"/>
        <v/>
      </c>
      <c r="O310" s="7">
        <f t="shared" si="33"/>
        <v>0</v>
      </c>
      <c r="P310" s="2">
        <f t="shared" si="38"/>
        <v>0</v>
      </c>
      <c r="Q310" s="2">
        <f t="shared" si="38"/>
        <v>0</v>
      </c>
      <c r="R310" s="2">
        <f t="shared" si="39"/>
        <v>0</v>
      </c>
      <c r="S310" s="2">
        <f t="shared" si="39"/>
        <v>0</v>
      </c>
      <c r="T310" s="2" t="str">
        <f t="shared" si="39"/>
        <v/>
      </c>
      <c r="U310" s="2" t="str">
        <f t="shared" si="39"/>
        <v/>
      </c>
      <c r="V310" s="9">
        <f t="shared" si="36"/>
        <v>0</v>
      </c>
    </row>
    <row r="311" spans="7:22" x14ac:dyDescent="0.25">
      <c r="G311" s="1" t="str">
        <f t="shared" si="37"/>
        <v/>
      </c>
      <c r="H311" s="1" t="str">
        <f t="shared" si="35"/>
        <v/>
      </c>
      <c r="O311" s="7">
        <f t="shared" si="33"/>
        <v>0</v>
      </c>
      <c r="P311" s="2">
        <f t="shared" si="38"/>
        <v>0</v>
      </c>
      <c r="Q311" s="2">
        <f t="shared" si="38"/>
        <v>0</v>
      </c>
      <c r="R311" s="2">
        <f t="shared" si="39"/>
        <v>0</v>
      </c>
      <c r="S311" s="2">
        <f t="shared" si="39"/>
        <v>0</v>
      </c>
      <c r="T311" s="2" t="str">
        <f t="shared" si="39"/>
        <v/>
      </c>
      <c r="U311" s="2" t="str">
        <f t="shared" si="39"/>
        <v/>
      </c>
      <c r="V311" s="9">
        <f t="shared" si="36"/>
        <v>0</v>
      </c>
    </row>
    <row r="312" spans="7:22" x14ac:dyDescent="0.25">
      <c r="G312" s="1" t="str">
        <f t="shared" si="37"/>
        <v/>
      </c>
      <c r="H312" s="1" t="str">
        <f t="shared" si="35"/>
        <v/>
      </c>
      <c r="O312" s="7">
        <f t="shared" si="33"/>
        <v>0</v>
      </c>
      <c r="P312" s="2">
        <f t="shared" si="38"/>
        <v>0</v>
      </c>
      <c r="Q312" s="2">
        <f t="shared" si="38"/>
        <v>0</v>
      </c>
      <c r="R312" s="2">
        <f t="shared" si="39"/>
        <v>0</v>
      </c>
      <c r="S312" s="2">
        <f t="shared" si="39"/>
        <v>0</v>
      </c>
      <c r="T312" s="2" t="str">
        <f t="shared" si="39"/>
        <v/>
      </c>
      <c r="U312" s="2" t="str">
        <f t="shared" si="39"/>
        <v/>
      </c>
      <c r="V312" s="9">
        <f t="shared" si="36"/>
        <v>0</v>
      </c>
    </row>
    <row r="313" spans="7:22" x14ac:dyDescent="0.25">
      <c r="G313" s="1" t="str">
        <f t="shared" si="37"/>
        <v/>
      </c>
      <c r="H313" s="1" t="str">
        <f t="shared" si="35"/>
        <v/>
      </c>
      <c r="O313" s="7">
        <f t="shared" si="33"/>
        <v>0</v>
      </c>
      <c r="P313" s="2">
        <f t="shared" si="38"/>
        <v>0</v>
      </c>
      <c r="Q313" s="2">
        <f t="shared" si="38"/>
        <v>0</v>
      </c>
      <c r="R313" s="2">
        <f t="shared" si="39"/>
        <v>0</v>
      </c>
      <c r="S313" s="2">
        <f t="shared" si="39"/>
        <v>0</v>
      </c>
      <c r="T313" s="2" t="str">
        <f t="shared" si="39"/>
        <v/>
      </c>
      <c r="U313" s="2" t="str">
        <f t="shared" si="39"/>
        <v/>
      </c>
      <c r="V313" s="9">
        <f t="shared" si="36"/>
        <v>0</v>
      </c>
    </row>
    <row r="314" spans="7:22" x14ac:dyDescent="0.25">
      <c r="G314" s="1" t="str">
        <f t="shared" si="37"/>
        <v/>
      </c>
      <c r="H314" s="1" t="str">
        <f t="shared" si="35"/>
        <v/>
      </c>
      <c r="O314" s="7">
        <f t="shared" si="33"/>
        <v>0</v>
      </c>
      <c r="P314" s="2">
        <f t="shared" si="38"/>
        <v>0</v>
      </c>
      <c r="Q314" s="2">
        <f t="shared" si="38"/>
        <v>0</v>
      </c>
      <c r="R314" s="2">
        <f t="shared" si="39"/>
        <v>0</v>
      </c>
      <c r="S314" s="2">
        <f t="shared" si="39"/>
        <v>0</v>
      </c>
      <c r="T314" s="2" t="str">
        <f t="shared" si="39"/>
        <v/>
      </c>
      <c r="U314" s="2" t="str">
        <f t="shared" si="39"/>
        <v/>
      </c>
      <c r="V314" s="9">
        <f t="shared" si="36"/>
        <v>0</v>
      </c>
    </row>
    <row r="315" spans="7:22" x14ac:dyDescent="0.25">
      <c r="G315" s="1" t="str">
        <f t="shared" si="37"/>
        <v/>
      </c>
      <c r="H315" s="1" t="str">
        <f t="shared" si="35"/>
        <v/>
      </c>
      <c r="O315" s="7">
        <f t="shared" ref="O315:O378" si="40">A315</f>
        <v>0</v>
      </c>
      <c r="P315" s="2">
        <f t="shared" si="38"/>
        <v>0</v>
      </c>
      <c r="Q315" s="2">
        <f t="shared" si="38"/>
        <v>0</v>
      </c>
      <c r="R315" s="2">
        <f t="shared" si="39"/>
        <v>0</v>
      </c>
      <c r="S315" s="2">
        <f t="shared" si="39"/>
        <v>0</v>
      </c>
      <c r="T315" s="2" t="str">
        <f t="shared" si="39"/>
        <v/>
      </c>
      <c r="U315" s="2" t="str">
        <f t="shared" si="39"/>
        <v/>
      </c>
      <c r="V315" s="9">
        <f t="shared" si="36"/>
        <v>0</v>
      </c>
    </row>
    <row r="316" spans="7:22" x14ac:dyDescent="0.25">
      <c r="G316" s="1" t="str">
        <f t="shared" si="37"/>
        <v/>
      </c>
      <c r="H316" s="1" t="str">
        <f t="shared" si="35"/>
        <v/>
      </c>
      <c r="O316" s="7">
        <f t="shared" si="40"/>
        <v>0</v>
      </c>
      <c r="P316" s="2">
        <f t="shared" si="38"/>
        <v>0</v>
      </c>
      <c r="Q316" s="2">
        <f t="shared" si="38"/>
        <v>0</v>
      </c>
      <c r="R316" s="2">
        <f t="shared" si="39"/>
        <v>0</v>
      </c>
      <c r="S316" s="2">
        <f t="shared" si="39"/>
        <v>0</v>
      </c>
      <c r="T316" s="2" t="str">
        <f t="shared" si="39"/>
        <v/>
      </c>
      <c r="U316" s="2" t="str">
        <f t="shared" si="39"/>
        <v/>
      </c>
      <c r="V316" s="9">
        <f t="shared" si="36"/>
        <v>0</v>
      </c>
    </row>
    <row r="317" spans="7:22" x14ac:dyDescent="0.25">
      <c r="G317" s="1" t="str">
        <f t="shared" si="37"/>
        <v/>
      </c>
      <c r="H317" s="1" t="str">
        <f t="shared" si="35"/>
        <v/>
      </c>
      <c r="O317" s="7">
        <f t="shared" si="40"/>
        <v>0</v>
      </c>
      <c r="P317" s="2">
        <f t="shared" si="38"/>
        <v>0</v>
      </c>
      <c r="Q317" s="2">
        <f t="shared" si="38"/>
        <v>0</v>
      </c>
      <c r="R317" s="2">
        <f t="shared" si="39"/>
        <v>0</v>
      </c>
      <c r="S317" s="2">
        <f t="shared" si="39"/>
        <v>0</v>
      </c>
      <c r="T317" s="2" t="str">
        <f t="shared" si="39"/>
        <v/>
      </c>
      <c r="U317" s="2" t="str">
        <f t="shared" si="39"/>
        <v/>
      </c>
      <c r="V317" s="9">
        <f t="shared" si="36"/>
        <v>0</v>
      </c>
    </row>
    <row r="318" spans="7:22" x14ac:dyDescent="0.25">
      <c r="G318" s="1" t="str">
        <f t="shared" si="37"/>
        <v/>
      </c>
      <c r="H318" s="1" t="str">
        <f t="shared" si="35"/>
        <v/>
      </c>
      <c r="O318" s="7">
        <f t="shared" si="40"/>
        <v>0</v>
      </c>
      <c r="P318" s="2">
        <f t="shared" si="38"/>
        <v>0</v>
      </c>
      <c r="Q318" s="2">
        <f t="shared" si="38"/>
        <v>0</v>
      </c>
      <c r="R318" s="2">
        <f t="shared" si="39"/>
        <v>0</v>
      </c>
      <c r="S318" s="2">
        <f t="shared" si="39"/>
        <v>0</v>
      </c>
      <c r="T318" s="2" t="str">
        <f t="shared" si="39"/>
        <v/>
      </c>
      <c r="U318" s="2" t="str">
        <f t="shared" si="39"/>
        <v/>
      </c>
      <c r="V318" s="9">
        <f t="shared" si="36"/>
        <v>0</v>
      </c>
    </row>
    <row r="319" spans="7:22" x14ac:dyDescent="0.25">
      <c r="G319" s="1" t="str">
        <f t="shared" si="37"/>
        <v/>
      </c>
      <c r="H319" s="1" t="str">
        <f t="shared" si="35"/>
        <v/>
      </c>
      <c r="O319" s="7">
        <f t="shared" si="40"/>
        <v>0</v>
      </c>
      <c r="P319" s="2">
        <f t="shared" si="38"/>
        <v>0</v>
      </c>
      <c r="Q319" s="2">
        <f t="shared" si="38"/>
        <v>0</v>
      </c>
      <c r="R319" s="2">
        <f t="shared" si="39"/>
        <v>0</v>
      </c>
      <c r="S319" s="2">
        <f t="shared" si="39"/>
        <v>0</v>
      </c>
      <c r="T319" s="2" t="str">
        <f t="shared" si="39"/>
        <v/>
      </c>
      <c r="U319" s="2" t="str">
        <f t="shared" si="39"/>
        <v/>
      </c>
      <c r="V319" s="9">
        <f t="shared" si="36"/>
        <v>0</v>
      </c>
    </row>
    <row r="320" spans="7:22" x14ac:dyDescent="0.25">
      <c r="G320" s="1" t="str">
        <f t="shared" si="37"/>
        <v/>
      </c>
      <c r="H320" s="1" t="str">
        <f t="shared" si="35"/>
        <v/>
      </c>
      <c r="O320" s="7">
        <f t="shared" si="40"/>
        <v>0</v>
      </c>
      <c r="P320" s="2">
        <f t="shared" si="38"/>
        <v>0</v>
      </c>
      <c r="Q320" s="2">
        <f t="shared" si="38"/>
        <v>0</v>
      </c>
      <c r="R320" s="2">
        <f t="shared" si="39"/>
        <v>0</v>
      </c>
      <c r="S320" s="2">
        <f t="shared" si="39"/>
        <v>0</v>
      </c>
      <c r="T320" s="2" t="str">
        <f t="shared" si="39"/>
        <v/>
      </c>
      <c r="U320" s="2" t="str">
        <f t="shared" si="39"/>
        <v/>
      </c>
      <c r="V320" s="9">
        <f t="shared" si="36"/>
        <v>0</v>
      </c>
    </row>
    <row r="321" spans="7:22" x14ac:dyDescent="0.25">
      <c r="G321" s="1" t="str">
        <f t="shared" si="37"/>
        <v/>
      </c>
      <c r="H321" s="1" t="str">
        <f t="shared" si="35"/>
        <v/>
      </c>
      <c r="O321" s="7">
        <f t="shared" si="40"/>
        <v>0</v>
      </c>
      <c r="P321" s="2">
        <f t="shared" si="38"/>
        <v>0</v>
      </c>
      <c r="Q321" s="2">
        <f t="shared" si="38"/>
        <v>0</v>
      </c>
      <c r="R321" s="2">
        <f t="shared" si="39"/>
        <v>0</v>
      </c>
      <c r="S321" s="2">
        <f t="shared" si="39"/>
        <v>0</v>
      </c>
      <c r="T321" s="2" t="str">
        <f t="shared" si="39"/>
        <v/>
      </c>
      <c r="U321" s="2" t="str">
        <f t="shared" si="39"/>
        <v/>
      </c>
      <c r="V321" s="9">
        <f t="shared" si="36"/>
        <v>0</v>
      </c>
    </row>
    <row r="322" spans="7:22" x14ac:dyDescent="0.25">
      <c r="G322" s="1" t="str">
        <f t="shared" si="37"/>
        <v/>
      </c>
      <c r="H322" s="1" t="str">
        <f t="shared" si="35"/>
        <v/>
      </c>
      <c r="O322" s="7">
        <f t="shared" si="40"/>
        <v>0</v>
      </c>
      <c r="P322" s="2">
        <f t="shared" si="38"/>
        <v>0</v>
      </c>
      <c r="Q322" s="2">
        <f t="shared" si="38"/>
        <v>0</v>
      </c>
      <c r="R322" s="2">
        <f t="shared" si="39"/>
        <v>0</v>
      </c>
      <c r="S322" s="2">
        <f t="shared" si="39"/>
        <v>0</v>
      </c>
      <c r="T322" s="2" t="str">
        <f t="shared" si="39"/>
        <v/>
      </c>
      <c r="U322" s="2" t="str">
        <f t="shared" si="39"/>
        <v/>
      </c>
      <c r="V322" s="9">
        <f t="shared" si="36"/>
        <v>0</v>
      </c>
    </row>
    <row r="323" spans="7:22" x14ac:dyDescent="0.25">
      <c r="G323" s="1" t="str">
        <f t="shared" si="37"/>
        <v/>
      </c>
      <c r="H323" s="1" t="str">
        <f t="shared" ref="H323:H384" si="41">IF(OR(I323&gt;0,J323&gt;0,K323&gt;0,L323&gt;0),CONCATENATE(I323,IF(J323&gt;0,CONCATENATE(" ",J323),J323),IF(K323&gt;0,CONCATENATE(" ",K323),K323),IF(L323&gt;0,CONCATENATE(" ",L323),L323),IF(M323&gt;0,CONCATENATE(" ",M323),M323)),"")</f>
        <v/>
      </c>
      <c r="O323" s="7">
        <f t="shared" si="40"/>
        <v>0</v>
      </c>
      <c r="P323" s="2">
        <f t="shared" si="38"/>
        <v>0</v>
      </c>
      <c r="Q323" s="2">
        <f t="shared" si="38"/>
        <v>0</v>
      </c>
      <c r="R323" s="2">
        <f t="shared" si="39"/>
        <v>0</v>
      </c>
      <c r="S323" s="2">
        <f t="shared" si="39"/>
        <v>0</v>
      </c>
      <c r="T323" s="2" t="str">
        <f t="shared" si="39"/>
        <v/>
      </c>
      <c r="U323" s="2" t="str">
        <f t="shared" si="39"/>
        <v/>
      </c>
      <c r="V323" s="9">
        <f t="shared" ref="V323:V386" si="42">IF(T323="note",CONCATENATE(S323,"(",U323,")"),S323)</f>
        <v>0</v>
      </c>
    </row>
    <row r="324" spans="7:22" x14ac:dyDescent="0.25">
      <c r="G324" s="1" t="str">
        <f t="shared" si="37"/>
        <v/>
      </c>
      <c r="H324" s="1" t="str">
        <f t="shared" si="41"/>
        <v/>
      </c>
      <c r="O324" s="7">
        <f t="shared" si="40"/>
        <v>0</v>
      </c>
      <c r="P324" s="2">
        <f t="shared" si="38"/>
        <v>0</v>
      </c>
      <c r="Q324" s="2">
        <f t="shared" si="38"/>
        <v>0</v>
      </c>
      <c r="R324" s="2">
        <f t="shared" si="39"/>
        <v>0</v>
      </c>
      <c r="S324" s="2">
        <f t="shared" si="39"/>
        <v>0</v>
      </c>
      <c r="T324" s="2" t="str">
        <f t="shared" si="39"/>
        <v/>
      </c>
      <c r="U324" s="2" t="str">
        <f t="shared" si="39"/>
        <v/>
      </c>
      <c r="V324" s="9">
        <f t="shared" si="42"/>
        <v>0</v>
      </c>
    </row>
    <row r="325" spans="7:22" x14ac:dyDescent="0.25">
      <c r="G325" s="1" t="str">
        <f t="shared" ref="G325:G386" si="43">IF(OR(I325&gt;0,J325&gt;0,K325&gt;0,L325&gt;0,M325&gt;0),"NOTE","")</f>
        <v/>
      </c>
      <c r="H325" s="1" t="str">
        <f t="shared" si="41"/>
        <v/>
      </c>
      <c r="O325" s="7">
        <f t="shared" si="40"/>
        <v>0</v>
      </c>
      <c r="P325" s="2">
        <f t="shared" si="38"/>
        <v>0</v>
      </c>
      <c r="Q325" s="2">
        <f t="shared" si="38"/>
        <v>0</v>
      </c>
      <c r="R325" s="2">
        <f t="shared" si="39"/>
        <v>0</v>
      </c>
      <c r="S325" s="2">
        <f t="shared" si="39"/>
        <v>0</v>
      </c>
      <c r="T325" s="2" t="str">
        <f t="shared" si="39"/>
        <v/>
      </c>
      <c r="U325" s="2" t="str">
        <f t="shared" si="39"/>
        <v/>
      </c>
      <c r="V325" s="9">
        <f t="shared" si="42"/>
        <v>0</v>
      </c>
    </row>
    <row r="326" spans="7:22" x14ac:dyDescent="0.25">
      <c r="G326" s="1" t="str">
        <f t="shared" si="43"/>
        <v/>
      </c>
      <c r="H326" s="1" t="str">
        <f t="shared" si="41"/>
        <v/>
      </c>
      <c r="O326" s="7">
        <f t="shared" si="40"/>
        <v>0</v>
      </c>
      <c r="P326" s="2">
        <f t="shared" si="38"/>
        <v>0</v>
      </c>
      <c r="Q326" s="2">
        <f t="shared" si="38"/>
        <v>0</v>
      </c>
      <c r="R326" s="2">
        <f t="shared" si="39"/>
        <v>0</v>
      </c>
      <c r="S326" s="2">
        <f t="shared" si="39"/>
        <v>0</v>
      </c>
      <c r="T326" s="2" t="str">
        <f t="shared" si="39"/>
        <v/>
      </c>
      <c r="U326" s="2" t="str">
        <f t="shared" si="39"/>
        <v/>
      </c>
      <c r="V326" s="9">
        <f t="shared" si="42"/>
        <v>0</v>
      </c>
    </row>
    <row r="327" spans="7:22" x14ac:dyDescent="0.25">
      <c r="G327" s="1" t="str">
        <f t="shared" si="43"/>
        <v/>
      </c>
      <c r="H327" s="1" t="str">
        <f t="shared" si="41"/>
        <v/>
      </c>
      <c r="O327" s="7">
        <f t="shared" si="40"/>
        <v>0</v>
      </c>
      <c r="P327" s="2">
        <f t="shared" si="38"/>
        <v>0</v>
      </c>
      <c r="Q327" s="2">
        <f t="shared" si="38"/>
        <v>0</v>
      </c>
      <c r="R327" s="2">
        <f t="shared" si="39"/>
        <v>0</v>
      </c>
      <c r="S327" s="2">
        <f t="shared" si="39"/>
        <v>0</v>
      </c>
      <c r="T327" s="2" t="str">
        <f t="shared" si="39"/>
        <v/>
      </c>
      <c r="U327" s="2" t="str">
        <f t="shared" si="39"/>
        <v/>
      </c>
      <c r="V327" s="9">
        <f t="shared" si="42"/>
        <v>0</v>
      </c>
    </row>
    <row r="328" spans="7:22" x14ac:dyDescent="0.25">
      <c r="G328" s="1" t="str">
        <f t="shared" si="43"/>
        <v/>
      </c>
      <c r="H328" s="1" t="str">
        <f t="shared" si="41"/>
        <v/>
      </c>
      <c r="O328" s="7">
        <f t="shared" si="40"/>
        <v>0</v>
      </c>
      <c r="P328" s="2">
        <f t="shared" si="38"/>
        <v>0</v>
      </c>
      <c r="Q328" s="2">
        <f t="shared" si="38"/>
        <v>0</v>
      </c>
      <c r="R328" s="2">
        <f t="shared" si="39"/>
        <v>0</v>
      </c>
      <c r="S328" s="2">
        <f t="shared" si="39"/>
        <v>0</v>
      </c>
      <c r="T328" s="2" t="str">
        <f t="shared" si="39"/>
        <v/>
      </c>
      <c r="U328" s="2" t="str">
        <f t="shared" si="39"/>
        <v/>
      </c>
      <c r="V328" s="9">
        <f t="shared" si="42"/>
        <v>0</v>
      </c>
    </row>
    <row r="329" spans="7:22" x14ac:dyDescent="0.25">
      <c r="G329" s="1" t="str">
        <f t="shared" si="43"/>
        <v/>
      </c>
      <c r="H329" s="1" t="str">
        <f t="shared" si="41"/>
        <v/>
      </c>
      <c r="O329" s="7">
        <f t="shared" si="40"/>
        <v>0</v>
      </c>
      <c r="P329" s="2">
        <f t="shared" si="38"/>
        <v>0</v>
      </c>
      <c r="Q329" s="2">
        <f t="shared" si="38"/>
        <v>0</v>
      </c>
      <c r="R329" s="2">
        <f t="shared" si="39"/>
        <v>0</v>
      </c>
      <c r="S329" s="2">
        <f t="shared" si="39"/>
        <v>0</v>
      </c>
      <c r="T329" s="2" t="str">
        <f t="shared" si="39"/>
        <v/>
      </c>
      <c r="U329" s="2" t="str">
        <f t="shared" si="39"/>
        <v/>
      </c>
      <c r="V329" s="9">
        <f t="shared" si="42"/>
        <v>0</v>
      </c>
    </row>
    <row r="330" spans="7:22" x14ac:dyDescent="0.25">
      <c r="G330" s="1" t="str">
        <f t="shared" si="43"/>
        <v/>
      </c>
      <c r="H330" s="1" t="str">
        <f t="shared" si="41"/>
        <v/>
      </c>
      <c r="O330" s="7">
        <f t="shared" si="40"/>
        <v>0</v>
      </c>
      <c r="P330" s="2">
        <f t="shared" si="38"/>
        <v>0</v>
      </c>
      <c r="Q330" s="2">
        <f t="shared" si="38"/>
        <v>0</v>
      </c>
      <c r="R330" s="2">
        <f t="shared" si="39"/>
        <v>0</v>
      </c>
      <c r="S330" s="2">
        <f t="shared" si="39"/>
        <v>0</v>
      </c>
      <c r="T330" s="2" t="str">
        <f t="shared" si="39"/>
        <v/>
      </c>
      <c r="U330" s="2" t="str">
        <f t="shared" ref="U330:U336" si="44">H330</f>
        <v/>
      </c>
      <c r="V330" s="9">
        <f t="shared" si="42"/>
        <v>0</v>
      </c>
    </row>
    <row r="331" spans="7:22" x14ac:dyDescent="0.25">
      <c r="G331" s="1" t="str">
        <f t="shared" si="43"/>
        <v/>
      </c>
      <c r="H331" s="1" t="str">
        <f t="shared" si="41"/>
        <v/>
      </c>
      <c r="O331" s="7">
        <f t="shared" si="40"/>
        <v>0</v>
      </c>
      <c r="P331" s="2">
        <f t="shared" ref="P331:Q337" si="45">C331*$N$2</f>
        <v>0</v>
      </c>
      <c r="Q331" s="2">
        <f t="shared" si="45"/>
        <v>0</v>
      </c>
      <c r="R331" s="2">
        <f t="shared" ref="R331:T337" si="46">E331</f>
        <v>0</v>
      </c>
      <c r="S331" s="2">
        <f t="shared" si="46"/>
        <v>0</v>
      </c>
      <c r="T331" s="2" t="str">
        <f t="shared" si="46"/>
        <v/>
      </c>
      <c r="U331" s="2" t="str">
        <f t="shared" si="44"/>
        <v/>
      </c>
      <c r="V331" s="9">
        <f t="shared" si="42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41B5C-7775-4BA9-BFB0-1428B8B30B8D}">
  <dimension ref="A1:G266"/>
  <sheetViews>
    <sheetView workbookViewId="0"/>
  </sheetViews>
  <sheetFormatPr defaultRowHeight="15" x14ac:dyDescent="0.25"/>
  <sheetData>
    <row r="1" spans="1:7" x14ac:dyDescent="0.25">
      <c r="A1" t="s">
        <v>426</v>
      </c>
      <c r="B1">
        <v>336084.897</v>
      </c>
      <c r="C1">
        <v>216045.07</v>
      </c>
      <c r="D1">
        <v>990.274</v>
      </c>
      <c r="E1" t="s">
        <v>427</v>
      </c>
      <c r="F1" t="s">
        <v>12</v>
      </c>
      <c r="G1" t="s">
        <v>750</v>
      </c>
    </row>
    <row r="2" spans="1:7" x14ac:dyDescent="0.25">
      <c r="A2" t="s">
        <v>428</v>
      </c>
      <c r="B2">
        <v>336085.03700000001</v>
      </c>
      <c r="C2">
        <v>216045.038</v>
      </c>
      <c r="D2">
        <v>990.27099999999996</v>
      </c>
      <c r="E2" t="s">
        <v>32</v>
      </c>
      <c r="F2" t="s">
        <v>1602</v>
      </c>
      <c r="G2" t="s">
        <v>1602</v>
      </c>
    </row>
    <row r="3" spans="1:7" x14ac:dyDescent="0.25">
      <c r="A3" t="s">
        <v>429</v>
      </c>
      <c r="B3">
        <v>336084.25</v>
      </c>
      <c r="C3">
        <v>216045.117</v>
      </c>
      <c r="D3">
        <v>990.29600000000005</v>
      </c>
      <c r="E3" t="s">
        <v>32</v>
      </c>
      <c r="F3" t="s">
        <v>1602</v>
      </c>
      <c r="G3" t="s">
        <v>1602</v>
      </c>
    </row>
    <row r="4" spans="1:7" x14ac:dyDescent="0.25">
      <c r="A4" t="s">
        <v>430</v>
      </c>
      <c r="B4">
        <v>336084.49300000002</v>
      </c>
      <c r="C4">
        <v>216045.34700000001</v>
      </c>
      <c r="D4">
        <v>990.27499999999998</v>
      </c>
      <c r="E4" t="s">
        <v>431</v>
      </c>
      <c r="F4" t="s">
        <v>12</v>
      </c>
      <c r="G4" t="s">
        <v>751</v>
      </c>
    </row>
    <row r="5" spans="1:7" x14ac:dyDescent="0.25">
      <c r="A5" t="s">
        <v>432</v>
      </c>
      <c r="B5">
        <v>336084.451</v>
      </c>
      <c r="C5">
        <v>216045.29699999999</v>
      </c>
      <c r="D5">
        <v>990.26800000000003</v>
      </c>
      <c r="E5" t="s">
        <v>433</v>
      </c>
      <c r="F5" t="s">
        <v>12</v>
      </c>
      <c r="G5" t="s">
        <v>1617</v>
      </c>
    </row>
    <row r="6" spans="1:7" x14ac:dyDescent="0.25">
      <c r="A6" t="s">
        <v>434</v>
      </c>
      <c r="B6">
        <v>336084.451</v>
      </c>
      <c r="C6">
        <v>216045.29500000001</v>
      </c>
      <c r="D6">
        <v>990.26700000000005</v>
      </c>
      <c r="E6" t="s">
        <v>435</v>
      </c>
      <c r="F6" t="s">
        <v>12</v>
      </c>
      <c r="G6" t="s">
        <v>1617</v>
      </c>
    </row>
    <row r="7" spans="1:7" x14ac:dyDescent="0.25">
      <c r="A7" t="s">
        <v>436</v>
      </c>
      <c r="B7">
        <v>336081.696</v>
      </c>
      <c r="C7">
        <v>216042.736</v>
      </c>
      <c r="D7">
        <v>990.30899999999997</v>
      </c>
      <c r="E7" t="s">
        <v>20</v>
      </c>
      <c r="F7" t="s">
        <v>1602</v>
      </c>
      <c r="G7" t="s">
        <v>1602</v>
      </c>
    </row>
    <row r="8" spans="1:7" x14ac:dyDescent="0.25">
      <c r="A8" t="s">
        <v>437</v>
      </c>
      <c r="B8">
        <v>336074.04499999998</v>
      </c>
      <c r="C8">
        <v>216035.033</v>
      </c>
      <c r="D8">
        <v>990.16</v>
      </c>
      <c r="E8" t="s">
        <v>438</v>
      </c>
      <c r="F8" t="s">
        <v>12</v>
      </c>
      <c r="G8" t="s">
        <v>1618</v>
      </c>
    </row>
    <row r="9" spans="1:7" x14ac:dyDescent="0.25">
      <c r="A9" t="s">
        <v>439</v>
      </c>
      <c r="B9">
        <v>336074.48100000003</v>
      </c>
      <c r="C9">
        <v>216034.92199999999</v>
      </c>
      <c r="D9">
        <v>990.11</v>
      </c>
      <c r="E9" t="s">
        <v>440</v>
      </c>
      <c r="F9" t="s">
        <v>12</v>
      </c>
      <c r="G9" t="s">
        <v>750</v>
      </c>
    </row>
    <row r="10" spans="1:7" x14ac:dyDescent="0.25">
      <c r="A10" t="s">
        <v>441</v>
      </c>
      <c r="B10">
        <v>336074.68599999999</v>
      </c>
      <c r="C10">
        <v>216034.77799999999</v>
      </c>
      <c r="D10">
        <v>990.16</v>
      </c>
      <c r="E10" t="s">
        <v>32</v>
      </c>
      <c r="F10" t="s">
        <v>1602</v>
      </c>
      <c r="G10" t="s">
        <v>1602</v>
      </c>
    </row>
    <row r="11" spans="1:7" x14ac:dyDescent="0.25">
      <c r="A11" t="s">
        <v>442</v>
      </c>
      <c r="B11">
        <v>336087.22899999999</v>
      </c>
      <c r="C11">
        <v>216031.04300000001</v>
      </c>
      <c r="D11">
        <v>990.19100000000003</v>
      </c>
      <c r="E11" t="s">
        <v>94</v>
      </c>
      <c r="F11" t="s">
        <v>1602</v>
      </c>
      <c r="G11" t="s">
        <v>1602</v>
      </c>
    </row>
    <row r="12" spans="1:7" x14ac:dyDescent="0.25">
      <c r="A12" t="s">
        <v>443</v>
      </c>
      <c r="B12">
        <v>336064.91100000002</v>
      </c>
      <c r="C12">
        <v>216026.397</v>
      </c>
      <c r="D12">
        <v>989.99699999999996</v>
      </c>
      <c r="E12" t="s">
        <v>444</v>
      </c>
      <c r="F12" t="s">
        <v>12</v>
      </c>
      <c r="G12" t="s">
        <v>1619</v>
      </c>
    </row>
    <row r="13" spans="1:7" x14ac:dyDescent="0.25">
      <c r="A13" t="s">
        <v>445</v>
      </c>
      <c r="B13">
        <v>336065.65</v>
      </c>
      <c r="C13">
        <v>216026.111</v>
      </c>
      <c r="D13">
        <v>989.995</v>
      </c>
      <c r="E13" t="s">
        <v>32</v>
      </c>
      <c r="F13" t="s">
        <v>1602</v>
      </c>
      <c r="G13" t="s">
        <v>1602</v>
      </c>
    </row>
    <row r="14" spans="1:7" x14ac:dyDescent="0.25">
      <c r="A14" t="s">
        <v>446</v>
      </c>
      <c r="B14">
        <v>336061.93199999997</v>
      </c>
      <c r="C14">
        <v>216022.929</v>
      </c>
      <c r="D14">
        <v>989.86900000000003</v>
      </c>
      <c r="E14" t="s">
        <v>447</v>
      </c>
      <c r="F14" t="s">
        <v>12</v>
      </c>
      <c r="G14" t="s">
        <v>750</v>
      </c>
    </row>
    <row r="15" spans="1:7" x14ac:dyDescent="0.25">
      <c r="A15" t="s">
        <v>448</v>
      </c>
      <c r="B15">
        <v>336061.68199999997</v>
      </c>
      <c r="C15">
        <v>216022.992</v>
      </c>
      <c r="D15">
        <v>989.91</v>
      </c>
      <c r="E15" t="s">
        <v>32</v>
      </c>
      <c r="F15" t="s">
        <v>1602</v>
      </c>
      <c r="G15" t="s">
        <v>1602</v>
      </c>
    </row>
    <row r="16" spans="1:7" x14ac:dyDescent="0.25">
      <c r="A16" t="s">
        <v>449</v>
      </c>
      <c r="B16">
        <v>336062.20799999998</v>
      </c>
      <c r="C16">
        <v>216022.88</v>
      </c>
      <c r="D16">
        <v>989.92600000000004</v>
      </c>
      <c r="E16" t="s">
        <v>32</v>
      </c>
      <c r="F16" t="s">
        <v>1602</v>
      </c>
      <c r="G16" t="s">
        <v>1602</v>
      </c>
    </row>
    <row r="17" spans="1:7" x14ac:dyDescent="0.25">
      <c r="A17" t="s">
        <v>450</v>
      </c>
      <c r="B17">
        <v>336061.39899999998</v>
      </c>
      <c r="C17">
        <v>216023.09099999999</v>
      </c>
      <c r="D17">
        <v>989.88400000000001</v>
      </c>
      <c r="E17" t="s">
        <v>451</v>
      </c>
      <c r="F17" t="s">
        <v>12</v>
      </c>
      <c r="G17" t="s">
        <v>1620</v>
      </c>
    </row>
    <row r="18" spans="1:7" x14ac:dyDescent="0.25">
      <c r="A18" t="s">
        <v>452</v>
      </c>
      <c r="B18">
        <v>336061.20299999998</v>
      </c>
      <c r="C18">
        <v>216023.12400000001</v>
      </c>
      <c r="D18">
        <v>989.86400000000003</v>
      </c>
      <c r="E18" t="s">
        <v>98</v>
      </c>
      <c r="F18" t="s">
        <v>1602</v>
      </c>
      <c r="G18" t="s">
        <v>1602</v>
      </c>
    </row>
    <row r="19" spans="1:7" x14ac:dyDescent="0.25">
      <c r="A19" t="s">
        <v>453</v>
      </c>
      <c r="B19">
        <v>336048.56900000002</v>
      </c>
      <c r="C19">
        <v>216026.66</v>
      </c>
      <c r="D19">
        <v>989.86599999999999</v>
      </c>
      <c r="E19" t="s">
        <v>454</v>
      </c>
      <c r="F19" t="s">
        <v>12</v>
      </c>
      <c r="G19" t="s">
        <v>1621</v>
      </c>
    </row>
    <row r="20" spans="1:7" x14ac:dyDescent="0.25">
      <c r="A20" t="s">
        <v>455</v>
      </c>
      <c r="B20">
        <v>336049.69500000001</v>
      </c>
      <c r="C20">
        <v>216031.02900000001</v>
      </c>
      <c r="D20">
        <v>989.90700000000004</v>
      </c>
      <c r="E20" t="s">
        <v>456</v>
      </c>
      <c r="F20" t="s">
        <v>12</v>
      </c>
      <c r="G20" t="s">
        <v>1619</v>
      </c>
    </row>
    <row r="21" spans="1:7" x14ac:dyDescent="0.25">
      <c r="A21" t="s">
        <v>457</v>
      </c>
      <c r="B21">
        <v>336051.95199999999</v>
      </c>
      <c r="C21">
        <v>216041.43100000001</v>
      </c>
      <c r="D21">
        <v>990.096</v>
      </c>
      <c r="E21" t="s">
        <v>458</v>
      </c>
      <c r="F21" t="s">
        <v>12</v>
      </c>
      <c r="G21" t="s">
        <v>1622</v>
      </c>
    </row>
    <row r="22" spans="1:7" x14ac:dyDescent="0.25">
      <c r="A22" t="s">
        <v>459</v>
      </c>
      <c r="B22">
        <v>336054.70199999999</v>
      </c>
      <c r="C22">
        <v>216050.75599999999</v>
      </c>
      <c r="D22">
        <v>990.24599999999998</v>
      </c>
      <c r="E22" t="s">
        <v>49</v>
      </c>
      <c r="F22" t="s">
        <v>1602</v>
      </c>
      <c r="G22" t="s">
        <v>1602</v>
      </c>
    </row>
    <row r="23" spans="1:7" x14ac:dyDescent="0.25">
      <c r="A23" t="s">
        <v>460</v>
      </c>
      <c r="B23">
        <v>336055.55200000003</v>
      </c>
      <c r="C23">
        <v>216053.70199999999</v>
      </c>
      <c r="D23">
        <v>990.28800000000001</v>
      </c>
      <c r="E23" t="s">
        <v>461</v>
      </c>
      <c r="F23" t="s">
        <v>1602</v>
      </c>
      <c r="G23" t="s">
        <v>1602</v>
      </c>
    </row>
    <row r="24" spans="1:7" x14ac:dyDescent="0.25">
      <c r="A24" t="s">
        <v>462</v>
      </c>
      <c r="B24">
        <v>336032.10100000002</v>
      </c>
      <c r="C24">
        <v>216060.38399999999</v>
      </c>
      <c r="D24">
        <v>990.33</v>
      </c>
      <c r="E24" t="s">
        <v>461</v>
      </c>
      <c r="F24" t="s">
        <v>12</v>
      </c>
      <c r="G24" t="s">
        <v>1620</v>
      </c>
    </row>
    <row r="25" spans="1:7" x14ac:dyDescent="0.25">
      <c r="A25" t="s">
        <v>463</v>
      </c>
      <c r="B25">
        <v>336031.00099999999</v>
      </c>
      <c r="C25">
        <v>216057.742</v>
      </c>
      <c r="D25">
        <v>990.30600000000004</v>
      </c>
      <c r="E25" t="s">
        <v>49</v>
      </c>
      <c r="F25" t="s">
        <v>12</v>
      </c>
      <c r="G25" t="s">
        <v>1619</v>
      </c>
    </row>
    <row r="26" spans="1:7" x14ac:dyDescent="0.25">
      <c r="A26" t="s">
        <v>464</v>
      </c>
      <c r="B26">
        <v>336028.24599999998</v>
      </c>
      <c r="C26">
        <v>216048.33799999999</v>
      </c>
      <c r="D26">
        <v>990.08799999999997</v>
      </c>
      <c r="E26" t="s">
        <v>458</v>
      </c>
      <c r="F26" t="s">
        <v>12</v>
      </c>
      <c r="G26" t="s">
        <v>1622</v>
      </c>
    </row>
    <row r="27" spans="1:7" x14ac:dyDescent="0.25">
      <c r="A27" t="s">
        <v>465</v>
      </c>
      <c r="B27">
        <v>336025.48599999998</v>
      </c>
      <c r="C27">
        <v>216038.399</v>
      </c>
      <c r="D27">
        <v>990.00800000000004</v>
      </c>
      <c r="E27" t="s">
        <v>456</v>
      </c>
      <c r="F27" t="s">
        <v>12</v>
      </c>
      <c r="G27" t="s">
        <v>1619</v>
      </c>
    </row>
    <row r="28" spans="1:7" x14ac:dyDescent="0.25">
      <c r="A28" t="s">
        <v>466</v>
      </c>
      <c r="B28">
        <v>336023.81900000002</v>
      </c>
      <c r="C28">
        <v>216033.74100000001</v>
      </c>
      <c r="D28">
        <v>989.94</v>
      </c>
      <c r="E28" t="s">
        <v>467</v>
      </c>
      <c r="F28" t="s">
        <v>12</v>
      </c>
      <c r="G28" t="s">
        <v>1620</v>
      </c>
    </row>
    <row r="29" spans="1:7" x14ac:dyDescent="0.25">
      <c r="A29" t="s">
        <v>468</v>
      </c>
      <c r="B29">
        <v>336018.37099999998</v>
      </c>
      <c r="C29">
        <v>216035.38200000001</v>
      </c>
      <c r="D29">
        <v>989.95500000000004</v>
      </c>
      <c r="E29" t="s">
        <v>451</v>
      </c>
      <c r="F29" t="s">
        <v>12</v>
      </c>
      <c r="G29" t="s">
        <v>1620</v>
      </c>
    </row>
    <row r="30" spans="1:7" x14ac:dyDescent="0.25">
      <c r="A30" t="s">
        <v>469</v>
      </c>
      <c r="B30">
        <v>336017.86800000002</v>
      </c>
      <c r="C30">
        <v>216035.50399999999</v>
      </c>
      <c r="D30">
        <v>989.73400000000004</v>
      </c>
      <c r="E30" t="s">
        <v>451</v>
      </c>
      <c r="F30" t="s">
        <v>12</v>
      </c>
      <c r="G30" t="s">
        <v>1620</v>
      </c>
    </row>
    <row r="31" spans="1:7" x14ac:dyDescent="0.25">
      <c r="A31" t="s">
        <v>470</v>
      </c>
      <c r="B31">
        <v>336015.614</v>
      </c>
      <c r="C31">
        <v>216036.141</v>
      </c>
      <c r="D31">
        <v>989.67100000000005</v>
      </c>
      <c r="E31" t="s">
        <v>451</v>
      </c>
      <c r="F31" t="s">
        <v>12</v>
      </c>
      <c r="G31" t="s">
        <v>1620</v>
      </c>
    </row>
    <row r="32" spans="1:7" x14ac:dyDescent="0.25">
      <c r="A32" t="s">
        <v>471</v>
      </c>
      <c r="B32">
        <v>336016.12900000002</v>
      </c>
      <c r="C32">
        <v>216036.56599999999</v>
      </c>
      <c r="D32">
        <v>989.96500000000003</v>
      </c>
      <c r="E32" t="s">
        <v>32</v>
      </c>
      <c r="F32" t="s">
        <v>1602</v>
      </c>
      <c r="G32" t="s">
        <v>1602</v>
      </c>
    </row>
    <row r="33" spans="1:7" x14ac:dyDescent="0.25">
      <c r="A33" t="s">
        <v>472</v>
      </c>
      <c r="B33">
        <v>336018.35600000003</v>
      </c>
      <c r="C33">
        <v>216035.73499999999</v>
      </c>
      <c r="D33">
        <v>989.96299999999997</v>
      </c>
      <c r="E33" t="s">
        <v>32</v>
      </c>
      <c r="F33" t="s">
        <v>1602</v>
      </c>
      <c r="G33" t="s">
        <v>1602</v>
      </c>
    </row>
    <row r="34" spans="1:7" x14ac:dyDescent="0.25">
      <c r="A34" t="s">
        <v>473</v>
      </c>
      <c r="B34">
        <v>335999.05099999998</v>
      </c>
      <c r="C34">
        <v>216041.745</v>
      </c>
      <c r="D34">
        <v>989.92700000000002</v>
      </c>
      <c r="E34" t="s">
        <v>32</v>
      </c>
      <c r="F34" t="s">
        <v>1602</v>
      </c>
      <c r="G34" t="s">
        <v>1602</v>
      </c>
    </row>
    <row r="35" spans="1:7" x14ac:dyDescent="0.25">
      <c r="A35" t="s">
        <v>474</v>
      </c>
      <c r="B35">
        <v>335998.78</v>
      </c>
      <c r="C35">
        <v>216040.90599999999</v>
      </c>
      <c r="D35">
        <v>989.45299999999997</v>
      </c>
      <c r="E35" t="s">
        <v>467</v>
      </c>
      <c r="F35" t="s">
        <v>12</v>
      </c>
      <c r="G35" t="s">
        <v>1620</v>
      </c>
    </row>
    <row r="36" spans="1:7" x14ac:dyDescent="0.25">
      <c r="A36" t="s">
        <v>475</v>
      </c>
      <c r="B36">
        <v>336002.27500000002</v>
      </c>
      <c r="C36">
        <v>216045.24400000001</v>
      </c>
      <c r="D36">
        <v>989.99</v>
      </c>
      <c r="E36" t="s">
        <v>456</v>
      </c>
      <c r="F36" t="s">
        <v>12</v>
      </c>
      <c r="G36" t="s">
        <v>1619</v>
      </c>
    </row>
    <row r="37" spans="1:7" x14ac:dyDescent="0.25">
      <c r="A37" t="s">
        <v>476</v>
      </c>
      <c r="B37">
        <v>336004.337</v>
      </c>
      <c r="C37">
        <v>216055.185</v>
      </c>
      <c r="D37">
        <v>990.18100000000004</v>
      </c>
      <c r="E37" t="s">
        <v>458</v>
      </c>
      <c r="F37" t="s">
        <v>12</v>
      </c>
      <c r="G37" t="s">
        <v>1622</v>
      </c>
    </row>
    <row r="38" spans="1:7" x14ac:dyDescent="0.25">
      <c r="A38" t="s">
        <v>477</v>
      </c>
      <c r="B38">
        <v>336006.52899999998</v>
      </c>
      <c r="C38">
        <v>216064.878</v>
      </c>
      <c r="D38">
        <v>990.29499999999996</v>
      </c>
      <c r="E38" t="s">
        <v>49</v>
      </c>
      <c r="F38" t="s">
        <v>12</v>
      </c>
      <c r="G38" t="s">
        <v>1619</v>
      </c>
    </row>
    <row r="39" spans="1:7" x14ac:dyDescent="0.25">
      <c r="A39" t="s">
        <v>478</v>
      </c>
      <c r="B39">
        <v>336007.06900000002</v>
      </c>
      <c r="C39">
        <v>216067.64</v>
      </c>
      <c r="D39">
        <v>990.32</v>
      </c>
      <c r="E39" t="s">
        <v>461</v>
      </c>
      <c r="F39" t="s">
        <v>12</v>
      </c>
      <c r="G39" t="s">
        <v>1620</v>
      </c>
    </row>
    <row r="40" spans="1:7" x14ac:dyDescent="0.25">
      <c r="A40" t="s">
        <v>479</v>
      </c>
      <c r="B40">
        <v>335984.45600000001</v>
      </c>
      <c r="C40">
        <v>216073.98699999999</v>
      </c>
      <c r="D40">
        <v>990.327</v>
      </c>
      <c r="E40" t="s">
        <v>461</v>
      </c>
      <c r="F40" t="s">
        <v>12</v>
      </c>
      <c r="G40" t="s">
        <v>1620</v>
      </c>
    </row>
    <row r="41" spans="1:7" x14ac:dyDescent="0.25">
      <c r="A41" t="s">
        <v>480</v>
      </c>
      <c r="B41">
        <v>335983.43</v>
      </c>
      <c r="C41">
        <v>216071.54699999999</v>
      </c>
      <c r="D41">
        <v>990.28499999999997</v>
      </c>
      <c r="E41" t="s">
        <v>49</v>
      </c>
      <c r="F41" t="s">
        <v>12</v>
      </c>
      <c r="G41" t="s">
        <v>1619</v>
      </c>
    </row>
    <row r="42" spans="1:7" x14ac:dyDescent="0.25">
      <c r="A42" t="s">
        <v>481</v>
      </c>
      <c r="B42">
        <v>335980.56199999998</v>
      </c>
      <c r="C42">
        <v>216062.073</v>
      </c>
      <c r="D42">
        <v>990.11300000000006</v>
      </c>
      <c r="E42" t="s">
        <v>482</v>
      </c>
      <c r="F42" t="s">
        <v>12</v>
      </c>
      <c r="G42" t="s">
        <v>1618</v>
      </c>
    </row>
    <row r="43" spans="1:7" x14ac:dyDescent="0.25">
      <c r="A43" t="s">
        <v>483</v>
      </c>
      <c r="B43">
        <v>335977.55699999997</v>
      </c>
      <c r="C43">
        <v>216052.23300000001</v>
      </c>
      <c r="D43">
        <v>989.971</v>
      </c>
      <c r="E43" t="s">
        <v>456</v>
      </c>
      <c r="F43" t="s">
        <v>12</v>
      </c>
      <c r="G43" t="s">
        <v>1619</v>
      </c>
    </row>
    <row r="44" spans="1:7" x14ac:dyDescent="0.25">
      <c r="A44" t="s">
        <v>484</v>
      </c>
      <c r="B44">
        <v>335983.92200000002</v>
      </c>
      <c r="C44">
        <v>216045.554</v>
      </c>
      <c r="D44">
        <v>989.87800000000004</v>
      </c>
      <c r="E44" t="s">
        <v>32</v>
      </c>
      <c r="F44" t="s">
        <v>1602</v>
      </c>
      <c r="G44" t="s">
        <v>1602</v>
      </c>
    </row>
    <row r="45" spans="1:7" x14ac:dyDescent="0.25">
      <c r="A45" t="s">
        <v>485</v>
      </c>
      <c r="B45">
        <v>335984.99300000002</v>
      </c>
      <c r="C45">
        <v>216044.96</v>
      </c>
      <c r="D45">
        <v>989.48599999999999</v>
      </c>
      <c r="E45" t="s">
        <v>451</v>
      </c>
      <c r="F45" t="s">
        <v>12</v>
      </c>
      <c r="G45" t="s">
        <v>1620</v>
      </c>
    </row>
    <row r="46" spans="1:7" x14ac:dyDescent="0.25">
      <c r="A46" t="s">
        <v>486</v>
      </c>
      <c r="B46">
        <v>335983.636</v>
      </c>
      <c r="C46">
        <v>216045.24400000001</v>
      </c>
      <c r="D46">
        <v>989.89400000000001</v>
      </c>
      <c r="E46" t="s">
        <v>451</v>
      </c>
      <c r="F46" t="s">
        <v>12</v>
      </c>
      <c r="G46" t="s">
        <v>1620</v>
      </c>
    </row>
    <row r="47" spans="1:7" x14ac:dyDescent="0.25">
      <c r="A47" t="s">
        <v>487</v>
      </c>
      <c r="B47">
        <v>335974.77</v>
      </c>
      <c r="C47">
        <v>216047.78099999999</v>
      </c>
      <c r="D47">
        <v>989.89099999999996</v>
      </c>
      <c r="E47" t="s">
        <v>467</v>
      </c>
      <c r="F47" t="s">
        <v>12</v>
      </c>
      <c r="G47" t="s">
        <v>1620</v>
      </c>
    </row>
    <row r="48" spans="1:7" x14ac:dyDescent="0.25">
      <c r="A48" t="s">
        <v>488</v>
      </c>
      <c r="B48">
        <v>335961.79599999997</v>
      </c>
      <c r="C48">
        <v>216051.58100000001</v>
      </c>
      <c r="D48">
        <v>989.875</v>
      </c>
      <c r="E48" t="s">
        <v>451</v>
      </c>
      <c r="F48" t="s">
        <v>12</v>
      </c>
      <c r="G48" t="s">
        <v>1620</v>
      </c>
    </row>
    <row r="49" spans="1:7" x14ac:dyDescent="0.25">
      <c r="A49" t="s">
        <v>489</v>
      </c>
      <c r="B49">
        <v>335961.47200000001</v>
      </c>
      <c r="C49">
        <v>216051.601</v>
      </c>
      <c r="D49">
        <v>989.35199999999998</v>
      </c>
      <c r="E49" t="s">
        <v>451</v>
      </c>
      <c r="F49" t="s">
        <v>12</v>
      </c>
      <c r="G49" t="s">
        <v>1620</v>
      </c>
    </row>
    <row r="50" spans="1:7" x14ac:dyDescent="0.25">
      <c r="A50" t="s">
        <v>490</v>
      </c>
      <c r="B50">
        <v>335961.97600000002</v>
      </c>
      <c r="C50">
        <v>216052.095</v>
      </c>
      <c r="D50">
        <v>989.87599999999998</v>
      </c>
      <c r="E50" t="s">
        <v>32</v>
      </c>
      <c r="F50" t="s">
        <v>1602</v>
      </c>
      <c r="G50" t="s">
        <v>1602</v>
      </c>
    </row>
    <row r="51" spans="1:7" x14ac:dyDescent="0.25">
      <c r="A51" t="s">
        <v>491</v>
      </c>
      <c r="B51">
        <v>335952.57199999999</v>
      </c>
      <c r="C51">
        <v>216054.95699999999</v>
      </c>
      <c r="D51">
        <v>989.85500000000002</v>
      </c>
      <c r="E51" t="s">
        <v>32</v>
      </c>
      <c r="F51" t="s">
        <v>1602</v>
      </c>
      <c r="G51" t="s">
        <v>1602</v>
      </c>
    </row>
    <row r="52" spans="1:7" x14ac:dyDescent="0.25">
      <c r="A52" t="s">
        <v>492</v>
      </c>
      <c r="B52">
        <v>335952.22200000001</v>
      </c>
      <c r="C52">
        <v>216054.24299999999</v>
      </c>
      <c r="D52">
        <v>989.36300000000006</v>
      </c>
      <c r="E52" t="s">
        <v>454</v>
      </c>
      <c r="F52" t="s">
        <v>12</v>
      </c>
      <c r="G52" t="s">
        <v>1621</v>
      </c>
    </row>
    <row r="53" spans="1:7" x14ac:dyDescent="0.25">
      <c r="A53" t="s">
        <v>493</v>
      </c>
      <c r="B53">
        <v>335947.16399999999</v>
      </c>
      <c r="C53">
        <v>216055.84700000001</v>
      </c>
      <c r="D53">
        <v>989.49800000000005</v>
      </c>
      <c r="E53" t="s">
        <v>451</v>
      </c>
      <c r="F53" t="s">
        <v>12</v>
      </c>
      <c r="G53" t="s">
        <v>1620</v>
      </c>
    </row>
    <row r="54" spans="1:7" x14ac:dyDescent="0.25">
      <c r="A54" t="s">
        <v>494</v>
      </c>
      <c r="B54">
        <v>335946.95500000002</v>
      </c>
      <c r="C54">
        <v>216055.90900000001</v>
      </c>
      <c r="D54">
        <v>989.78700000000003</v>
      </c>
      <c r="E54" t="s">
        <v>451</v>
      </c>
      <c r="F54" t="s">
        <v>12</v>
      </c>
      <c r="G54" t="s">
        <v>1620</v>
      </c>
    </row>
    <row r="55" spans="1:7" x14ac:dyDescent="0.25">
      <c r="A55" t="s">
        <v>495</v>
      </c>
      <c r="B55">
        <v>335947.23100000003</v>
      </c>
      <c r="C55">
        <v>216056.19500000001</v>
      </c>
      <c r="D55">
        <v>989.81899999999996</v>
      </c>
      <c r="E55" t="s">
        <v>32</v>
      </c>
      <c r="F55" t="s">
        <v>1602</v>
      </c>
      <c r="G55" t="s">
        <v>1602</v>
      </c>
    </row>
    <row r="56" spans="1:7" x14ac:dyDescent="0.25">
      <c r="A56" t="s">
        <v>496</v>
      </c>
      <c r="B56">
        <v>335938.09399999998</v>
      </c>
      <c r="C56">
        <v>216058.77600000001</v>
      </c>
      <c r="D56">
        <v>989.73699999999997</v>
      </c>
      <c r="E56" t="s">
        <v>32</v>
      </c>
      <c r="F56" t="s">
        <v>1602</v>
      </c>
      <c r="G56" t="s">
        <v>1602</v>
      </c>
    </row>
    <row r="57" spans="1:7" x14ac:dyDescent="0.25">
      <c r="A57" t="s">
        <v>497</v>
      </c>
      <c r="B57">
        <v>335938.10499999998</v>
      </c>
      <c r="C57">
        <v>216058.29699999999</v>
      </c>
      <c r="D57">
        <v>989.73800000000006</v>
      </c>
      <c r="E57" t="s">
        <v>451</v>
      </c>
      <c r="F57" t="s">
        <v>12</v>
      </c>
      <c r="G57" t="s">
        <v>1620</v>
      </c>
    </row>
    <row r="58" spans="1:7" x14ac:dyDescent="0.25">
      <c r="A58" t="s">
        <v>498</v>
      </c>
      <c r="B58">
        <v>335937.74800000002</v>
      </c>
      <c r="C58">
        <v>216058.511</v>
      </c>
      <c r="D58">
        <v>989.43600000000004</v>
      </c>
      <c r="E58" t="s">
        <v>451</v>
      </c>
      <c r="F58" t="s">
        <v>12</v>
      </c>
      <c r="G58" t="s">
        <v>1620</v>
      </c>
    </row>
    <row r="59" spans="1:7" x14ac:dyDescent="0.25">
      <c r="A59" t="s">
        <v>499</v>
      </c>
      <c r="B59">
        <v>335929.05200000003</v>
      </c>
      <c r="C59">
        <v>216060.85800000001</v>
      </c>
      <c r="D59">
        <v>989.36900000000003</v>
      </c>
      <c r="E59" t="s">
        <v>467</v>
      </c>
      <c r="F59" t="s">
        <v>12</v>
      </c>
      <c r="G59" t="s">
        <v>1620</v>
      </c>
    </row>
    <row r="60" spans="1:7" x14ac:dyDescent="0.25">
      <c r="A60" t="s">
        <v>500</v>
      </c>
      <c r="B60">
        <v>335929.08899999998</v>
      </c>
      <c r="C60">
        <v>216061.147</v>
      </c>
      <c r="D60">
        <v>989.72299999999996</v>
      </c>
      <c r="E60" t="s">
        <v>32</v>
      </c>
      <c r="F60" t="s">
        <v>1602</v>
      </c>
      <c r="G60" t="s">
        <v>1602</v>
      </c>
    </row>
    <row r="61" spans="1:7" x14ac:dyDescent="0.25">
      <c r="A61" t="s">
        <v>501</v>
      </c>
      <c r="B61">
        <v>335956.06699999998</v>
      </c>
      <c r="C61">
        <v>216058.27900000001</v>
      </c>
      <c r="D61">
        <v>989.92899999999997</v>
      </c>
      <c r="E61" t="s">
        <v>456</v>
      </c>
      <c r="F61" t="s">
        <v>12</v>
      </c>
      <c r="G61" t="s">
        <v>1619</v>
      </c>
    </row>
    <row r="62" spans="1:7" x14ac:dyDescent="0.25">
      <c r="A62" t="s">
        <v>502</v>
      </c>
      <c r="B62">
        <v>335957.826</v>
      </c>
      <c r="C62">
        <v>216068.37599999999</v>
      </c>
      <c r="D62">
        <v>990.08900000000006</v>
      </c>
      <c r="E62" t="s">
        <v>482</v>
      </c>
      <c r="F62" t="s">
        <v>12</v>
      </c>
      <c r="G62" t="s">
        <v>1618</v>
      </c>
    </row>
    <row r="63" spans="1:7" x14ac:dyDescent="0.25">
      <c r="A63" t="s">
        <v>503</v>
      </c>
      <c r="B63">
        <v>335960.37900000002</v>
      </c>
      <c r="C63">
        <v>216078.18799999999</v>
      </c>
      <c r="D63">
        <v>990.27099999999996</v>
      </c>
      <c r="E63" t="s">
        <v>49</v>
      </c>
      <c r="F63" t="s">
        <v>12</v>
      </c>
      <c r="G63" t="s">
        <v>1619</v>
      </c>
    </row>
    <row r="64" spans="1:7" x14ac:dyDescent="0.25">
      <c r="A64" t="s">
        <v>504</v>
      </c>
      <c r="B64">
        <v>335961.47899999999</v>
      </c>
      <c r="C64">
        <v>216080.535</v>
      </c>
      <c r="D64">
        <v>990.31</v>
      </c>
      <c r="E64" t="s">
        <v>461</v>
      </c>
      <c r="F64" t="s">
        <v>12</v>
      </c>
      <c r="G64" t="s">
        <v>1620</v>
      </c>
    </row>
    <row r="65" spans="1:7" x14ac:dyDescent="0.25">
      <c r="A65" t="s">
        <v>505</v>
      </c>
      <c r="B65">
        <v>335937.79800000001</v>
      </c>
      <c r="C65">
        <v>216087.32699999999</v>
      </c>
      <c r="D65">
        <v>990.12800000000004</v>
      </c>
      <c r="E65" t="s">
        <v>461</v>
      </c>
      <c r="F65" t="s">
        <v>12</v>
      </c>
      <c r="G65" t="s">
        <v>1620</v>
      </c>
    </row>
    <row r="66" spans="1:7" x14ac:dyDescent="0.25">
      <c r="A66" t="s">
        <v>506</v>
      </c>
      <c r="B66">
        <v>335936.80800000002</v>
      </c>
      <c r="C66">
        <v>216084.90400000001</v>
      </c>
      <c r="D66">
        <v>990.11900000000003</v>
      </c>
      <c r="E66" t="s">
        <v>49</v>
      </c>
      <c r="F66" t="s">
        <v>12</v>
      </c>
      <c r="G66" t="s">
        <v>1619</v>
      </c>
    </row>
    <row r="67" spans="1:7" x14ac:dyDescent="0.25">
      <c r="A67" t="s">
        <v>507</v>
      </c>
      <c r="B67">
        <v>335933.96899999998</v>
      </c>
      <c r="C67">
        <v>216074.98199999999</v>
      </c>
      <c r="D67">
        <v>989.94899999999996</v>
      </c>
      <c r="E67" t="s">
        <v>482</v>
      </c>
      <c r="F67" t="s">
        <v>12</v>
      </c>
      <c r="G67" t="s">
        <v>1618</v>
      </c>
    </row>
    <row r="68" spans="1:7" x14ac:dyDescent="0.25">
      <c r="A68" t="s">
        <v>508</v>
      </c>
      <c r="B68">
        <v>335931.36300000001</v>
      </c>
      <c r="C68">
        <v>216065.196</v>
      </c>
      <c r="D68">
        <v>989.79100000000005</v>
      </c>
      <c r="E68" t="s">
        <v>456</v>
      </c>
      <c r="F68" t="s">
        <v>12</v>
      </c>
      <c r="G68" t="s">
        <v>1619</v>
      </c>
    </row>
    <row r="69" spans="1:7" x14ac:dyDescent="0.25">
      <c r="A69" t="s">
        <v>509</v>
      </c>
      <c r="B69">
        <v>335905.19199999998</v>
      </c>
      <c r="C69">
        <v>216067.98300000001</v>
      </c>
      <c r="D69">
        <v>989.19200000000001</v>
      </c>
      <c r="E69" t="s">
        <v>451</v>
      </c>
      <c r="F69" t="s">
        <v>12</v>
      </c>
      <c r="G69" t="s">
        <v>1620</v>
      </c>
    </row>
    <row r="70" spans="1:7" x14ac:dyDescent="0.25">
      <c r="A70" t="s">
        <v>510</v>
      </c>
      <c r="B70">
        <v>335904.88500000001</v>
      </c>
      <c r="C70">
        <v>216068.101</v>
      </c>
      <c r="D70">
        <v>989.54100000000005</v>
      </c>
      <c r="E70" t="s">
        <v>451</v>
      </c>
      <c r="F70" t="s">
        <v>12</v>
      </c>
      <c r="G70" t="s">
        <v>1620</v>
      </c>
    </row>
    <row r="71" spans="1:7" x14ac:dyDescent="0.25">
      <c r="A71" t="s">
        <v>511</v>
      </c>
      <c r="B71">
        <v>335905.12400000001</v>
      </c>
      <c r="C71">
        <v>216068.27299999999</v>
      </c>
      <c r="D71">
        <v>989.53099999999995</v>
      </c>
      <c r="E71" t="s">
        <v>32</v>
      </c>
      <c r="F71" t="s">
        <v>1602</v>
      </c>
      <c r="G71" t="s">
        <v>1602</v>
      </c>
    </row>
    <row r="72" spans="1:7" x14ac:dyDescent="0.25">
      <c r="A72" t="s">
        <v>512</v>
      </c>
      <c r="B72">
        <v>335898.42599999998</v>
      </c>
      <c r="C72">
        <v>216069.74</v>
      </c>
      <c r="D72">
        <v>989.53099999999995</v>
      </c>
      <c r="E72" t="s">
        <v>467</v>
      </c>
      <c r="F72" t="s">
        <v>12</v>
      </c>
      <c r="G72" t="s">
        <v>1620</v>
      </c>
    </row>
    <row r="73" spans="1:7" x14ac:dyDescent="0.25">
      <c r="A73" t="s">
        <v>513</v>
      </c>
      <c r="B73">
        <v>335897.98100000003</v>
      </c>
      <c r="C73">
        <v>216069.83499999999</v>
      </c>
      <c r="D73">
        <v>989.53200000000004</v>
      </c>
      <c r="E73" t="s">
        <v>427</v>
      </c>
      <c r="F73" t="s">
        <v>12</v>
      </c>
      <c r="G73" t="s">
        <v>750</v>
      </c>
    </row>
    <row r="74" spans="1:7" x14ac:dyDescent="0.25">
      <c r="A74" t="s">
        <v>514</v>
      </c>
      <c r="B74">
        <v>335897.587</v>
      </c>
      <c r="C74">
        <v>216069.967</v>
      </c>
      <c r="D74">
        <v>989.55600000000004</v>
      </c>
      <c r="E74" t="s">
        <v>32</v>
      </c>
      <c r="F74" t="s">
        <v>1602</v>
      </c>
      <c r="G74" t="s">
        <v>1602</v>
      </c>
    </row>
    <row r="75" spans="1:7" x14ac:dyDescent="0.25">
      <c r="A75" t="s">
        <v>515</v>
      </c>
      <c r="B75">
        <v>335901.25599999999</v>
      </c>
      <c r="C75">
        <v>216072.98800000001</v>
      </c>
      <c r="D75">
        <v>989.55100000000004</v>
      </c>
      <c r="E75" t="s">
        <v>440</v>
      </c>
      <c r="F75" t="s">
        <v>12</v>
      </c>
      <c r="G75" t="s">
        <v>750</v>
      </c>
    </row>
    <row r="76" spans="1:7" x14ac:dyDescent="0.25">
      <c r="A76" t="s">
        <v>516</v>
      </c>
      <c r="B76">
        <v>335901.35100000002</v>
      </c>
      <c r="C76">
        <v>216072.97200000001</v>
      </c>
      <c r="D76">
        <v>989.62199999999996</v>
      </c>
      <c r="E76" t="s">
        <v>456</v>
      </c>
      <c r="F76" t="s">
        <v>12</v>
      </c>
      <c r="G76" t="s">
        <v>1619</v>
      </c>
    </row>
    <row r="77" spans="1:7" x14ac:dyDescent="0.25">
      <c r="A77" t="s">
        <v>517</v>
      </c>
      <c r="B77">
        <v>335900.98100000003</v>
      </c>
      <c r="C77">
        <v>216072.97500000001</v>
      </c>
      <c r="D77">
        <v>989.66099999999994</v>
      </c>
      <c r="E77" t="s">
        <v>456</v>
      </c>
      <c r="F77" t="s">
        <v>12</v>
      </c>
      <c r="G77" t="s">
        <v>1619</v>
      </c>
    </row>
    <row r="78" spans="1:7" x14ac:dyDescent="0.25">
      <c r="A78" t="s">
        <v>518</v>
      </c>
      <c r="B78">
        <v>335910.152</v>
      </c>
      <c r="C78">
        <v>216081.117</v>
      </c>
      <c r="D78">
        <v>989.82100000000003</v>
      </c>
      <c r="E78" t="s">
        <v>458</v>
      </c>
      <c r="F78" t="s">
        <v>12</v>
      </c>
      <c r="G78" t="s">
        <v>1622</v>
      </c>
    </row>
    <row r="79" spans="1:7" x14ac:dyDescent="0.25">
      <c r="A79" t="s">
        <v>519</v>
      </c>
      <c r="B79">
        <v>335909.44099999999</v>
      </c>
      <c r="C79">
        <v>216081.353</v>
      </c>
      <c r="D79">
        <v>989.79399999999998</v>
      </c>
      <c r="E79" t="s">
        <v>458</v>
      </c>
      <c r="F79" t="s">
        <v>12</v>
      </c>
      <c r="G79" t="s">
        <v>1622</v>
      </c>
    </row>
    <row r="80" spans="1:7" x14ac:dyDescent="0.25">
      <c r="A80" t="s">
        <v>520</v>
      </c>
      <c r="B80">
        <v>335909.696</v>
      </c>
      <c r="C80">
        <v>216081.32800000001</v>
      </c>
      <c r="D80">
        <v>989.75400000000002</v>
      </c>
      <c r="E80" t="s">
        <v>440</v>
      </c>
      <c r="F80" t="s">
        <v>12</v>
      </c>
      <c r="G80" t="s">
        <v>750</v>
      </c>
    </row>
    <row r="81" spans="1:7" x14ac:dyDescent="0.25">
      <c r="A81" t="s">
        <v>521</v>
      </c>
      <c r="B81">
        <v>335920.88199999998</v>
      </c>
      <c r="C81">
        <v>216092.11600000001</v>
      </c>
      <c r="D81">
        <v>990.09100000000001</v>
      </c>
      <c r="E81" t="s">
        <v>447</v>
      </c>
      <c r="F81" t="s">
        <v>12</v>
      </c>
      <c r="G81" t="s">
        <v>750</v>
      </c>
    </row>
    <row r="82" spans="1:7" x14ac:dyDescent="0.25">
      <c r="A82" t="s">
        <v>522</v>
      </c>
      <c r="B82">
        <v>335919.04</v>
      </c>
      <c r="C82">
        <v>216089.85</v>
      </c>
      <c r="D82">
        <v>990.06600000000003</v>
      </c>
      <c r="E82" t="s">
        <v>49</v>
      </c>
      <c r="F82" t="s">
        <v>12</v>
      </c>
      <c r="G82" t="s">
        <v>1619</v>
      </c>
    </row>
    <row r="83" spans="1:7" x14ac:dyDescent="0.25">
      <c r="A83" t="s">
        <v>523</v>
      </c>
      <c r="B83">
        <v>335918.23200000002</v>
      </c>
      <c r="C83">
        <v>216090.03400000001</v>
      </c>
      <c r="D83">
        <v>990.03300000000002</v>
      </c>
      <c r="E83" t="s">
        <v>49</v>
      </c>
      <c r="F83" t="s">
        <v>12</v>
      </c>
      <c r="G83" t="s">
        <v>1619</v>
      </c>
    </row>
    <row r="84" spans="1:7" x14ac:dyDescent="0.25">
      <c r="A84" t="s">
        <v>524</v>
      </c>
      <c r="B84">
        <v>335921.47899999999</v>
      </c>
      <c r="C84">
        <v>216091.96</v>
      </c>
      <c r="D84">
        <v>990.08900000000006</v>
      </c>
      <c r="E84" t="s">
        <v>525</v>
      </c>
      <c r="F84" t="s">
        <v>12</v>
      </c>
      <c r="G84" t="s">
        <v>1620</v>
      </c>
    </row>
    <row r="85" spans="1:7" x14ac:dyDescent="0.25">
      <c r="A85" t="s">
        <v>526</v>
      </c>
      <c r="B85">
        <v>335921.49699999997</v>
      </c>
      <c r="C85">
        <v>216091.94500000001</v>
      </c>
      <c r="D85">
        <v>990.09299999999996</v>
      </c>
      <c r="E85" t="s">
        <v>527</v>
      </c>
      <c r="F85" t="s">
        <v>12</v>
      </c>
      <c r="G85" t="s">
        <v>751</v>
      </c>
    </row>
    <row r="86" spans="1:7" x14ac:dyDescent="0.25">
      <c r="A86" t="s">
        <v>528</v>
      </c>
      <c r="B86">
        <v>335919.33500000002</v>
      </c>
      <c r="C86">
        <v>216091.084</v>
      </c>
      <c r="D86">
        <v>990.04899999999998</v>
      </c>
      <c r="E86" t="s">
        <v>529</v>
      </c>
      <c r="F86" t="s">
        <v>12</v>
      </c>
      <c r="G86" t="s">
        <v>1623</v>
      </c>
    </row>
    <row r="87" spans="1:7" x14ac:dyDescent="0.25">
      <c r="A87" t="s">
        <v>530</v>
      </c>
      <c r="B87">
        <v>335924.71</v>
      </c>
      <c r="C87">
        <v>216096.41399999999</v>
      </c>
      <c r="D87">
        <v>990.04600000000005</v>
      </c>
      <c r="E87" t="s">
        <v>531</v>
      </c>
      <c r="F87" t="s">
        <v>12</v>
      </c>
      <c r="G87" t="s">
        <v>1623</v>
      </c>
    </row>
    <row r="88" spans="1:7" x14ac:dyDescent="0.25">
      <c r="A88" t="s">
        <v>532</v>
      </c>
      <c r="B88">
        <v>335925.054</v>
      </c>
      <c r="C88">
        <v>216096.549</v>
      </c>
      <c r="D88">
        <v>989.54700000000003</v>
      </c>
      <c r="E88" t="s">
        <v>531</v>
      </c>
      <c r="F88" t="s">
        <v>12</v>
      </c>
      <c r="G88" t="s">
        <v>1623</v>
      </c>
    </row>
    <row r="89" spans="1:7" x14ac:dyDescent="0.25">
      <c r="A89" t="s">
        <v>533</v>
      </c>
      <c r="B89">
        <v>335924.68900000001</v>
      </c>
      <c r="C89">
        <v>216096.64600000001</v>
      </c>
      <c r="D89">
        <v>990.01700000000005</v>
      </c>
      <c r="E89" t="s">
        <v>531</v>
      </c>
      <c r="F89" t="s">
        <v>12</v>
      </c>
      <c r="G89" t="s">
        <v>1623</v>
      </c>
    </row>
    <row r="90" spans="1:7" x14ac:dyDescent="0.25">
      <c r="A90" t="s">
        <v>534</v>
      </c>
      <c r="B90">
        <v>335923.84700000001</v>
      </c>
      <c r="C90">
        <v>216097.63200000001</v>
      </c>
      <c r="D90">
        <v>989.94200000000001</v>
      </c>
      <c r="E90" t="s">
        <v>531</v>
      </c>
      <c r="F90" t="s">
        <v>12</v>
      </c>
      <c r="G90" t="s">
        <v>1623</v>
      </c>
    </row>
    <row r="91" spans="1:7" x14ac:dyDescent="0.25">
      <c r="A91" t="s">
        <v>535</v>
      </c>
      <c r="B91">
        <v>335923.54399999999</v>
      </c>
      <c r="C91">
        <v>216097.43299999999</v>
      </c>
      <c r="D91">
        <v>990.04200000000003</v>
      </c>
      <c r="E91" t="s">
        <v>531</v>
      </c>
      <c r="F91" t="s">
        <v>12</v>
      </c>
      <c r="G91" t="s">
        <v>1623</v>
      </c>
    </row>
    <row r="92" spans="1:7" x14ac:dyDescent="0.25">
      <c r="A92" t="s">
        <v>536</v>
      </c>
      <c r="B92">
        <v>335923.47899999999</v>
      </c>
      <c r="C92">
        <v>216098.09400000001</v>
      </c>
      <c r="D92">
        <v>987.88699999999994</v>
      </c>
      <c r="E92" t="s">
        <v>32</v>
      </c>
      <c r="F92" t="s">
        <v>1602</v>
      </c>
      <c r="G92" t="s">
        <v>1602</v>
      </c>
    </row>
    <row r="93" spans="1:7" x14ac:dyDescent="0.25">
      <c r="A93" t="s">
        <v>537</v>
      </c>
      <c r="B93">
        <v>335918.02</v>
      </c>
      <c r="C93">
        <v>216094.41899999999</v>
      </c>
      <c r="D93">
        <v>989.98699999999997</v>
      </c>
      <c r="E93" t="s">
        <v>122</v>
      </c>
      <c r="F93" t="s">
        <v>12</v>
      </c>
      <c r="G93" t="s">
        <v>759</v>
      </c>
    </row>
    <row r="94" spans="1:7" x14ac:dyDescent="0.25">
      <c r="A94" t="s">
        <v>538</v>
      </c>
      <c r="B94">
        <v>335917.48300000001</v>
      </c>
      <c r="C94">
        <v>216091.59599999999</v>
      </c>
      <c r="D94">
        <v>990.03099999999995</v>
      </c>
      <c r="E94" t="s">
        <v>539</v>
      </c>
      <c r="F94" t="s">
        <v>12</v>
      </c>
      <c r="G94" t="s">
        <v>1623</v>
      </c>
    </row>
    <row r="95" spans="1:7" x14ac:dyDescent="0.25">
      <c r="A95" t="s">
        <v>540</v>
      </c>
      <c r="B95">
        <v>335897.58199999999</v>
      </c>
      <c r="C95">
        <v>216071.50700000001</v>
      </c>
      <c r="D95">
        <v>989.57899999999995</v>
      </c>
      <c r="E95" t="s">
        <v>531</v>
      </c>
      <c r="F95" t="s">
        <v>12</v>
      </c>
      <c r="G95" t="s">
        <v>1623</v>
      </c>
    </row>
    <row r="96" spans="1:7" x14ac:dyDescent="0.25">
      <c r="A96" t="s">
        <v>541</v>
      </c>
      <c r="B96">
        <v>335897.32299999997</v>
      </c>
      <c r="C96">
        <v>216070.98499999999</v>
      </c>
      <c r="D96">
        <v>989.61</v>
      </c>
      <c r="E96" t="s">
        <v>531</v>
      </c>
      <c r="F96" t="s">
        <v>12</v>
      </c>
      <c r="G96" t="s">
        <v>1623</v>
      </c>
    </row>
    <row r="97" spans="1:7" x14ac:dyDescent="0.25">
      <c r="A97" t="s">
        <v>542</v>
      </c>
      <c r="B97">
        <v>335896.27</v>
      </c>
      <c r="C97">
        <v>216071.13099999999</v>
      </c>
      <c r="D97">
        <v>989.64700000000005</v>
      </c>
      <c r="E97" t="s">
        <v>531</v>
      </c>
      <c r="F97" t="s">
        <v>12</v>
      </c>
      <c r="G97" t="s">
        <v>1623</v>
      </c>
    </row>
    <row r="98" spans="1:7" x14ac:dyDescent="0.25">
      <c r="A98" t="s">
        <v>543</v>
      </c>
      <c r="B98">
        <v>335892.51899999997</v>
      </c>
      <c r="C98">
        <v>216067.302</v>
      </c>
      <c r="D98">
        <v>989.54499999999996</v>
      </c>
      <c r="E98" t="s">
        <v>531</v>
      </c>
      <c r="F98" t="s">
        <v>12</v>
      </c>
      <c r="G98" t="s">
        <v>1623</v>
      </c>
    </row>
    <row r="99" spans="1:7" x14ac:dyDescent="0.25">
      <c r="A99" t="s">
        <v>544</v>
      </c>
      <c r="B99">
        <v>335891.9</v>
      </c>
      <c r="C99">
        <v>216067.93400000001</v>
      </c>
      <c r="D99">
        <v>987.49099999999999</v>
      </c>
      <c r="E99" t="s">
        <v>122</v>
      </c>
      <c r="F99" t="s">
        <v>12</v>
      </c>
      <c r="G99" t="s">
        <v>759</v>
      </c>
    </row>
    <row r="100" spans="1:7" x14ac:dyDescent="0.25">
      <c r="A100" t="s">
        <v>545</v>
      </c>
      <c r="B100">
        <v>335892.15600000002</v>
      </c>
      <c r="C100">
        <v>216067.61900000001</v>
      </c>
      <c r="D100">
        <v>987.32799999999997</v>
      </c>
      <c r="E100" t="s">
        <v>32</v>
      </c>
      <c r="F100" t="s">
        <v>1602</v>
      </c>
      <c r="G100" t="s">
        <v>1602</v>
      </c>
    </row>
    <row r="101" spans="1:7" x14ac:dyDescent="0.25">
      <c r="A101" t="s">
        <v>546</v>
      </c>
      <c r="B101">
        <v>335893.57</v>
      </c>
      <c r="C101">
        <v>216066.11600000001</v>
      </c>
      <c r="D101">
        <v>989.52300000000002</v>
      </c>
      <c r="E101" t="s">
        <v>531</v>
      </c>
      <c r="F101" t="s">
        <v>12</v>
      </c>
      <c r="G101" t="s">
        <v>1623</v>
      </c>
    </row>
    <row r="102" spans="1:7" x14ac:dyDescent="0.25">
      <c r="A102" t="s">
        <v>547</v>
      </c>
      <c r="B102">
        <v>335896.09700000001</v>
      </c>
      <c r="C102">
        <v>216068.43599999999</v>
      </c>
      <c r="D102">
        <v>989.58699999999999</v>
      </c>
      <c r="E102" t="s">
        <v>531</v>
      </c>
      <c r="F102" t="s">
        <v>12</v>
      </c>
      <c r="G102" t="s">
        <v>1623</v>
      </c>
    </row>
    <row r="103" spans="1:7" x14ac:dyDescent="0.25">
      <c r="A103" t="s">
        <v>548</v>
      </c>
      <c r="B103">
        <v>335896.147</v>
      </c>
      <c r="C103">
        <v>216069.125</v>
      </c>
      <c r="D103">
        <v>989.62199999999996</v>
      </c>
      <c r="E103" t="s">
        <v>531</v>
      </c>
      <c r="F103" t="s">
        <v>12</v>
      </c>
      <c r="G103" t="s">
        <v>1623</v>
      </c>
    </row>
    <row r="104" spans="1:7" x14ac:dyDescent="0.25">
      <c r="A104" t="s">
        <v>549</v>
      </c>
      <c r="B104">
        <v>335897.424</v>
      </c>
      <c r="C104">
        <v>216070.2</v>
      </c>
      <c r="D104">
        <v>989.63199999999995</v>
      </c>
      <c r="E104" t="s">
        <v>531</v>
      </c>
      <c r="F104" t="s">
        <v>12</v>
      </c>
      <c r="G104" t="s">
        <v>1623</v>
      </c>
    </row>
    <row r="105" spans="1:7" x14ac:dyDescent="0.25">
      <c r="A105" t="s">
        <v>550</v>
      </c>
      <c r="B105">
        <v>335897.82</v>
      </c>
      <c r="C105">
        <v>216070.33600000001</v>
      </c>
      <c r="D105">
        <v>989.55700000000002</v>
      </c>
      <c r="E105" t="s">
        <v>531</v>
      </c>
      <c r="F105" t="s">
        <v>12</v>
      </c>
      <c r="G105" t="s">
        <v>1623</v>
      </c>
    </row>
    <row r="106" spans="1:7" x14ac:dyDescent="0.25">
      <c r="A106" t="s">
        <v>551</v>
      </c>
      <c r="B106">
        <v>335899.01400000002</v>
      </c>
      <c r="C106">
        <v>216071.541</v>
      </c>
      <c r="D106">
        <v>989.57600000000002</v>
      </c>
      <c r="E106" t="s">
        <v>552</v>
      </c>
      <c r="F106" t="s">
        <v>12</v>
      </c>
      <c r="G106" t="s">
        <v>1623</v>
      </c>
    </row>
    <row r="107" spans="1:7" x14ac:dyDescent="0.25">
      <c r="A107" t="s">
        <v>553</v>
      </c>
      <c r="B107">
        <v>335899.11099999998</v>
      </c>
      <c r="C107">
        <v>216071.56899999999</v>
      </c>
      <c r="D107">
        <v>989.58</v>
      </c>
      <c r="E107" t="s">
        <v>554</v>
      </c>
      <c r="F107" t="s">
        <v>1602</v>
      </c>
      <c r="G107" t="s">
        <v>1602</v>
      </c>
    </row>
    <row r="108" spans="1:7" x14ac:dyDescent="0.25">
      <c r="A108" t="s">
        <v>555</v>
      </c>
      <c r="B108">
        <v>335897.78700000001</v>
      </c>
      <c r="C108">
        <v>216072.10399999999</v>
      </c>
      <c r="D108">
        <v>989.54899999999998</v>
      </c>
      <c r="E108" t="s">
        <v>43</v>
      </c>
      <c r="F108" t="s">
        <v>1602</v>
      </c>
      <c r="G108" t="s">
        <v>1602</v>
      </c>
    </row>
    <row r="109" spans="1:7" x14ac:dyDescent="0.25">
      <c r="A109" t="s">
        <v>556</v>
      </c>
      <c r="B109">
        <v>335897.41600000003</v>
      </c>
      <c r="C109">
        <v>216071.58799999999</v>
      </c>
      <c r="D109">
        <v>989.51700000000005</v>
      </c>
      <c r="E109" t="s">
        <v>43</v>
      </c>
      <c r="F109" t="s">
        <v>1602</v>
      </c>
      <c r="G109" t="s">
        <v>1602</v>
      </c>
    </row>
    <row r="110" spans="1:7" x14ac:dyDescent="0.25">
      <c r="A110" t="s">
        <v>557</v>
      </c>
      <c r="B110">
        <v>335895.42200000002</v>
      </c>
      <c r="C110">
        <v>216071.99799999999</v>
      </c>
      <c r="D110">
        <v>989.48400000000004</v>
      </c>
      <c r="E110" t="s">
        <v>43</v>
      </c>
      <c r="F110" t="s">
        <v>1602</v>
      </c>
      <c r="G110" t="s">
        <v>1602</v>
      </c>
    </row>
    <row r="111" spans="1:7" x14ac:dyDescent="0.25">
      <c r="A111" t="s">
        <v>558</v>
      </c>
      <c r="B111">
        <v>335895.51799999998</v>
      </c>
      <c r="C111">
        <v>216070.603</v>
      </c>
      <c r="D111">
        <v>989.41</v>
      </c>
      <c r="E111" t="s">
        <v>238</v>
      </c>
      <c r="F111" t="s">
        <v>1602</v>
      </c>
      <c r="G111" t="s">
        <v>1602</v>
      </c>
    </row>
    <row r="112" spans="1:7" x14ac:dyDescent="0.25">
      <c r="A112" t="s">
        <v>559</v>
      </c>
      <c r="B112">
        <v>335888.72</v>
      </c>
      <c r="C112">
        <v>216074.38800000001</v>
      </c>
      <c r="D112">
        <v>989.35799999999995</v>
      </c>
      <c r="E112" t="s">
        <v>560</v>
      </c>
      <c r="F112" t="s">
        <v>1602</v>
      </c>
      <c r="G112" t="s">
        <v>1602</v>
      </c>
    </row>
    <row r="113" spans="1:7" x14ac:dyDescent="0.25">
      <c r="A113" t="s">
        <v>561</v>
      </c>
      <c r="B113">
        <v>335889.67800000001</v>
      </c>
      <c r="C113">
        <v>216075.696</v>
      </c>
      <c r="D113">
        <v>989.49599999999998</v>
      </c>
      <c r="E113" t="s">
        <v>562</v>
      </c>
      <c r="F113" t="s">
        <v>12</v>
      </c>
      <c r="G113" t="s">
        <v>1619</v>
      </c>
    </row>
    <row r="114" spans="1:7" x14ac:dyDescent="0.25">
      <c r="A114" t="s">
        <v>563</v>
      </c>
      <c r="B114">
        <v>335893.35700000002</v>
      </c>
      <c r="C114">
        <v>216085.429</v>
      </c>
      <c r="D114">
        <v>989.76700000000005</v>
      </c>
      <c r="E114" t="s">
        <v>564</v>
      </c>
      <c r="F114" t="s">
        <v>12</v>
      </c>
      <c r="G114" t="s">
        <v>1618</v>
      </c>
    </row>
    <row r="115" spans="1:7" x14ac:dyDescent="0.25">
      <c r="A115" t="s">
        <v>565</v>
      </c>
      <c r="B115">
        <v>335896.94699999999</v>
      </c>
      <c r="C115">
        <v>216095.73</v>
      </c>
      <c r="D115">
        <v>989.98</v>
      </c>
      <c r="E115" t="s">
        <v>566</v>
      </c>
      <c r="F115" t="s">
        <v>12</v>
      </c>
      <c r="G115" t="s">
        <v>1619</v>
      </c>
    </row>
    <row r="116" spans="1:7" x14ac:dyDescent="0.25">
      <c r="A116" t="s">
        <v>567</v>
      </c>
      <c r="B116">
        <v>335916.83899999998</v>
      </c>
      <c r="C116">
        <v>216092.114</v>
      </c>
      <c r="D116">
        <v>990.01800000000003</v>
      </c>
      <c r="E116" t="s">
        <v>51</v>
      </c>
      <c r="F116" t="s">
        <v>12</v>
      </c>
      <c r="G116" t="s">
        <v>406</v>
      </c>
    </row>
    <row r="117" spans="1:7" x14ac:dyDescent="0.25">
      <c r="A117" t="s">
        <v>568</v>
      </c>
      <c r="B117">
        <v>335914.65500000003</v>
      </c>
      <c r="C117">
        <v>216092.65100000001</v>
      </c>
      <c r="D117">
        <v>989.99400000000003</v>
      </c>
      <c r="E117" t="s">
        <v>51</v>
      </c>
      <c r="F117" t="s">
        <v>12</v>
      </c>
      <c r="G117" t="s">
        <v>406</v>
      </c>
    </row>
    <row r="118" spans="1:7" x14ac:dyDescent="0.25">
      <c r="A118" t="s">
        <v>569</v>
      </c>
      <c r="B118">
        <v>335905.44199999998</v>
      </c>
      <c r="C118">
        <v>216094.49100000001</v>
      </c>
      <c r="D118">
        <v>990.05100000000004</v>
      </c>
      <c r="E118" t="s">
        <v>570</v>
      </c>
      <c r="F118" t="s">
        <v>12</v>
      </c>
      <c r="G118" t="s">
        <v>406</v>
      </c>
    </row>
    <row r="119" spans="1:7" x14ac:dyDescent="0.25">
      <c r="A119" t="s">
        <v>571</v>
      </c>
      <c r="B119">
        <v>335910.27799999999</v>
      </c>
      <c r="C119">
        <v>216095.10399999999</v>
      </c>
      <c r="D119">
        <v>989.81500000000005</v>
      </c>
      <c r="E119" t="s">
        <v>572</v>
      </c>
      <c r="F119" t="s">
        <v>12</v>
      </c>
      <c r="G119" t="s">
        <v>751</v>
      </c>
    </row>
    <row r="120" spans="1:7" x14ac:dyDescent="0.25">
      <c r="A120" t="s">
        <v>573</v>
      </c>
      <c r="B120">
        <v>335919.924</v>
      </c>
      <c r="C120">
        <v>216094.54</v>
      </c>
      <c r="D120">
        <v>989.88300000000004</v>
      </c>
      <c r="E120" t="s">
        <v>96</v>
      </c>
      <c r="F120" t="s">
        <v>1602</v>
      </c>
      <c r="G120" t="s">
        <v>1602</v>
      </c>
    </row>
    <row r="121" spans="1:7" x14ac:dyDescent="0.25">
      <c r="A121" t="s">
        <v>574</v>
      </c>
      <c r="B121">
        <v>335874.49699999997</v>
      </c>
      <c r="C121">
        <v>216075.90900000001</v>
      </c>
      <c r="D121">
        <v>988.48599999999999</v>
      </c>
      <c r="E121" t="s">
        <v>575</v>
      </c>
      <c r="F121" t="s">
        <v>1602</v>
      </c>
      <c r="G121" t="s">
        <v>1602</v>
      </c>
    </row>
    <row r="122" spans="1:7" x14ac:dyDescent="0.25">
      <c r="A122" t="s">
        <v>576</v>
      </c>
      <c r="B122">
        <v>335885.016</v>
      </c>
      <c r="C122">
        <v>216074.291</v>
      </c>
      <c r="D122">
        <v>989.14700000000005</v>
      </c>
      <c r="E122" t="s">
        <v>162</v>
      </c>
      <c r="F122" t="s">
        <v>1602</v>
      </c>
      <c r="G122" t="s">
        <v>1602</v>
      </c>
    </row>
    <row r="123" spans="1:7" x14ac:dyDescent="0.25">
      <c r="A123" t="s">
        <v>577</v>
      </c>
      <c r="B123">
        <v>335858.31599999999</v>
      </c>
      <c r="C123">
        <v>216080.68299999999</v>
      </c>
      <c r="D123">
        <v>988.62400000000002</v>
      </c>
      <c r="E123" t="s">
        <v>162</v>
      </c>
      <c r="F123" t="s">
        <v>1602</v>
      </c>
      <c r="G123" t="s">
        <v>1602</v>
      </c>
    </row>
    <row r="124" spans="1:7" x14ac:dyDescent="0.25">
      <c r="A124" t="s">
        <v>578</v>
      </c>
      <c r="B124">
        <v>335858.04800000001</v>
      </c>
      <c r="C124">
        <v>216079.967</v>
      </c>
      <c r="D124">
        <v>988.35500000000002</v>
      </c>
      <c r="E124" t="s">
        <v>118</v>
      </c>
      <c r="F124" t="s">
        <v>1602</v>
      </c>
      <c r="G124" t="s">
        <v>1602</v>
      </c>
    </row>
    <row r="125" spans="1:7" x14ac:dyDescent="0.25">
      <c r="A125" t="s">
        <v>579</v>
      </c>
      <c r="B125">
        <v>335859.66600000003</v>
      </c>
      <c r="C125">
        <v>216081.766</v>
      </c>
      <c r="D125">
        <v>988.83699999999999</v>
      </c>
      <c r="E125" t="s">
        <v>43</v>
      </c>
      <c r="F125" t="s">
        <v>1602</v>
      </c>
      <c r="G125" t="s">
        <v>1602</v>
      </c>
    </row>
    <row r="126" spans="1:7" x14ac:dyDescent="0.25">
      <c r="A126" t="s">
        <v>580</v>
      </c>
      <c r="B126">
        <v>335859.99</v>
      </c>
      <c r="C126">
        <v>216083.02600000001</v>
      </c>
      <c r="D126">
        <v>988.97</v>
      </c>
      <c r="E126" t="s">
        <v>456</v>
      </c>
      <c r="F126" t="s">
        <v>12</v>
      </c>
      <c r="G126" t="s">
        <v>1619</v>
      </c>
    </row>
    <row r="127" spans="1:7" x14ac:dyDescent="0.25">
      <c r="A127" t="s">
        <v>581</v>
      </c>
      <c r="B127">
        <v>335862.24599999998</v>
      </c>
      <c r="C127">
        <v>216092.99600000001</v>
      </c>
      <c r="D127">
        <v>989.38900000000001</v>
      </c>
      <c r="E127" t="s">
        <v>482</v>
      </c>
      <c r="F127" t="s">
        <v>12</v>
      </c>
      <c r="G127" t="s">
        <v>1618</v>
      </c>
    </row>
    <row r="128" spans="1:7" x14ac:dyDescent="0.25">
      <c r="A128" t="s">
        <v>582</v>
      </c>
      <c r="B128">
        <v>335864.10200000001</v>
      </c>
      <c r="C128">
        <v>216103.38800000001</v>
      </c>
      <c r="D128">
        <v>989.75599999999997</v>
      </c>
      <c r="E128" t="s">
        <v>49</v>
      </c>
      <c r="F128" t="s">
        <v>12</v>
      </c>
      <c r="G128" t="s">
        <v>1619</v>
      </c>
    </row>
    <row r="129" spans="1:7" x14ac:dyDescent="0.25">
      <c r="A129" t="s">
        <v>583</v>
      </c>
      <c r="B129">
        <v>335864.31900000002</v>
      </c>
      <c r="C129">
        <v>216104.32800000001</v>
      </c>
      <c r="D129">
        <v>989.73299999999995</v>
      </c>
      <c r="E129" t="s">
        <v>51</v>
      </c>
      <c r="F129" t="s">
        <v>12</v>
      </c>
      <c r="G129" t="s">
        <v>406</v>
      </c>
    </row>
    <row r="130" spans="1:7" x14ac:dyDescent="0.25">
      <c r="A130" t="s">
        <v>584</v>
      </c>
      <c r="B130">
        <v>335864.49599999998</v>
      </c>
      <c r="C130">
        <v>216106.14199999999</v>
      </c>
      <c r="D130">
        <v>989.59</v>
      </c>
      <c r="E130" t="s">
        <v>527</v>
      </c>
      <c r="F130" t="s">
        <v>12</v>
      </c>
      <c r="G130" t="s">
        <v>751</v>
      </c>
    </row>
    <row r="131" spans="1:7" x14ac:dyDescent="0.25">
      <c r="A131" t="s">
        <v>585</v>
      </c>
      <c r="B131">
        <v>335864.51799999998</v>
      </c>
      <c r="C131">
        <v>216106.93599999999</v>
      </c>
      <c r="D131">
        <v>989.46299999999997</v>
      </c>
      <c r="E131" t="s">
        <v>120</v>
      </c>
      <c r="F131" t="s">
        <v>1602</v>
      </c>
      <c r="G131" t="s">
        <v>1602</v>
      </c>
    </row>
    <row r="132" spans="1:7" x14ac:dyDescent="0.25">
      <c r="A132" t="s">
        <v>586</v>
      </c>
      <c r="B132">
        <v>335815.82</v>
      </c>
      <c r="C132">
        <v>216114.40900000001</v>
      </c>
      <c r="D132">
        <v>989.03200000000004</v>
      </c>
      <c r="E132" t="s">
        <v>120</v>
      </c>
      <c r="F132" t="s">
        <v>1602</v>
      </c>
      <c r="G132" t="s">
        <v>1602</v>
      </c>
    </row>
    <row r="133" spans="1:7" x14ac:dyDescent="0.25">
      <c r="A133" t="s">
        <v>587</v>
      </c>
      <c r="B133">
        <v>335815.712</v>
      </c>
      <c r="C133">
        <v>216114.89600000001</v>
      </c>
      <c r="D133">
        <v>988.971</v>
      </c>
      <c r="E133" t="s">
        <v>527</v>
      </c>
      <c r="F133" t="s">
        <v>12</v>
      </c>
      <c r="G133" t="s">
        <v>751</v>
      </c>
    </row>
    <row r="134" spans="1:7" x14ac:dyDescent="0.25">
      <c r="A134" t="s">
        <v>588</v>
      </c>
      <c r="B134">
        <v>335815.60499999998</v>
      </c>
      <c r="C134">
        <v>216112.774</v>
      </c>
      <c r="D134">
        <v>989.23800000000006</v>
      </c>
      <c r="E134" t="s">
        <v>51</v>
      </c>
      <c r="F134" t="s">
        <v>12</v>
      </c>
      <c r="G134" t="s">
        <v>406</v>
      </c>
    </row>
    <row r="135" spans="1:7" x14ac:dyDescent="0.25">
      <c r="A135" t="s">
        <v>589</v>
      </c>
      <c r="B135">
        <v>335815.29800000001</v>
      </c>
      <c r="C135">
        <v>216111.95300000001</v>
      </c>
      <c r="D135">
        <v>989.26499999999999</v>
      </c>
      <c r="E135" t="s">
        <v>49</v>
      </c>
      <c r="F135" t="s">
        <v>12</v>
      </c>
      <c r="G135" t="s">
        <v>1619</v>
      </c>
    </row>
    <row r="136" spans="1:7" x14ac:dyDescent="0.25">
      <c r="A136" t="s">
        <v>590</v>
      </c>
      <c r="B136">
        <v>335813.91899999999</v>
      </c>
      <c r="C136">
        <v>216102.06200000001</v>
      </c>
      <c r="D136">
        <v>988.74300000000005</v>
      </c>
      <c r="E136" t="s">
        <v>482</v>
      </c>
      <c r="F136" t="s">
        <v>12</v>
      </c>
      <c r="G136" t="s">
        <v>1618</v>
      </c>
    </row>
    <row r="137" spans="1:7" x14ac:dyDescent="0.25">
      <c r="A137" t="s">
        <v>591</v>
      </c>
      <c r="B137">
        <v>335812.46</v>
      </c>
      <c r="C137">
        <v>216091.63099999999</v>
      </c>
      <c r="D137">
        <v>988.16</v>
      </c>
      <c r="E137" t="s">
        <v>456</v>
      </c>
      <c r="F137" t="s">
        <v>12</v>
      </c>
      <c r="G137" t="s">
        <v>1619</v>
      </c>
    </row>
    <row r="138" spans="1:7" x14ac:dyDescent="0.25">
      <c r="A138" t="s">
        <v>592</v>
      </c>
      <c r="B138">
        <v>335812.00799999997</v>
      </c>
      <c r="C138">
        <v>216090.18599999999</v>
      </c>
      <c r="D138">
        <v>988.01499999999999</v>
      </c>
      <c r="E138" t="s">
        <v>43</v>
      </c>
      <c r="F138" t="s">
        <v>1602</v>
      </c>
      <c r="G138" t="s">
        <v>1602</v>
      </c>
    </row>
    <row r="139" spans="1:7" x14ac:dyDescent="0.25">
      <c r="A139" t="s">
        <v>593</v>
      </c>
      <c r="B139">
        <v>335811.51400000002</v>
      </c>
      <c r="C139">
        <v>216087.92600000001</v>
      </c>
      <c r="D139">
        <v>987.54</v>
      </c>
      <c r="E139" t="s">
        <v>118</v>
      </c>
      <c r="F139" t="s">
        <v>1602</v>
      </c>
      <c r="G139" t="s">
        <v>1602</v>
      </c>
    </row>
    <row r="140" spans="1:7" x14ac:dyDescent="0.25">
      <c r="A140" t="s">
        <v>594</v>
      </c>
      <c r="B140">
        <v>335811.424</v>
      </c>
      <c r="C140">
        <v>216088.74900000001</v>
      </c>
      <c r="D140">
        <v>987.85199999999998</v>
      </c>
      <c r="E140" t="s">
        <v>162</v>
      </c>
      <c r="F140" t="s">
        <v>1602</v>
      </c>
      <c r="G140" t="s">
        <v>1602</v>
      </c>
    </row>
    <row r="141" spans="1:7" x14ac:dyDescent="0.25">
      <c r="A141" t="s">
        <v>595</v>
      </c>
      <c r="B141">
        <v>335763.467</v>
      </c>
      <c r="C141">
        <v>216093.76199999999</v>
      </c>
      <c r="D141">
        <v>987.33100000000002</v>
      </c>
      <c r="E141" t="s">
        <v>162</v>
      </c>
      <c r="F141" t="s">
        <v>1602</v>
      </c>
      <c r="G141" t="s">
        <v>1602</v>
      </c>
    </row>
    <row r="142" spans="1:7" x14ac:dyDescent="0.25">
      <c r="A142" t="s">
        <v>596</v>
      </c>
      <c r="B142">
        <v>335763.33899999998</v>
      </c>
      <c r="C142">
        <v>216092.682</v>
      </c>
      <c r="D142">
        <v>986.99800000000005</v>
      </c>
      <c r="E142" t="s">
        <v>118</v>
      </c>
      <c r="F142" t="s">
        <v>1602</v>
      </c>
      <c r="G142" t="s">
        <v>1602</v>
      </c>
    </row>
    <row r="143" spans="1:7" x14ac:dyDescent="0.25">
      <c r="A143" t="s">
        <v>597</v>
      </c>
      <c r="B143">
        <v>335763.47100000002</v>
      </c>
      <c r="C143">
        <v>216095.625</v>
      </c>
      <c r="D143">
        <v>987.62199999999996</v>
      </c>
      <c r="E143" t="s">
        <v>43</v>
      </c>
      <c r="F143" t="s">
        <v>1602</v>
      </c>
      <c r="G143" t="s">
        <v>1602</v>
      </c>
    </row>
    <row r="144" spans="1:7" x14ac:dyDescent="0.25">
      <c r="A144" t="s">
        <v>598</v>
      </c>
      <c r="B144">
        <v>335763.42700000003</v>
      </c>
      <c r="C144">
        <v>216096.774</v>
      </c>
      <c r="D144">
        <v>987.702</v>
      </c>
      <c r="E144" t="s">
        <v>456</v>
      </c>
      <c r="F144" t="s">
        <v>12</v>
      </c>
      <c r="G144" t="s">
        <v>1619</v>
      </c>
    </row>
    <row r="145" spans="1:7" x14ac:dyDescent="0.25">
      <c r="A145" t="s">
        <v>599</v>
      </c>
      <c r="B145">
        <v>335765.19500000001</v>
      </c>
      <c r="C145">
        <v>216107.92199999999</v>
      </c>
      <c r="D145">
        <v>988.05700000000002</v>
      </c>
      <c r="E145" t="s">
        <v>482</v>
      </c>
      <c r="F145" t="s">
        <v>12</v>
      </c>
      <c r="G145" t="s">
        <v>1618</v>
      </c>
    </row>
    <row r="146" spans="1:7" x14ac:dyDescent="0.25">
      <c r="A146" t="s">
        <v>600</v>
      </c>
      <c r="B146">
        <v>335765.701</v>
      </c>
      <c r="C146">
        <v>216117.88099999999</v>
      </c>
      <c r="D146">
        <v>988.351</v>
      </c>
      <c r="E146" t="s">
        <v>49</v>
      </c>
      <c r="F146" t="s">
        <v>12</v>
      </c>
      <c r="G146" t="s">
        <v>1619</v>
      </c>
    </row>
    <row r="147" spans="1:7" x14ac:dyDescent="0.25">
      <c r="A147" t="s">
        <v>601</v>
      </c>
      <c r="B147">
        <v>335765.739</v>
      </c>
      <c r="C147">
        <v>216118.31</v>
      </c>
      <c r="D147">
        <v>988.32799999999997</v>
      </c>
      <c r="E147" t="s">
        <v>51</v>
      </c>
      <c r="F147" t="s">
        <v>12</v>
      </c>
      <c r="G147" t="s">
        <v>406</v>
      </c>
    </row>
    <row r="148" spans="1:7" x14ac:dyDescent="0.25">
      <c r="A148" t="s">
        <v>602</v>
      </c>
      <c r="B148">
        <v>335765.94400000002</v>
      </c>
      <c r="C148">
        <v>216119.44</v>
      </c>
      <c r="D148">
        <v>988.197</v>
      </c>
      <c r="E148" t="s">
        <v>120</v>
      </c>
      <c r="F148" t="s">
        <v>1602</v>
      </c>
      <c r="G148" t="s">
        <v>1602</v>
      </c>
    </row>
    <row r="149" spans="1:7" x14ac:dyDescent="0.25">
      <c r="A149" t="s">
        <v>603</v>
      </c>
      <c r="B149">
        <v>335793.60600000003</v>
      </c>
      <c r="C149">
        <v>216118.16899999999</v>
      </c>
      <c r="D149">
        <v>988.43899999999996</v>
      </c>
      <c r="E149" t="s">
        <v>604</v>
      </c>
      <c r="F149" t="s">
        <v>12</v>
      </c>
      <c r="G149" t="s">
        <v>751</v>
      </c>
    </row>
    <row r="150" spans="1:7" x14ac:dyDescent="0.25">
      <c r="A150" t="s">
        <v>605</v>
      </c>
      <c r="B150">
        <v>335767.75900000002</v>
      </c>
      <c r="C150">
        <v>216123.329</v>
      </c>
      <c r="D150">
        <v>987.53800000000001</v>
      </c>
      <c r="E150" t="s">
        <v>606</v>
      </c>
      <c r="F150" t="s">
        <v>12</v>
      </c>
      <c r="G150" t="s">
        <v>751</v>
      </c>
    </row>
    <row r="151" spans="1:7" x14ac:dyDescent="0.25">
      <c r="A151" t="s">
        <v>607</v>
      </c>
      <c r="B151">
        <v>335769.52899999998</v>
      </c>
      <c r="C151">
        <v>216121.61300000001</v>
      </c>
      <c r="D151">
        <v>987.73</v>
      </c>
      <c r="E151" t="s">
        <v>134</v>
      </c>
      <c r="F151" t="s">
        <v>12</v>
      </c>
      <c r="G151" t="s">
        <v>1624</v>
      </c>
    </row>
    <row r="152" spans="1:7" x14ac:dyDescent="0.25">
      <c r="A152" t="s">
        <v>608</v>
      </c>
      <c r="B152">
        <v>335769.98800000001</v>
      </c>
      <c r="C152">
        <v>216124.318</v>
      </c>
      <c r="D152">
        <v>987.48500000000001</v>
      </c>
      <c r="E152" t="s">
        <v>136</v>
      </c>
      <c r="F152" t="s">
        <v>12</v>
      </c>
      <c r="G152" t="s">
        <v>1624</v>
      </c>
    </row>
    <row r="153" spans="1:7" x14ac:dyDescent="0.25">
      <c r="A153" t="s">
        <v>609</v>
      </c>
      <c r="B153">
        <v>335767.07699999999</v>
      </c>
      <c r="C153">
        <v>216124.848</v>
      </c>
      <c r="D153">
        <v>987.40300000000002</v>
      </c>
      <c r="E153" t="s">
        <v>136</v>
      </c>
      <c r="F153" t="s">
        <v>12</v>
      </c>
      <c r="G153" t="s">
        <v>1624</v>
      </c>
    </row>
    <row r="154" spans="1:7" x14ac:dyDescent="0.25">
      <c r="A154" t="s">
        <v>610</v>
      </c>
      <c r="B154">
        <v>335766.78200000001</v>
      </c>
      <c r="C154">
        <v>216122.07500000001</v>
      </c>
      <c r="D154">
        <v>987.74900000000002</v>
      </c>
      <c r="E154" t="s">
        <v>139</v>
      </c>
      <c r="F154" t="s">
        <v>12</v>
      </c>
      <c r="G154" t="s">
        <v>1624</v>
      </c>
    </row>
    <row r="155" spans="1:7" x14ac:dyDescent="0.25">
      <c r="A155" t="s">
        <v>611</v>
      </c>
      <c r="B155">
        <v>335715.05</v>
      </c>
      <c r="C155">
        <v>216095.117</v>
      </c>
      <c r="D155">
        <v>986.26</v>
      </c>
      <c r="E155" t="s">
        <v>118</v>
      </c>
      <c r="F155" t="s">
        <v>1602</v>
      </c>
      <c r="G155" t="s">
        <v>1602</v>
      </c>
    </row>
    <row r="156" spans="1:7" x14ac:dyDescent="0.25">
      <c r="A156" t="s">
        <v>612</v>
      </c>
      <c r="B156">
        <v>335714.88400000002</v>
      </c>
      <c r="C156">
        <v>216097.326</v>
      </c>
      <c r="D156">
        <v>986.75699999999995</v>
      </c>
      <c r="E156" t="s">
        <v>162</v>
      </c>
      <c r="F156" t="s">
        <v>1602</v>
      </c>
      <c r="G156" t="s">
        <v>1602</v>
      </c>
    </row>
    <row r="157" spans="1:7" x14ac:dyDescent="0.25">
      <c r="A157" t="s">
        <v>613</v>
      </c>
      <c r="B157">
        <v>335716.38500000001</v>
      </c>
      <c r="C157">
        <v>216098.17</v>
      </c>
      <c r="D157">
        <v>986.95600000000002</v>
      </c>
      <c r="E157" t="s">
        <v>43</v>
      </c>
      <c r="F157" t="s">
        <v>1602</v>
      </c>
      <c r="G157" t="s">
        <v>1602</v>
      </c>
    </row>
    <row r="158" spans="1:7" x14ac:dyDescent="0.25">
      <c r="A158" t="s">
        <v>614</v>
      </c>
      <c r="B158">
        <v>335716.40100000001</v>
      </c>
      <c r="C158">
        <v>216099.43400000001</v>
      </c>
      <c r="D158">
        <v>987.05100000000004</v>
      </c>
      <c r="E158" t="s">
        <v>456</v>
      </c>
      <c r="F158" t="s">
        <v>12</v>
      </c>
      <c r="G158" t="s">
        <v>1619</v>
      </c>
    </row>
    <row r="159" spans="1:7" x14ac:dyDescent="0.25">
      <c r="A159" t="s">
        <v>615</v>
      </c>
      <c r="B159">
        <v>335716.245</v>
      </c>
      <c r="C159">
        <v>216110.88099999999</v>
      </c>
      <c r="D159">
        <v>987.29600000000005</v>
      </c>
      <c r="E159" t="s">
        <v>482</v>
      </c>
      <c r="F159" t="s">
        <v>12</v>
      </c>
      <c r="G159" t="s">
        <v>1618</v>
      </c>
    </row>
    <row r="160" spans="1:7" x14ac:dyDescent="0.25">
      <c r="A160" t="s">
        <v>616</v>
      </c>
      <c r="B160">
        <v>335716.44400000002</v>
      </c>
      <c r="C160">
        <v>216120.70600000001</v>
      </c>
      <c r="D160">
        <v>987.36300000000006</v>
      </c>
      <c r="E160" t="s">
        <v>49</v>
      </c>
      <c r="F160" t="s">
        <v>12</v>
      </c>
      <c r="G160" t="s">
        <v>1619</v>
      </c>
    </row>
    <row r="161" spans="1:7" x14ac:dyDescent="0.25">
      <c r="A161" t="s">
        <v>617</v>
      </c>
      <c r="B161">
        <v>335716.56900000002</v>
      </c>
      <c r="C161">
        <v>216122.61600000001</v>
      </c>
      <c r="D161">
        <v>987.12</v>
      </c>
      <c r="E161" t="s">
        <v>120</v>
      </c>
      <c r="F161" t="s">
        <v>1602</v>
      </c>
      <c r="G161" t="s">
        <v>1602</v>
      </c>
    </row>
    <row r="162" spans="1:7" x14ac:dyDescent="0.25">
      <c r="A162" t="s">
        <v>618</v>
      </c>
      <c r="B162">
        <v>335716.91200000001</v>
      </c>
      <c r="C162">
        <v>216121.47099999999</v>
      </c>
      <c r="D162">
        <v>987.30499999999995</v>
      </c>
      <c r="E162" t="s">
        <v>51</v>
      </c>
      <c r="F162" t="s">
        <v>12</v>
      </c>
      <c r="G162" t="s">
        <v>406</v>
      </c>
    </row>
    <row r="163" spans="1:7" x14ac:dyDescent="0.25">
      <c r="A163" t="s">
        <v>619</v>
      </c>
      <c r="B163">
        <v>335710.54800000001</v>
      </c>
      <c r="C163">
        <v>216126.28700000001</v>
      </c>
      <c r="D163">
        <v>985.76</v>
      </c>
      <c r="E163" t="s">
        <v>134</v>
      </c>
      <c r="F163" t="s">
        <v>12</v>
      </c>
      <c r="G163" t="s">
        <v>1624</v>
      </c>
    </row>
    <row r="164" spans="1:7" x14ac:dyDescent="0.25">
      <c r="A164" t="s">
        <v>620</v>
      </c>
      <c r="B164">
        <v>335713.30900000001</v>
      </c>
      <c r="C164">
        <v>216126.22899999999</v>
      </c>
      <c r="D164">
        <v>985.73599999999999</v>
      </c>
      <c r="E164" t="s">
        <v>136</v>
      </c>
      <c r="F164" t="s">
        <v>12</v>
      </c>
      <c r="G164" t="s">
        <v>1624</v>
      </c>
    </row>
    <row r="165" spans="1:7" x14ac:dyDescent="0.25">
      <c r="A165" t="s">
        <v>621</v>
      </c>
      <c r="B165">
        <v>335713.16399999999</v>
      </c>
      <c r="C165">
        <v>216129.02799999999</v>
      </c>
      <c r="D165">
        <v>985.52200000000005</v>
      </c>
      <c r="E165" t="s">
        <v>136</v>
      </c>
      <c r="F165" t="s">
        <v>12</v>
      </c>
      <c r="G165" t="s">
        <v>1624</v>
      </c>
    </row>
    <row r="166" spans="1:7" x14ac:dyDescent="0.25">
      <c r="A166" t="s">
        <v>622</v>
      </c>
      <c r="B166">
        <v>335710.84600000002</v>
      </c>
      <c r="C166">
        <v>216129.08799999999</v>
      </c>
      <c r="D166">
        <v>985.471</v>
      </c>
      <c r="E166" t="s">
        <v>139</v>
      </c>
      <c r="F166" t="s">
        <v>12</v>
      </c>
      <c r="G166" t="s">
        <v>1624</v>
      </c>
    </row>
    <row r="167" spans="1:7" x14ac:dyDescent="0.25">
      <c r="A167" t="s">
        <v>623</v>
      </c>
      <c r="B167">
        <v>335709.81800000003</v>
      </c>
      <c r="C167">
        <v>216129.073</v>
      </c>
      <c r="D167">
        <v>985.197</v>
      </c>
      <c r="E167" t="s">
        <v>32</v>
      </c>
      <c r="F167" t="s">
        <v>1602</v>
      </c>
      <c r="G167" t="s">
        <v>1602</v>
      </c>
    </row>
    <row r="168" spans="1:7" x14ac:dyDescent="0.25">
      <c r="A168" t="s">
        <v>624</v>
      </c>
      <c r="B168">
        <v>335710.97499999998</v>
      </c>
      <c r="C168">
        <v>216127.90100000001</v>
      </c>
      <c r="D168">
        <v>986.37099999999998</v>
      </c>
      <c r="E168" t="s">
        <v>32</v>
      </c>
      <c r="F168" t="s">
        <v>1602</v>
      </c>
      <c r="G168" t="s">
        <v>1602</v>
      </c>
    </row>
    <row r="169" spans="1:7" x14ac:dyDescent="0.25">
      <c r="A169" t="s">
        <v>625</v>
      </c>
      <c r="B169">
        <v>335712.103</v>
      </c>
      <c r="C169">
        <v>216126.80100000001</v>
      </c>
      <c r="D169">
        <v>986.44600000000003</v>
      </c>
      <c r="E169" t="s">
        <v>32</v>
      </c>
      <c r="F169" t="s">
        <v>1602</v>
      </c>
      <c r="G169" t="s">
        <v>1602</v>
      </c>
    </row>
    <row r="170" spans="1:7" x14ac:dyDescent="0.25">
      <c r="A170" t="s">
        <v>626</v>
      </c>
      <c r="B170">
        <v>335713.576</v>
      </c>
      <c r="C170">
        <v>216128.875</v>
      </c>
      <c r="D170">
        <v>985.40700000000004</v>
      </c>
      <c r="E170" t="s">
        <v>32</v>
      </c>
      <c r="F170" t="s">
        <v>1602</v>
      </c>
      <c r="G170" t="s">
        <v>1602</v>
      </c>
    </row>
    <row r="171" spans="1:7" x14ac:dyDescent="0.25">
      <c r="A171" t="s">
        <v>627</v>
      </c>
      <c r="B171">
        <v>335713.53499999997</v>
      </c>
      <c r="C171">
        <v>216127.12599999999</v>
      </c>
      <c r="D171">
        <v>986.21699999999998</v>
      </c>
      <c r="E171" t="s">
        <v>32</v>
      </c>
      <c r="F171" t="s">
        <v>1602</v>
      </c>
      <c r="G171" t="s">
        <v>1602</v>
      </c>
    </row>
    <row r="172" spans="1:7" x14ac:dyDescent="0.25">
      <c r="A172" t="s">
        <v>628</v>
      </c>
      <c r="B172">
        <v>335709.73100000003</v>
      </c>
      <c r="C172">
        <v>216125.54800000001</v>
      </c>
      <c r="D172">
        <v>985.93</v>
      </c>
      <c r="E172" t="s">
        <v>32</v>
      </c>
      <c r="F172" t="s">
        <v>1602</v>
      </c>
      <c r="G172" t="s">
        <v>1602</v>
      </c>
    </row>
    <row r="173" spans="1:7" x14ac:dyDescent="0.25">
      <c r="A173" t="s">
        <v>629</v>
      </c>
      <c r="B173">
        <v>335711.39899999998</v>
      </c>
      <c r="C173">
        <v>216127.08</v>
      </c>
      <c r="D173">
        <v>985.70500000000004</v>
      </c>
      <c r="E173" t="s">
        <v>630</v>
      </c>
      <c r="F173" t="s">
        <v>1602</v>
      </c>
      <c r="G173" t="s">
        <v>1602</v>
      </c>
    </row>
    <row r="174" spans="1:7" x14ac:dyDescent="0.25">
      <c r="A174" t="s">
        <v>631</v>
      </c>
      <c r="B174">
        <v>335685.054</v>
      </c>
      <c r="C174">
        <v>216126.51199999999</v>
      </c>
      <c r="D174">
        <v>985.36599999999999</v>
      </c>
      <c r="E174" t="s">
        <v>630</v>
      </c>
      <c r="F174" t="s">
        <v>1602</v>
      </c>
      <c r="G174" t="s">
        <v>1602</v>
      </c>
    </row>
    <row r="175" spans="1:7" x14ac:dyDescent="0.25">
      <c r="A175" t="s">
        <v>632</v>
      </c>
      <c r="B175">
        <v>335666.63099999999</v>
      </c>
      <c r="C175">
        <v>216126.58100000001</v>
      </c>
      <c r="D175">
        <v>985.04200000000003</v>
      </c>
      <c r="E175" t="s">
        <v>630</v>
      </c>
      <c r="F175" t="s">
        <v>1602</v>
      </c>
      <c r="G175" t="s">
        <v>1602</v>
      </c>
    </row>
    <row r="176" spans="1:7" x14ac:dyDescent="0.25">
      <c r="A176" t="s">
        <v>633</v>
      </c>
      <c r="B176">
        <v>335667.17800000001</v>
      </c>
      <c r="C176">
        <v>216122.785</v>
      </c>
      <c r="D176">
        <v>986.26599999999996</v>
      </c>
      <c r="E176" t="s">
        <v>634</v>
      </c>
      <c r="F176" t="s">
        <v>12</v>
      </c>
      <c r="G176" t="s">
        <v>406</v>
      </c>
    </row>
    <row r="177" spans="1:7" x14ac:dyDescent="0.25">
      <c r="A177" t="s">
        <v>635</v>
      </c>
      <c r="B177">
        <v>335667.11900000001</v>
      </c>
      <c r="C177">
        <v>216121.96</v>
      </c>
      <c r="D177">
        <v>986.34400000000005</v>
      </c>
      <c r="E177" t="s">
        <v>636</v>
      </c>
      <c r="F177" t="s">
        <v>12</v>
      </c>
      <c r="G177" t="s">
        <v>1619</v>
      </c>
    </row>
    <row r="178" spans="1:7" x14ac:dyDescent="0.25">
      <c r="A178" t="s">
        <v>637</v>
      </c>
      <c r="B178">
        <v>335666.97700000001</v>
      </c>
      <c r="C178">
        <v>216112.196</v>
      </c>
      <c r="D178">
        <v>986.43499999999995</v>
      </c>
      <c r="E178" t="s">
        <v>638</v>
      </c>
      <c r="F178" t="s">
        <v>12</v>
      </c>
      <c r="G178" t="s">
        <v>1618</v>
      </c>
    </row>
    <row r="179" spans="1:7" x14ac:dyDescent="0.25">
      <c r="A179" t="s">
        <v>639</v>
      </c>
      <c r="B179">
        <v>335666.98300000001</v>
      </c>
      <c r="C179">
        <v>216100.74400000001</v>
      </c>
      <c r="D179">
        <v>986.27700000000004</v>
      </c>
      <c r="E179" t="s">
        <v>640</v>
      </c>
      <c r="F179" t="s">
        <v>12</v>
      </c>
      <c r="G179" t="s">
        <v>1619</v>
      </c>
    </row>
    <row r="180" spans="1:7" x14ac:dyDescent="0.25">
      <c r="A180" t="s">
        <v>641</v>
      </c>
      <c r="B180">
        <v>335666.82900000003</v>
      </c>
      <c r="C180">
        <v>216099.48199999999</v>
      </c>
      <c r="D180">
        <v>986.18200000000002</v>
      </c>
      <c r="E180" t="s">
        <v>642</v>
      </c>
      <c r="F180" t="s">
        <v>1602</v>
      </c>
      <c r="G180" t="s">
        <v>1602</v>
      </c>
    </row>
    <row r="181" spans="1:7" x14ac:dyDescent="0.25">
      <c r="A181" t="s">
        <v>643</v>
      </c>
      <c r="B181">
        <v>335666.53899999999</v>
      </c>
      <c r="C181">
        <v>216097.954</v>
      </c>
      <c r="D181">
        <v>985.96699999999998</v>
      </c>
      <c r="E181" t="s">
        <v>162</v>
      </c>
      <c r="F181" t="s">
        <v>1602</v>
      </c>
      <c r="G181" t="s">
        <v>1602</v>
      </c>
    </row>
    <row r="182" spans="1:7" x14ac:dyDescent="0.25">
      <c r="A182" t="s">
        <v>644</v>
      </c>
      <c r="B182">
        <v>335666.20799999998</v>
      </c>
      <c r="C182">
        <v>216096.6</v>
      </c>
      <c r="D182">
        <v>985.70699999999999</v>
      </c>
      <c r="E182" t="s">
        <v>645</v>
      </c>
      <c r="F182" t="s">
        <v>1602</v>
      </c>
      <c r="G182" t="s">
        <v>1602</v>
      </c>
    </row>
    <row r="183" spans="1:7" x14ac:dyDescent="0.25">
      <c r="A183" t="s">
        <v>646</v>
      </c>
      <c r="B183">
        <v>335615.22499999998</v>
      </c>
      <c r="C183">
        <v>216097.46900000001</v>
      </c>
      <c r="D183">
        <v>984.99800000000005</v>
      </c>
      <c r="E183" t="s">
        <v>118</v>
      </c>
      <c r="F183" t="s">
        <v>1602</v>
      </c>
      <c r="G183" t="s">
        <v>1602</v>
      </c>
    </row>
    <row r="184" spans="1:7" x14ac:dyDescent="0.25">
      <c r="A184" t="s">
        <v>647</v>
      </c>
      <c r="B184">
        <v>335615.58399999997</v>
      </c>
      <c r="C184">
        <v>216099.495</v>
      </c>
      <c r="D184">
        <v>985.41600000000005</v>
      </c>
      <c r="E184" t="s">
        <v>162</v>
      </c>
      <c r="F184" t="s">
        <v>1602</v>
      </c>
      <c r="G184" t="s">
        <v>1602</v>
      </c>
    </row>
    <row r="185" spans="1:7" x14ac:dyDescent="0.25">
      <c r="A185" t="s">
        <v>648</v>
      </c>
      <c r="B185">
        <v>335615.45299999998</v>
      </c>
      <c r="C185">
        <v>216100.226</v>
      </c>
      <c r="D185">
        <v>985.58699999999999</v>
      </c>
      <c r="E185" t="s">
        <v>43</v>
      </c>
      <c r="F185" t="s">
        <v>1602</v>
      </c>
      <c r="G185" t="s">
        <v>1602</v>
      </c>
    </row>
    <row r="186" spans="1:7" x14ac:dyDescent="0.25">
      <c r="A186" t="s">
        <v>649</v>
      </c>
      <c r="B186">
        <v>335615.44</v>
      </c>
      <c r="C186">
        <v>216101.663</v>
      </c>
      <c r="D186">
        <v>985.63900000000001</v>
      </c>
      <c r="E186" t="s">
        <v>456</v>
      </c>
      <c r="F186" t="s">
        <v>12</v>
      </c>
      <c r="G186" t="s">
        <v>1619</v>
      </c>
    </row>
    <row r="187" spans="1:7" x14ac:dyDescent="0.25">
      <c r="A187" t="s">
        <v>650</v>
      </c>
      <c r="B187">
        <v>335617.75</v>
      </c>
      <c r="C187">
        <v>216112.83799999999</v>
      </c>
      <c r="D187">
        <v>985.72699999999998</v>
      </c>
      <c r="E187" t="s">
        <v>482</v>
      </c>
      <c r="F187" t="s">
        <v>12</v>
      </c>
      <c r="G187" t="s">
        <v>1618</v>
      </c>
    </row>
    <row r="188" spans="1:7" x14ac:dyDescent="0.25">
      <c r="A188" t="s">
        <v>651</v>
      </c>
      <c r="B188">
        <v>335618.114</v>
      </c>
      <c r="C188">
        <v>216122.70499999999</v>
      </c>
      <c r="D188">
        <v>985.63900000000001</v>
      </c>
      <c r="E188" t="s">
        <v>49</v>
      </c>
      <c r="F188" t="s">
        <v>1602</v>
      </c>
      <c r="G188" t="s">
        <v>1602</v>
      </c>
    </row>
    <row r="189" spans="1:7" x14ac:dyDescent="0.25">
      <c r="A189" t="s">
        <v>652</v>
      </c>
      <c r="B189">
        <v>335618.03499999997</v>
      </c>
      <c r="C189">
        <v>216123.47700000001</v>
      </c>
      <c r="D189">
        <v>985.55899999999997</v>
      </c>
      <c r="E189" t="s">
        <v>51</v>
      </c>
      <c r="F189" t="s">
        <v>12</v>
      </c>
      <c r="G189" t="s">
        <v>406</v>
      </c>
    </row>
    <row r="190" spans="1:7" x14ac:dyDescent="0.25">
      <c r="A190" t="s">
        <v>653</v>
      </c>
      <c r="B190">
        <v>335617.821</v>
      </c>
      <c r="C190">
        <v>216124.894</v>
      </c>
      <c r="D190">
        <v>985.28300000000002</v>
      </c>
      <c r="E190" t="s">
        <v>120</v>
      </c>
      <c r="F190" t="s">
        <v>1602</v>
      </c>
      <c r="G190" t="s">
        <v>1602</v>
      </c>
    </row>
    <row r="191" spans="1:7" x14ac:dyDescent="0.25">
      <c r="A191" t="s">
        <v>654</v>
      </c>
      <c r="B191">
        <v>335617.64399999997</v>
      </c>
      <c r="C191">
        <v>216126.43900000001</v>
      </c>
      <c r="D191">
        <v>984.55899999999997</v>
      </c>
      <c r="E191" t="s">
        <v>527</v>
      </c>
      <c r="F191" t="s">
        <v>1602</v>
      </c>
      <c r="G191" t="s">
        <v>1602</v>
      </c>
    </row>
    <row r="192" spans="1:7" x14ac:dyDescent="0.25">
      <c r="A192" t="s">
        <v>655</v>
      </c>
      <c r="B192">
        <v>335613.06800000003</v>
      </c>
      <c r="C192">
        <v>216127.848</v>
      </c>
      <c r="D192">
        <v>983.98</v>
      </c>
      <c r="E192" t="s">
        <v>122</v>
      </c>
      <c r="F192" t="s">
        <v>12</v>
      </c>
      <c r="G192" t="s">
        <v>760</v>
      </c>
    </row>
    <row r="193" spans="1:7" x14ac:dyDescent="0.25">
      <c r="A193" t="s">
        <v>656</v>
      </c>
      <c r="B193">
        <v>335566.52399999998</v>
      </c>
      <c r="C193">
        <v>216124.99400000001</v>
      </c>
      <c r="D193">
        <v>984.74900000000002</v>
      </c>
      <c r="E193" t="s">
        <v>657</v>
      </c>
      <c r="F193" t="s">
        <v>1602</v>
      </c>
      <c r="G193" t="s">
        <v>1602</v>
      </c>
    </row>
    <row r="194" spans="1:7" x14ac:dyDescent="0.25">
      <c r="A194" t="s">
        <v>658</v>
      </c>
      <c r="B194">
        <v>335566.47899999999</v>
      </c>
      <c r="C194">
        <v>216126.772</v>
      </c>
      <c r="D194">
        <v>984.11900000000003</v>
      </c>
      <c r="E194" t="s">
        <v>606</v>
      </c>
      <c r="F194" t="s">
        <v>1602</v>
      </c>
      <c r="G194" t="s">
        <v>1602</v>
      </c>
    </row>
    <row r="195" spans="1:7" x14ac:dyDescent="0.25">
      <c r="A195" t="s">
        <v>659</v>
      </c>
      <c r="B195">
        <v>335567.37800000003</v>
      </c>
      <c r="C195">
        <v>216123.875</v>
      </c>
      <c r="D195">
        <v>984.99800000000005</v>
      </c>
      <c r="E195" t="s">
        <v>660</v>
      </c>
      <c r="F195" t="s">
        <v>12</v>
      </c>
      <c r="G195" t="s">
        <v>406</v>
      </c>
    </row>
    <row r="196" spans="1:7" x14ac:dyDescent="0.25">
      <c r="A196" t="s">
        <v>661</v>
      </c>
      <c r="B196">
        <v>335568.14799999999</v>
      </c>
      <c r="C196">
        <v>216123.15700000001</v>
      </c>
      <c r="D196">
        <v>985.08399999999995</v>
      </c>
      <c r="E196" t="s">
        <v>662</v>
      </c>
      <c r="F196" t="s">
        <v>12</v>
      </c>
      <c r="G196" t="s">
        <v>1619</v>
      </c>
    </row>
    <row r="197" spans="1:7" x14ac:dyDescent="0.25">
      <c r="A197" t="s">
        <v>663</v>
      </c>
      <c r="B197">
        <v>335568.27100000001</v>
      </c>
      <c r="C197">
        <v>216114.13</v>
      </c>
      <c r="D197">
        <v>985.20600000000002</v>
      </c>
      <c r="E197" t="s">
        <v>664</v>
      </c>
      <c r="F197" t="s">
        <v>12</v>
      </c>
      <c r="G197" t="s">
        <v>1618</v>
      </c>
    </row>
    <row r="198" spans="1:7" x14ac:dyDescent="0.25">
      <c r="A198" t="s">
        <v>665</v>
      </c>
      <c r="B198">
        <v>335568.57400000002</v>
      </c>
      <c r="C198">
        <v>216102.40400000001</v>
      </c>
      <c r="D198">
        <v>985.22500000000002</v>
      </c>
      <c r="E198" t="s">
        <v>666</v>
      </c>
      <c r="F198" t="s">
        <v>12</v>
      </c>
      <c r="G198" t="s">
        <v>1619</v>
      </c>
    </row>
    <row r="199" spans="1:7" x14ac:dyDescent="0.25">
      <c r="A199" t="s">
        <v>667</v>
      </c>
      <c r="B199">
        <v>335568.53200000001</v>
      </c>
      <c r="C199">
        <v>216100.337</v>
      </c>
      <c r="D199">
        <v>985.10500000000002</v>
      </c>
      <c r="E199" t="s">
        <v>668</v>
      </c>
      <c r="F199" t="s">
        <v>1602</v>
      </c>
      <c r="G199" t="s">
        <v>1602</v>
      </c>
    </row>
    <row r="200" spans="1:7" x14ac:dyDescent="0.25">
      <c r="A200" t="s">
        <v>669</v>
      </c>
      <c r="B200">
        <v>335568.39</v>
      </c>
      <c r="C200">
        <v>216099.171</v>
      </c>
      <c r="D200">
        <v>984.88800000000003</v>
      </c>
      <c r="E200" t="s">
        <v>670</v>
      </c>
      <c r="F200" t="s">
        <v>1602</v>
      </c>
      <c r="G200" t="s">
        <v>1602</v>
      </c>
    </row>
    <row r="201" spans="1:7" x14ac:dyDescent="0.25">
      <c r="A201" t="s">
        <v>671</v>
      </c>
      <c r="B201">
        <v>335568.049</v>
      </c>
      <c r="C201">
        <v>216098.13800000001</v>
      </c>
      <c r="D201">
        <v>984.67499999999995</v>
      </c>
      <c r="E201" t="s">
        <v>672</v>
      </c>
      <c r="F201" t="s">
        <v>1602</v>
      </c>
      <c r="G201" t="s">
        <v>1602</v>
      </c>
    </row>
    <row r="202" spans="1:7" x14ac:dyDescent="0.25">
      <c r="A202" t="s">
        <v>673</v>
      </c>
      <c r="B202">
        <v>335569.98200000002</v>
      </c>
      <c r="C202">
        <v>216129.747</v>
      </c>
      <c r="D202">
        <v>982.91499999999996</v>
      </c>
      <c r="E202" t="s">
        <v>100</v>
      </c>
      <c r="F202" t="s">
        <v>12</v>
      </c>
      <c r="G202" t="s">
        <v>407</v>
      </c>
    </row>
    <row r="203" spans="1:7" x14ac:dyDescent="0.25">
      <c r="A203" t="s">
        <v>674</v>
      </c>
      <c r="B203">
        <v>335594.64799999999</v>
      </c>
      <c r="C203">
        <v>216113.495</v>
      </c>
      <c r="D203">
        <v>985.48599999999999</v>
      </c>
      <c r="E203" t="s">
        <v>94</v>
      </c>
      <c r="F203" t="s">
        <v>1602</v>
      </c>
      <c r="G203" t="s">
        <v>1602</v>
      </c>
    </row>
    <row r="204" spans="1:7" x14ac:dyDescent="0.25">
      <c r="A204" t="s">
        <v>675</v>
      </c>
      <c r="B204">
        <v>335610.01699999999</v>
      </c>
      <c r="C204">
        <v>216129.75899999999</v>
      </c>
      <c r="D204">
        <v>983.23</v>
      </c>
      <c r="E204" t="s">
        <v>122</v>
      </c>
      <c r="F204" t="s">
        <v>12</v>
      </c>
      <c r="G204" t="s">
        <v>761</v>
      </c>
    </row>
    <row r="205" spans="1:7" x14ac:dyDescent="0.25">
      <c r="A205" t="s">
        <v>676</v>
      </c>
      <c r="B205">
        <v>335618.83399999997</v>
      </c>
      <c r="C205">
        <v>216129.09400000001</v>
      </c>
      <c r="D205">
        <v>983.51499999999999</v>
      </c>
      <c r="E205" t="s">
        <v>116</v>
      </c>
      <c r="F205" t="s">
        <v>12</v>
      </c>
      <c r="G205" t="s">
        <v>407</v>
      </c>
    </row>
    <row r="206" spans="1:7" x14ac:dyDescent="0.25">
      <c r="A206" t="s">
        <v>677</v>
      </c>
      <c r="B206">
        <v>335669.26699999999</v>
      </c>
      <c r="C206">
        <v>216128.37700000001</v>
      </c>
      <c r="D206">
        <v>984.29600000000005</v>
      </c>
      <c r="E206" t="s">
        <v>116</v>
      </c>
      <c r="F206" t="s">
        <v>12</v>
      </c>
      <c r="G206" t="s">
        <v>407</v>
      </c>
    </row>
    <row r="207" spans="1:7" x14ac:dyDescent="0.25">
      <c r="A207" t="s">
        <v>678</v>
      </c>
      <c r="B207">
        <v>335676.429</v>
      </c>
      <c r="C207">
        <v>216112.52900000001</v>
      </c>
      <c r="D207">
        <v>986.58199999999999</v>
      </c>
      <c r="E207" t="s">
        <v>94</v>
      </c>
      <c r="F207" t="s">
        <v>1602</v>
      </c>
      <c r="G207" t="s">
        <v>1602</v>
      </c>
    </row>
    <row r="208" spans="1:7" x14ac:dyDescent="0.25">
      <c r="A208" t="s">
        <v>679</v>
      </c>
      <c r="B208">
        <v>335717.288</v>
      </c>
      <c r="C208">
        <v>216127.86799999999</v>
      </c>
      <c r="D208">
        <v>985.53099999999995</v>
      </c>
      <c r="E208" t="s">
        <v>116</v>
      </c>
      <c r="F208" t="s">
        <v>12</v>
      </c>
      <c r="G208" t="s">
        <v>407</v>
      </c>
    </row>
    <row r="209" spans="1:7" x14ac:dyDescent="0.25">
      <c r="A209" t="s">
        <v>680</v>
      </c>
      <c r="B209">
        <v>335757.81699999998</v>
      </c>
      <c r="C209">
        <v>216108.783</v>
      </c>
      <c r="D209">
        <v>988.01900000000001</v>
      </c>
      <c r="E209" t="s">
        <v>94</v>
      </c>
      <c r="F209" t="s">
        <v>1602</v>
      </c>
      <c r="G209" t="s">
        <v>1602</v>
      </c>
    </row>
    <row r="210" spans="1:7" x14ac:dyDescent="0.25">
      <c r="A210" t="s">
        <v>681</v>
      </c>
      <c r="B210">
        <v>335765.95699999999</v>
      </c>
      <c r="C210">
        <v>216124.90299999999</v>
      </c>
      <c r="D210">
        <v>987.12199999999996</v>
      </c>
      <c r="E210" t="s">
        <v>116</v>
      </c>
      <c r="F210" t="s">
        <v>12</v>
      </c>
      <c r="G210" t="s">
        <v>407</v>
      </c>
    </row>
    <row r="211" spans="1:7" x14ac:dyDescent="0.25">
      <c r="A211" t="s">
        <v>682</v>
      </c>
      <c r="B211">
        <v>335818.13699999999</v>
      </c>
      <c r="C211">
        <v>216117.84899999999</v>
      </c>
      <c r="D211">
        <v>988.44100000000003</v>
      </c>
      <c r="E211" t="s">
        <v>116</v>
      </c>
      <c r="F211" t="s">
        <v>12</v>
      </c>
      <c r="G211" t="s">
        <v>407</v>
      </c>
    </row>
    <row r="212" spans="1:7" x14ac:dyDescent="0.25">
      <c r="A212" t="s">
        <v>683</v>
      </c>
      <c r="B212">
        <v>335840.05699999997</v>
      </c>
      <c r="C212">
        <v>216098.405</v>
      </c>
      <c r="D212">
        <v>989.15099999999995</v>
      </c>
      <c r="E212" t="s">
        <v>94</v>
      </c>
      <c r="F212" t="s">
        <v>1602</v>
      </c>
      <c r="G212" t="s">
        <v>1602</v>
      </c>
    </row>
    <row r="213" spans="1:7" x14ac:dyDescent="0.25">
      <c r="A213" t="s">
        <v>684</v>
      </c>
      <c r="B213">
        <v>335865.06599999999</v>
      </c>
      <c r="C213">
        <v>216109.34099999999</v>
      </c>
      <c r="D213">
        <v>989.00199999999995</v>
      </c>
      <c r="E213" t="s">
        <v>116</v>
      </c>
      <c r="F213" t="s">
        <v>12</v>
      </c>
      <c r="G213" t="s">
        <v>407</v>
      </c>
    </row>
    <row r="214" spans="1:7" x14ac:dyDescent="0.25">
      <c r="A214" t="s">
        <v>685</v>
      </c>
      <c r="B214">
        <v>335914.46</v>
      </c>
      <c r="C214">
        <v>216097.88800000001</v>
      </c>
      <c r="D214">
        <v>989.28300000000002</v>
      </c>
      <c r="E214" t="s">
        <v>116</v>
      </c>
      <c r="F214" t="s">
        <v>12</v>
      </c>
      <c r="G214" t="s">
        <v>407</v>
      </c>
    </row>
    <row r="215" spans="1:7" x14ac:dyDescent="0.25">
      <c r="A215" t="s">
        <v>686</v>
      </c>
      <c r="B215">
        <v>335921.33399999997</v>
      </c>
      <c r="C215">
        <v>216095.63</v>
      </c>
      <c r="D215">
        <v>989.53499999999997</v>
      </c>
      <c r="E215" t="s">
        <v>687</v>
      </c>
      <c r="F215" t="s">
        <v>12</v>
      </c>
      <c r="G215" t="s">
        <v>407</v>
      </c>
    </row>
    <row r="216" spans="1:7" x14ac:dyDescent="0.25">
      <c r="A216" t="s">
        <v>688</v>
      </c>
      <c r="B216">
        <v>335919.54</v>
      </c>
      <c r="C216">
        <v>216108.962</v>
      </c>
      <c r="D216">
        <v>986.73800000000006</v>
      </c>
      <c r="E216" t="s">
        <v>106</v>
      </c>
      <c r="F216" t="s">
        <v>12</v>
      </c>
      <c r="G216" t="s">
        <v>1625</v>
      </c>
    </row>
    <row r="217" spans="1:7" x14ac:dyDescent="0.25">
      <c r="A217" t="s">
        <v>689</v>
      </c>
      <c r="B217">
        <v>335827.43800000002</v>
      </c>
      <c r="C217">
        <v>216130.511</v>
      </c>
      <c r="D217">
        <v>985.72699999999998</v>
      </c>
      <c r="E217" t="s">
        <v>106</v>
      </c>
      <c r="F217" t="s">
        <v>12</v>
      </c>
      <c r="G217" t="s">
        <v>1626</v>
      </c>
    </row>
    <row r="218" spans="1:7" x14ac:dyDescent="0.25">
      <c r="A218" t="s">
        <v>690</v>
      </c>
      <c r="B218">
        <v>335825.70600000001</v>
      </c>
      <c r="C218">
        <v>216130.90900000001</v>
      </c>
      <c r="D218">
        <v>986.10699999999997</v>
      </c>
      <c r="E218" t="s">
        <v>691</v>
      </c>
      <c r="F218" t="s">
        <v>12</v>
      </c>
      <c r="G218" t="s">
        <v>1627</v>
      </c>
    </row>
    <row r="219" spans="1:7" x14ac:dyDescent="0.25">
      <c r="A219" t="s">
        <v>692</v>
      </c>
      <c r="B219">
        <v>335826.14899999998</v>
      </c>
      <c r="C219">
        <v>216132.76500000001</v>
      </c>
      <c r="D219">
        <v>985.69899999999996</v>
      </c>
      <c r="E219" t="s">
        <v>108</v>
      </c>
      <c r="F219" t="s">
        <v>12</v>
      </c>
      <c r="G219" t="s">
        <v>1628</v>
      </c>
    </row>
    <row r="220" spans="1:7" x14ac:dyDescent="0.25">
      <c r="A220" t="s">
        <v>693</v>
      </c>
      <c r="B220">
        <v>335826.06699999998</v>
      </c>
      <c r="C220">
        <v>216140.26500000001</v>
      </c>
      <c r="D220">
        <v>985.154</v>
      </c>
      <c r="E220" t="s">
        <v>694</v>
      </c>
      <c r="F220" t="s">
        <v>12</v>
      </c>
      <c r="G220" t="s">
        <v>1628</v>
      </c>
    </row>
    <row r="221" spans="1:7" x14ac:dyDescent="0.25">
      <c r="A221" t="s">
        <v>695</v>
      </c>
      <c r="B221">
        <v>335915.05699999997</v>
      </c>
      <c r="C221">
        <v>216103.99900000001</v>
      </c>
      <c r="D221">
        <v>987.67</v>
      </c>
      <c r="E221" t="s">
        <v>94</v>
      </c>
      <c r="F221" t="s">
        <v>1602</v>
      </c>
      <c r="G221" t="s">
        <v>1602</v>
      </c>
    </row>
    <row r="222" spans="1:7" x14ac:dyDescent="0.25">
      <c r="A222" t="s">
        <v>696</v>
      </c>
      <c r="B222">
        <v>335995.79399999999</v>
      </c>
      <c r="C222">
        <v>216057.89199999999</v>
      </c>
      <c r="D222">
        <v>990.15300000000002</v>
      </c>
      <c r="E222" t="s">
        <v>94</v>
      </c>
      <c r="F222" t="s">
        <v>1602</v>
      </c>
      <c r="G222" t="s">
        <v>1602</v>
      </c>
    </row>
    <row r="223" spans="1:7" x14ac:dyDescent="0.25">
      <c r="A223" t="s">
        <v>697</v>
      </c>
      <c r="B223">
        <v>336065.23499999999</v>
      </c>
      <c r="C223">
        <v>216023.02900000001</v>
      </c>
      <c r="D223">
        <v>989.94200000000001</v>
      </c>
      <c r="E223" t="s">
        <v>698</v>
      </c>
      <c r="F223" t="s">
        <v>12</v>
      </c>
      <c r="G223" t="s">
        <v>1623</v>
      </c>
    </row>
    <row r="224" spans="1:7" x14ac:dyDescent="0.25">
      <c r="A224" t="s">
        <v>699</v>
      </c>
      <c r="B224">
        <v>336064.45299999998</v>
      </c>
      <c r="C224">
        <v>216019.47700000001</v>
      </c>
      <c r="D224">
        <v>988.91499999999996</v>
      </c>
      <c r="E224" t="s">
        <v>122</v>
      </c>
      <c r="F224" t="s">
        <v>12</v>
      </c>
      <c r="G224" t="s">
        <v>766</v>
      </c>
    </row>
    <row r="225" spans="1:7" x14ac:dyDescent="0.25">
      <c r="A225" t="s">
        <v>700</v>
      </c>
      <c r="B225">
        <v>336062.97</v>
      </c>
      <c r="C225">
        <v>216020.65299999999</v>
      </c>
      <c r="D225">
        <v>988.79399999999998</v>
      </c>
      <c r="E225" t="s">
        <v>701</v>
      </c>
      <c r="F225" t="s">
        <v>12</v>
      </c>
      <c r="G225" t="s">
        <v>407</v>
      </c>
    </row>
    <row r="226" spans="1:7" x14ac:dyDescent="0.25">
      <c r="A226" t="s">
        <v>702</v>
      </c>
      <c r="B226">
        <v>336059.55599999998</v>
      </c>
      <c r="C226">
        <v>216016.91500000001</v>
      </c>
      <c r="D226">
        <v>986.41600000000005</v>
      </c>
      <c r="E226" t="s">
        <v>32</v>
      </c>
      <c r="F226" t="s">
        <v>1602</v>
      </c>
      <c r="G226" t="s">
        <v>1602</v>
      </c>
    </row>
    <row r="227" spans="1:7" x14ac:dyDescent="0.25">
      <c r="A227" t="s">
        <v>703</v>
      </c>
      <c r="B227">
        <v>336057.64799999999</v>
      </c>
      <c r="C227">
        <v>216018.791</v>
      </c>
      <c r="D227">
        <v>985.83500000000004</v>
      </c>
      <c r="E227" t="s">
        <v>32</v>
      </c>
      <c r="F227" t="s">
        <v>1602</v>
      </c>
      <c r="G227" t="s">
        <v>1602</v>
      </c>
    </row>
    <row r="228" spans="1:7" x14ac:dyDescent="0.25">
      <c r="A228" t="s">
        <v>704</v>
      </c>
      <c r="B228">
        <v>336060.23300000001</v>
      </c>
      <c r="C228">
        <v>216021.198</v>
      </c>
      <c r="D228">
        <v>985.6</v>
      </c>
      <c r="E228" t="s">
        <v>32</v>
      </c>
      <c r="F228" t="s">
        <v>1602</v>
      </c>
      <c r="G228" t="s">
        <v>1602</v>
      </c>
    </row>
    <row r="229" spans="1:7" x14ac:dyDescent="0.25">
      <c r="A229" t="s">
        <v>705</v>
      </c>
      <c r="B229">
        <v>336057.81099999999</v>
      </c>
      <c r="C229">
        <v>216018.736</v>
      </c>
      <c r="D229">
        <v>985.58</v>
      </c>
      <c r="E229" t="s">
        <v>706</v>
      </c>
      <c r="F229" t="s">
        <v>1602</v>
      </c>
      <c r="G229" t="s">
        <v>1602</v>
      </c>
    </row>
    <row r="230" spans="1:7" x14ac:dyDescent="0.25">
      <c r="A230" t="s">
        <v>707</v>
      </c>
      <c r="B230">
        <v>336052.56099999999</v>
      </c>
      <c r="C230">
        <v>216021.571</v>
      </c>
      <c r="D230">
        <v>984.32399999999996</v>
      </c>
      <c r="E230" t="s">
        <v>708</v>
      </c>
      <c r="F230" t="s">
        <v>1602</v>
      </c>
      <c r="G230" t="s">
        <v>1602</v>
      </c>
    </row>
    <row r="231" spans="1:7" x14ac:dyDescent="0.25">
      <c r="A231" t="s">
        <v>709</v>
      </c>
      <c r="B231">
        <v>336043.45699999999</v>
      </c>
      <c r="C231">
        <v>216026.18799999999</v>
      </c>
      <c r="D231">
        <v>980.44399999999996</v>
      </c>
      <c r="E231" t="s">
        <v>708</v>
      </c>
      <c r="F231" t="s">
        <v>1602</v>
      </c>
      <c r="G231" t="s">
        <v>1602</v>
      </c>
    </row>
    <row r="232" spans="1:7" x14ac:dyDescent="0.25">
      <c r="A232" t="s">
        <v>710</v>
      </c>
      <c r="B232">
        <v>336039.16399999999</v>
      </c>
      <c r="C232">
        <v>216027.82500000001</v>
      </c>
      <c r="D232">
        <v>978.99400000000003</v>
      </c>
      <c r="E232" t="s">
        <v>708</v>
      </c>
      <c r="F232" t="s">
        <v>1602</v>
      </c>
      <c r="G232" t="s">
        <v>1602</v>
      </c>
    </row>
    <row r="233" spans="1:7" x14ac:dyDescent="0.25">
      <c r="A233" t="s">
        <v>711</v>
      </c>
      <c r="B233">
        <v>336037.35399999999</v>
      </c>
      <c r="C233">
        <v>216028.26199999999</v>
      </c>
      <c r="D233">
        <v>978.41800000000001</v>
      </c>
      <c r="E233" t="s">
        <v>708</v>
      </c>
      <c r="F233" t="s">
        <v>1602</v>
      </c>
      <c r="G233" t="s">
        <v>1602</v>
      </c>
    </row>
    <row r="234" spans="1:7" x14ac:dyDescent="0.25">
      <c r="A234" t="s">
        <v>712</v>
      </c>
      <c r="B234">
        <v>336038.51799999998</v>
      </c>
      <c r="C234">
        <v>216027.114</v>
      </c>
      <c r="D234">
        <v>978.97799999999995</v>
      </c>
      <c r="E234" t="s">
        <v>713</v>
      </c>
      <c r="F234" t="s">
        <v>1602</v>
      </c>
      <c r="G234" t="s">
        <v>1602</v>
      </c>
    </row>
    <row r="235" spans="1:7" x14ac:dyDescent="0.25">
      <c r="A235" t="s">
        <v>714</v>
      </c>
      <c r="B235">
        <v>336037.40700000001</v>
      </c>
      <c r="C235">
        <v>216028.07699999999</v>
      </c>
      <c r="D235">
        <v>978.577</v>
      </c>
      <c r="E235" t="s">
        <v>102</v>
      </c>
      <c r="F235" t="s">
        <v>1602</v>
      </c>
      <c r="G235" t="s">
        <v>1602</v>
      </c>
    </row>
    <row r="236" spans="1:7" x14ac:dyDescent="0.25">
      <c r="A236" t="s">
        <v>715</v>
      </c>
      <c r="B236">
        <v>336033.15299999999</v>
      </c>
      <c r="C236">
        <v>216022.42800000001</v>
      </c>
      <c r="D236">
        <v>978.64300000000003</v>
      </c>
      <c r="E236" t="s">
        <v>114</v>
      </c>
      <c r="F236" t="s">
        <v>1602</v>
      </c>
      <c r="G236" t="s">
        <v>1602</v>
      </c>
    </row>
    <row r="237" spans="1:7" x14ac:dyDescent="0.25">
      <c r="A237" t="s">
        <v>716</v>
      </c>
      <c r="B237">
        <v>336030.99400000001</v>
      </c>
      <c r="C237">
        <v>216017.628</v>
      </c>
      <c r="D237">
        <v>978.51300000000003</v>
      </c>
      <c r="E237" t="s">
        <v>114</v>
      </c>
      <c r="F237" t="s">
        <v>1602</v>
      </c>
      <c r="G237" t="s">
        <v>1602</v>
      </c>
    </row>
    <row r="238" spans="1:7" x14ac:dyDescent="0.25">
      <c r="A238" t="s">
        <v>717</v>
      </c>
      <c r="B238">
        <v>336031.63900000002</v>
      </c>
      <c r="C238">
        <v>216013.674</v>
      </c>
      <c r="D238">
        <v>978.75599999999997</v>
      </c>
      <c r="E238" t="s">
        <v>114</v>
      </c>
      <c r="F238" t="s">
        <v>1602</v>
      </c>
      <c r="G238" t="s">
        <v>1602</v>
      </c>
    </row>
    <row r="239" spans="1:7" x14ac:dyDescent="0.25">
      <c r="A239" t="s">
        <v>718</v>
      </c>
      <c r="B239">
        <v>336032.66499999998</v>
      </c>
      <c r="C239">
        <v>216011.736</v>
      </c>
      <c r="D239">
        <v>978.91</v>
      </c>
      <c r="E239" t="s">
        <v>394</v>
      </c>
      <c r="F239" t="s">
        <v>12</v>
      </c>
      <c r="G239" t="s">
        <v>767</v>
      </c>
    </row>
    <row r="240" spans="1:7" x14ac:dyDescent="0.25">
      <c r="A240" t="s">
        <v>719</v>
      </c>
      <c r="B240">
        <v>336032.40299999999</v>
      </c>
      <c r="C240">
        <v>216013.74600000001</v>
      </c>
      <c r="D240">
        <v>978.90700000000004</v>
      </c>
      <c r="E240" t="s">
        <v>104</v>
      </c>
      <c r="F240" t="s">
        <v>1602</v>
      </c>
      <c r="G240" t="s">
        <v>1602</v>
      </c>
    </row>
    <row r="241" spans="1:7" x14ac:dyDescent="0.25">
      <c r="A241" t="s">
        <v>720</v>
      </c>
      <c r="B241">
        <v>336038.47499999998</v>
      </c>
      <c r="C241">
        <v>216014.318</v>
      </c>
      <c r="D241">
        <v>980.55700000000002</v>
      </c>
      <c r="E241" t="s">
        <v>32</v>
      </c>
      <c r="F241" t="s">
        <v>1602</v>
      </c>
      <c r="G241" t="s">
        <v>1602</v>
      </c>
    </row>
    <row r="242" spans="1:7" x14ac:dyDescent="0.25">
      <c r="A242" t="s">
        <v>721</v>
      </c>
      <c r="B242">
        <v>336038.64799999999</v>
      </c>
      <c r="C242">
        <v>216005.734</v>
      </c>
      <c r="D242">
        <v>978.27</v>
      </c>
      <c r="E242" t="s">
        <v>114</v>
      </c>
      <c r="F242" t="s">
        <v>1602</v>
      </c>
      <c r="G242" t="s">
        <v>1602</v>
      </c>
    </row>
    <row r="243" spans="1:7" x14ac:dyDescent="0.25">
      <c r="A243" t="s">
        <v>722</v>
      </c>
      <c r="B243">
        <v>336044.83299999998</v>
      </c>
      <c r="C243">
        <v>216009.962</v>
      </c>
      <c r="D243">
        <v>980.99099999999999</v>
      </c>
      <c r="E243" t="s">
        <v>394</v>
      </c>
      <c r="F243" t="s">
        <v>12</v>
      </c>
      <c r="G243" t="s">
        <v>767</v>
      </c>
    </row>
    <row r="244" spans="1:7" x14ac:dyDescent="0.25">
      <c r="A244" t="s">
        <v>723</v>
      </c>
      <c r="B244">
        <v>336045.505</v>
      </c>
      <c r="C244">
        <v>216011.64499999999</v>
      </c>
      <c r="D244">
        <v>981.56700000000001</v>
      </c>
      <c r="E244" t="s">
        <v>32</v>
      </c>
      <c r="F244" t="s">
        <v>1602</v>
      </c>
      <c r="G244" t="s">
        <v>1602</v>
      </c>
    </row>
    <row r="245" spans="1:7" x14ac:dyDescent="0.25">
      <c r="A245" t="s">
        <v>724</v>
      </c>
      <c r="B245">
        <v>336044.42099999997</v>
      </c>
      <c r="C245">
        <v>216017.55</v>
      </c>
      <c r="D245">
        <v>982.46</v>
      </c>
      <c r="E245" t="s">
        <v>32</v>
      </c>
      <c r="F245" t="s">
        <v>1602</v>
      </c>
      <c r="G245" t="s">
        <v>1602</v>
      </c>
    </row>
    <row r="246" spans="1:7" x14ac:dyDescent="0.25">
      <c r="A246" t="s">
        <v>725</v>
      </c>
      <c r="B246">
        <v>336051.48300000001</v>
      </c>
      <c r="C246">
        <v>216017.78700000001</v>
      </c>
      <c r="D246">
        <v>984.83299999999997</v>
      </c>
      <c r="E246" t="s">
        <v>32</v>
      </c>
      <c r="F246" t="s">
        <v>1602</v>
      </c>
      <c r="G246" t="s">
        <v>1602</v>
      </c>
    </row>
    <row r="247" spans="1:7" x14ac:dyDescent="0.25">
      <c r="A247" t="s">
        <v>726</v>
      </c>
      <c r="B247">
        <v>336055.19199999998</v>
      </c>
      <c r="C247">
        <v>215998.935</v>
      </c>
      <c r="D247">
        <v>978.00199999999995</v>
      </c>
      <c r="E247" t="s">
        <v>114</v>
      </c>
      <c r="F247" t="s">
        <v>1602</v>
      </c>
      <c r="G247" t="s">
        <v>1602</v>
      </c>
    </row>
    <row r="248" spans="1:7" x14ac:dyDescent="0.25">
      <c r="A248" t="s">
        <v>727</v>
      </c>
      <c r="B248">
        <v>336058.41100000002</v>
      </c>
      <c r="C248">
        <v>216010.149</v>
      </c>
      <c r="D248">
        <v>983.11199999999997</v>
      </c>
      <c r="E248" t="s">
        <v>32</v>
      </c>
      <c r="F248" t="s">
        <v>1602</v>
      </c>
      <c r="G248" t="s">
        <v>1602</v>
      </c>
    </row>
    <row r="249" spans="1:7" x14ac:dyDescent="0.25">
      <c r="A249" t="s">
        <v>728</v>
      </c>
      <c r="B249">
        <v>336058.47700000001</v>
      </c>
      <c r="C249">
        <v>216010.16399999999</v>
      </c>
      <c r="D249">
        <v>983.11</v>
      </c>
      <c r="E249" t="s">
        <v>112</v>
      </c>
      <c r="F249" t="s">
        <v>1602</v>
      </c>
      <c r="G249" t="s">
        <v>1602</v>
      </c>
    </row>
    <row r="250" spans="1:7" x14ac:dyDescent="0.25">
      <c r="A250" t="s">
        <v>729</v>
      </c>
      <c r="B250">
        <v>336061.56</v>
      </c>
      <c r="C250">
        <v>216015.18</v>
      </c>
      <c r="D250">
        <v>986.35400000000004</v>
      </c>
      <c r="E250" t="s">
        <v>32</v>
      </c>
      <c r="F250" t="s">
        <v>1602</v>
      </c>
      <c r="G250" t="s">
        <v>1602</v>
      </c>
    </row>
    <row r="251" spans="1:7" x14ac:dyDescent="0.25">
      <c r="A251" t="s">
        <v>730</v>
      </c>
      <c r="B251">
        <v>336059.37099999998</v>
      </c>
      <c r="C251">
        <v>216017.467</v>
      </c>
      <c r="D251">
        <v>989.91499999999996</v>
      </c>
      <c r="E251" t="s">
        <v>731</v>
      </c>
      <c r="F251" t="s">
        <v>12</v>
      </c>
      <c r="G251" t="s">
        <v>1623</v>
      </c>
    </row>
    <row r="252" spans="1:7" x14ac:dyDescent="0.25">
      <c r="A252" t="s">
        <v>732</v>
      </c>
      <c r="B252">
        <v>336058.23300000001</v>
      </c>
      <c r="C252">
        <v>216018.6</v>
      </c>
      <c r="D252">
        <v>989.88599999999997</v>
      </c>
      <c r="E252" t="s">
        <v>731</v>
      </c>
      <c r="F252" t="s">
        <v>12</v>
      </c>
      <c r="G252" t="s">
        <v>1623</v>
      </c>
    </row>
    <row r="253" spans="1:7" x14ac:dyDescent="0.25">
      <c r="A253" t="s">
        <v>733</v>
      </c>
      <c r="B253">
        <v>336062.37400000001</v>
      </c>
      <c r="C253">
        <v>216022.78700000001</v>
      </c>
      <c r="D253">
        <v>989.88</v>
      </c>
      <c r="E253" t="s">
        <v>731</v>
      </c>
      <c r="F253" t="s">
        <v>12</v>
      </c>
      <c r="G253" t="s">
        <v>1623</v>
      </c>
    </row>
    <row r="254" spans="1:7" x14ac:dyDescent="0.25">
      <c r="A254" t="s">
        <v>734</v>
      </c>
      <c r="B254">
        <v>336064.05099999998</v>
      </c>
      <c r="C254">
        <v>216024.33199999999</v>
      </c>
      <c r="D254">
        <v>989.94600000000003</v>
      </c>
      <c r="E254" t="s">
        <v>731</v>
      </c>
      <c r="F254" t="s">
        <v>12</v>
      </c>
      <c r="G254" t="s">
        <v>1623</v>
      </c>
    </row>
    <row r="255" spans="1:7" x14ac:dyDescent="0.25">
      <c r="A255" t="s">
        <v>735</v>
      </c>
      <c r="B255">
        <v>336085.41600000003</v>
      </c>
      <c r="C255">
        <v>216044.99600000001</v>
      </c>
      <c r="D255">
        <v>990.21199999999999</v>
      </c>
      <c r="E255" t="s">
        <v>731</v>
      </c>
      <c r="F255" t="s">
        <v>12</v>
      </c>
      <c r="G255" t="s">
        <v>1623</v>
      </c>
    </row>
    <row r="256" spans="1:7" x14ac:dyDescent="0.25">
      <c r="A256" t="s">
        <v>736</v>
      </c>
      <c r="B256">
        <v>336089.70299999998</v>
      </c>
      <c r="C256">
        <v>216049.103</v>
      </c>
      <c r="D256">
        <v>990.20500000000004</v>
      </c>
      <c r="E256" t="s">
        <v>731</v>
      </c>
      <c r="F256" t="s">
        <v>12</v>
      </c>
      <c r="G256" t="s">
        <v>1623</v>
      </c>
    </row>
    <row r="257" spans="1:7" x14ac:dyDescent="0.25">
      <c r="A257" t="s">
        <v>737</v>
      </c>
      <c r="B257">
        <v>336090.76299999998</v>
      </c>
      <c r="C257">
        <v>216047.984</v>
      </c>
      <c r="D257">
        <v>990.19399999999996</v>
      </c>
      <c r="E257" t="s">
        <v>731</v>
      </c>
      <c r="F257" t="s">
        <v>12</v>
      </c>
      <c r="G257" t="s">
        <v>1623</v>
      </c>
    </row>
    <row r="258" spans="1:7" x14ac:dyDescent="0.25">
      <c r="A258" t="s">
        <v>738</v>
      </c>
      <c r="B258">
        <v>336086.01400000002</v>
      </c>
      <c r="C258">
        <v>216043.41800000001</v>
      </c>
      <c r="D258">
        <v>990.221</v>
      </c>
      <c r="E258" t="s">
        <v>739</v>
      </c>
      <c r="F258" t="s">
        <v>12</v>
      </c>
      <c r="G258" t="s">
        <v>1623</v>
      </c>
    </row>
    <row r="259" spans="1:7" x14ac:dyDescent="0.25">
      <c r="A259" t="s">
        <v>740</v>
      </c>
      <c r="B259">
        <v>336075.69799999997</v>
      </c>
      <c r="C259">
        <v>216013.851</v>
      </c>
      <c r="D259">
        <v>988.08100000000002</v>
      </c>
      <c r="E259" t="s">
        <v>741</v>
      </c>
      <c r="F259" t="s">
        <v>12</v>
      </c>
      <c r="G259" t="s">
        <v>407</v>
      </c>
    </row>
    <row r="260" spans="1:7" x14ac:dyDescent="0.25">
      <c r="A260" t="s">
        <v>742</v>
      </c>
      <c r="B260">
        <v>336081.413</v>
      </c>
      <c r="C260">
        <v>216002.43400000001</v>
      </c>
      <c r="D260">
        <v>982.61500000000001</v>
      </c>
      <c r="E260" t="s">
        <v>32</v>
      </c>
      <c r="F260" t="s">
        <v>1602</v>
      </c>
      <c r="G260" t="s">
        <v>1602</v>
      </c>
    </row>
    <row r="261" spans="1:7" x14ac:dyDescent="0.25">
      <c r="A261" t="s">
        <v>743</v>
      </c>
      <c r="B261">
        <v>336081.37300000002</v>
      </c>
      <c r="C261">
        <v>216002.43400000001</v>
      </c>
      <c r="D261">
        <v>982.60900000000004</v>
      </c>
      <c r="E261" t="s">
        <v>112</v>
      </c>
      <c r="F261" t="s">
        <v>1602</v>
      </c>
      <c r="G261" t="s">
        <v>1602</v>
      </c>
    </row>
    <row r="262" spans="1:7" x14ac:dyDescent="0.25">
      <c r="A262" t="s">
        <v>744</v>
      </c>
      <c r="B262">
        <v>336078.50199999998</v>
      </c>
      <c r="C262">
        <v>215993.19899999999</v>
      </c>
      <c r="D262">
        <v>978.93200000000002</v>
      </c>
      <c r="E262" t="s">
        <v>114</v>
      </c>
      <c r="F262" t="s">
        <v>1602</v>
      </c>
      <c r="G262" t="s">
        <v>1602</v>
      </c>
    </row>
    <row r="263" spans="1:7" x14ac:dyDescent="0.25">
      <c r="A263" t="s">
        <v>745</v>
      </c>
      <c r="B263">
        <v>336097.14</v>
      </c>
      <c r="C263">
        <v>215988.12400000001</v>
      </c>
      <c r="D263">
        <v>979.59699999999998</v>
      </c>
      <c r="E263" t="s">
        <v>114</v>
      </c>
      <c r="F263" t="s">
        <v>1602</v>
      </c>
      <c r="G263" t="s">
        <v>1602</v>
      </c>
    </row>
    <row r="264" spans="1:7" x14ac:dyDescent="0.25">
      <c r="A264" t="s">
        <v>746</v>
      </c>
      <c r="B264">
        <v>336099.84399999998</v>
      </c>
      <c r="C264">
        <v>215995.31200000001</v>
      </c>
      <c r="D264">
        <v>982.44500000000005</v>
      </c>
      <c r="E264" t="s">
        <v>112</v>
      </c>
      <c r="F264" t="s">
        <v>1602</v>
      </c>
      <c r="G264" t="s">
        <v>1602</v>
      </c>
    </row>
    <row r="265" spans="1:7" x14ac:dyDescent="0.25">
      <c r="A265" t="s">
        <v>747</v>
      </c>
      <c r="B265">
        <v>336101.59899999999</v>
      </c>
      <c r="C265">
        <v>216000.908</v>
      </c>
      <c r="D265">
        <v>985.202</v>
      </c>
      <c r="E265" t="s">
        <v>748</v>
      </c>
      <c r="F265" t="s">
        <v>1602</v>
      </c>
      <c r="G265" t="s">
        <v>1602</v>
      </c>
    </row>
    <row r="266" spans="1:7" x14ac:dyDescent="0.25">
      <c r="A266" t="s">
        <v>749</v>
      </c>
      <c r="B266">
        <v>336089.59</v>
      </c>
      <c r="C266">
        <v>216045.69</v>
      </c>
      <c r="D266">
        <v>989.87800000000004</v>
      </c>
      <c r="E266" t="s">
        <v>122</v>
      </c>
      <c r="F266" t="s">
        <v>12</v>
      </c>
      <c r="G266" t="s">
        <v>766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BFF05-6601-4C85-BD74-AFC58A610573}">
  <dimension ref="A1:V331"/>
  <sheetViews>
    <sheetView workbookViewId="0">
      <selection activeCell="B2" sqref="B2"/>
    </sheetView>
  </sheetViews>
  <sheetFormatPr defaultRowHeight="15" x14ac:dyDescent="0.25"/>
  <cols>
    <col min="1" max="1" width="7.28515625" style="8" bestFit="1" customWidth="1"/>
    <col min="2" max="2" width="8.28515625" style="3" bestFit="1" customWidth="1"/>
    <col min="3" max="3" width="12" style="4" bestFit="1" customWidth="1"/>
    <col min="4" max="4" width="12.5703125" style="4" bestFit="1" customWidth="1"/>
    <col min="5" max="5" width="9.28515625" style="4" bestFit="1" customWidth="1"/>
    <col min="6" max="6" width="12.7109375" style="3" bestFit="1" customWidth="1"/>
    <col min="7" max="7" width="5.85546875" style="1" bestFit="1" customWidth="1"/>
    <col min="8" max="8" width="24.42578125" style="1" bestFit="1" customWidth="1"/>
    <col min="9" max="13" width="9.140625" style="3"/>
    <col min="15" max="15" width="9.140625" style="1"/>
    <col min="16" max="16" width="11.5703125" style="2" bestFit="1" customWidth="1"/>
    <col min="17" max="17" width="12.5703125" style="2" bestFit="1" customWidth="1"/>
    <col min="18" max="20" width="9.140625" style="1"/>
    <col min="21" max="21" width="10.28515625" style="1" bestFit="1" customWidth="1"/>
    <col min="22" max="22" width="11" style="9" bestFit="1" customWidth="1"/>
  </cols>
  <sheetData>
    <row r="1" spans="1:22" x14ac:dyDescent="0.25">
      <c r="A1" s="8" t="s">
        <v>2</v>
      </c>
      <c r="B1" s="3" t="s">
        <v>1</v>
      </c>
      <c r="C1" s="4" t="s">
        <v>3</v>
      </c>
      <c r="D1" s="4" t="s">
        <v>4</v>
      </c>
      <c r="E1" s="4" t="s">
        <v>5</v>
      </c>
      <c r="F1" s="3" t="s">
        <v>6</v>
      </c>
      <c r="G1" s="1" t="s">
        <v>12</v>
      </c>
      <c r="H1" s="1" t="s">
        <v>13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O1" s="1" t="s">
        <v>2</v>
      </c>
      <c r="P1" s="2" t="s">
        <v>3</v>
      </c>
      <c r="Q1" s="2" t="s">
        <v>4</v>
      </c>
      <c r="R1" s="1" t="s">
        <v>5</v>
      </c>
      <c r="S1" s="1" t="s">
        <v>6</v>
      </c>
      <c r="T1" s="1" t="s">
        <v>12</v>
      </c>
      <c r="U1" s="1" t="s">
        <v>13</v>
      </c>
      <c r="V1" s="9" t="s">
        <v>14</v>
      </c>
    </row>
    <row r="2" spans="1:22" x14ac:dyDescent="0.25">
      <c r="A2" s="8" t="str">
        <f>B2</f>
        <v>SV2001</v>
      </c>
      <c r="B2" s="3" t="s">
        <v>768</v>
      </c>
      <c r="C2" s="3">
        <v>335992.06890000001</v>
      </c>
      <c r="D2" s="4">
        <v>216032.36259999999</v>
      </c>
      <c r="E2" s="3">
        <v>971.05669999999998</v>
      </c>
      <c r="F2" s="3" t="s">
        <v>32</v>
      </c>
      <c r="G2" s="1" t="str">
        <f t="shared" ref="G2:G3" si="0">IF(OR(I2&gt;0,J2&gt;0,K2&gt;0,L2&gt;0,M2&gt;0),"NOTE","")</f>
        <v/>
      </c>
      <c r="H2" s="1" t="str">
        <f>IF(OR(I2&gt;0,J2&gt;0,K2&gt;0,L2&gt;0),CONCATENATE(I2,IF(J2&gt;0,CONCATENATE(" ",J2),J2),IF(K2&gt;0,CONCATENATE(" ",K2),K2),IF(L2&gt;0,CONCATENATE(" ",L2),L2),IF(M2&gt;0,CONCATENATE(" ",M2),M2)),"")</f>
        <v/>
      </c>
      <c r="N2" s="6">
        <v>1</v>
      </c>
      <c r="O2" s="7" t="str">
        <f>A2</f>
        <v>SV2001</v>
      </c>
      <c r="P2" s="2">
        <f>C2*$N$2</f>
        <v>335992.06890000001</v>
      </c>
      <c r="Q2" s="2">
        <f>D2*$N$2</f>
        <v>216032.36259999999</v>
      </c>
      <c r="R2" s="2">
        <f>E2</f>
        <v>971.05669999999998</v>
      </c>
      <c r="S2" s="2" t="str">
        <f>F2</f>
        <v>X</v>
      </c>
      <c r="T2" s="2" t="str">
        <f>G2</f>
        <v/>
      </c>
      <c r="U2" s="2" t="str">
        <f>H2</f>
        <v/>
      </c>
      <c r="V2" s="9" t="str">
        <f>IF(T2="note",CONCATENATE(S2,"(",U2,")"),S2)</f>
        <v>X</v>
      </c>
    </row>
    <row r="3" spans="1:22" x14ac:dyDescent="0.25">
      <c r="A3" s="8" t="str">
        <f t="shared" ref="A3:A66" si="1">B3</f>
        <v>SV2002</v>
      </c>
      <c r="B3" s="3" t="s">
        <v>769</v>
      </c>
      <c r="C3" s="3">
        <v>335985.97989999998</v>
      </c>
      <c r="D3" s="4">
        <v>216033.8665</v>
      </c>
      <c r="E3" s="3">
        <v>970.702</v>
      </c>
      <c r="F3" s="3" t="s">
        <v>32</v>
      </c>
      <c r="G3" s="1" t="str">
        <f t="shared" si="0"/>
        <v/>
      </c>
      <c r="H3" s="1" t="str">
        <f t="shared" ref="H3:H66" si="2">IF(OR(I3&gt;0,J3&gt;0,K3&gt;0,L3&gt;0),CONCATENATE(I3,IF(J3&gt;0,CONCATENATE(" ",J3),J3),IF(K3&gt;0,CONCATENATE(" ",K3),K3),IF(L3&gt;0,CONCATENATE(" ",L3),L3),IF(M3&gt;0,CONCATENATE(" ",M3),M3)),"")</f>
        <v/>
      </c>
      <c r="N3" s="5" t="s">
        <v>0</v>
      </c>
      <c r="O3" s="7" t="str">
        <f t="shared" ref="O3:O66" si="3">A3</f>
        <v>SV2002</v>
      </c>
      <c r="P3" s="2">
        <f t="shared" ref="P3:Q66" si="4">C3*$N$2</f>
        <v>335985.97989999998</v>
      </c>
      <c r="Q3" s="2">
        <f t="shared" si="4"/>
        <v>216033.8665</v>
      </c>
      <c r="R3" s="2">
        <f t="shared" ref="R3:U66" si="5">E3</f>
        <v>970.702</v>
      </c>
      <c r="S3" s="2" t="str">
        <f t="shared" si="5"/>
        <v>X</v>
      </c>
      <c r="T3" s="2" t="str">
        <f t="shared" si="5"/>
        <v/>
      </c>
      <c r="U3" s="2" t="str">
        <f t="shared" si="5"/>
        <v/>
      </c>
      <c r="V3" s="9" t="str">
        <f t="shared" ref="V3:V66" si="6">IF(T3="note",CONCATENATE(S3,"(",U3,")"),S3)</f>
        <v>X</v>
      </c>
    </row>
    <row r="4" spans="1:22" x14ac:dyDescent="0.25">
      <c r="A4" s="8" t="str">
        <f t="shared" si="1"/>
        <v>SV2003</v>
      </c>
      <c r="B4" s="3" t="s">
        <v>770</v>
      </c>
      <c r="C4" s="3">
        <v>335981.34980000003</v>
      </c>
      <c r="D4" s="4">
        <v>216035.4405</v>
      </c>
      <c r="E4" s="3">
        <v>970.19029999999998</v>
      </c>
      <c r="F4" s="3" t="s">
        <v>32</v>
      </c>
      <c r="G4" s="1" t="str">
        <f>IF(OR(I4&gt;0,J4&gt;0,K4&gt;0,L4&gt;0,M4&gt;0),"NOTE","")</f>
        <v/>
      </c>
      <c r="H4" s="1" t="str">
        <f t="shared" si="2"/>
        <v/>
      </c>
      <c r="O4" s="7" t="str">
        <f t="shared" si="3"/>
        <v>SV2003</v>
      </c>
      <c r="P4" s="2">
        <f t="shared" si="4"/>
        <v>335981.34980000003</v>
      </c>
      <c r="Q4" s="2">
        <f t="shared" si="4"/>
        <v>216035.4405</v>
      </c>
      <c r="R4" s="2">
        <f t="shared" si="5"/>
        <v>970.19029999999998</v>
      </c>
      <c r="S4" s="2" t="str">
        <f t="shared" si="5"/>
        <v>X</v>
      </c>
      <c r="T4" s="2" t="str">
        <f t="shared" si="5"/>
        <v/>
      </c>
      <c r="U4" s="2" t="str">
        <f t="shared" si="5"/>
        <v/>
      </c>
      <c r="V4" s="9" t="str">
        <f t="shared" si="6"/>
        <v>X</v>
      </c>
    </row>
    <row r="5" spans="1:22" x14ac:dyDescent="0.25">
      <c r="A5" s="8" t="str">
        <f t="shared" si="1"/>
        <v>SV2004</v>
      </c>
      <c r="B5" s="3" t="s">
        <v>771</v>
      </c>
      <c r="C5" s="3">
        <v>335976.45449999999</v>
      </c>
      <c r="D5" s="4">
        <v>216036.80220000001</v>
      </c>
      <c r="E5" s="3">
        <v>970.14139999999998</v>
      </c>
      <c r="F5" s="3" t="s">
        <v>32</v>
      </c>
      <c r="G5" s="1" t="str">
        <f t="shared" ref="G5:G68" si="7">IF(OR(I5&gt;0,J5&gt;0,K5&gt;0,L5&gt;0,M5&gt;0),"NOTE","")</f>
        <v/>
      </c>
      <c r="H5" s="1" t="str">
        <f t="shared" si="2"/>
        <v/>
      </c>
      <c r="O5" s="7" t="str">
        <f t="shared" si="3"/>
        <v>SV2004</v>
      </c>
      <c r="P5" s="2">
        <f t="shared" si="4"/>
        <v>335976.45449999999</v>
      </c>
      <c r="Q5" s="2">
        <f t="shared" si="4"/>
        <v>216036.80220000001</v>
      </c>
      <c r="R5" s="2">
        <f t="shared" si="5"/>
        <v>970.14139999999998</v>
      </c>
      <c r="S5" s="2" t="str">
        <f t="shared" si="5"/>
        <v>X</v>
      </c>
      <c r="T5" s="2" t="str">
        <f t="shared" si="5"/>
        <v/>
      </c>
      <c r="U5" s="2" t="str">
        <f t="shared" si="5"/>
        <v/>
      </c>
      <c r="V5" s="9" t="str">
        <f t="shared" si="6"/>
        <v>X</v>
      </c>
    </row>
    <row r="6" spans="1:22" x14ac:dyDescent="0.25">
      <c r="A6" s="8" t="str">
        <f t="shared" si="1"/>
        <v>SV2005</v>
      </c>
      <c r="B6" s="3" t="s">
        <v>772</v>
      </c>
      <c r="C6" s="3">
        <v>335971.83360000001</v>
      </c>
      <c r="D6" s="4">
        <v>216038.3701</v>
      </c>
      <c r="E6" s="3">
        <v>969.82230000000004</v>
      </c>
      <c r="F6" s="3" t="s">
        <v>232</v>
      </c>
      <c r="G6" s="1" t="str">
        <f t="shared" si="7"/>
        <v/>
      </c>
      <c r="H6" s="1" t="str">
        <f t="shared" si="2"/>
        <v/>
      </c>
      <c r="O6" s="7" t="str">
        <f t="shared" si="3"/>
        <v>SV2005</v>
      </c>
      <c r="P6" s="2">
        <f t="shared" si="4"/>
        <v>335971.83360000001</v>
      </c>
      <c r="Q6" s="2">
        <f t="shared" si="4"/>
        <v>216038.3701</v>
      </c>
      <c r="R6" s="2">
        <f t="shared" si="5"/>
        <v>969.82230000000004</v>
      </c>
      <c r="S6" s="2" t="str">
        <f t="shared" si="5"/>
        <v>D BL*</v>
      </c>
      <c r="T6" s="2" t="str">
        <f t="shared" si="5"/>
        <v/>
      </c>
      <c r="U6" s="2" t="str">
        <f t="shared" si="5"/>
        <v/>
      </c>
      <c r="V6" s="9" t="str">
        <f t="shared" si="6"/>
        <v>D BL*</v>
      </c>
    </row>
    <row r="7" spans="1:22" x14ac:dyDescent="0.25">
      <c r="A7" s="8" t="str">
        <f t="shared" si="1"/>
        <v>SV2006</v>
      </c>
      <c r="B7" s="3" t="s">
        <v>773</v>
      </c>
      <c r="C7" s="3">
        <v>335966.39490000001</v>
      </c>
      <c r="D7" s="4">
        <v>216040.00260000001</v>
      </c>
      <c r="E7" s="3">
        <v>969.96609999999998</v>
      </c>
      <c r="F7" s="3" t="s">
        <v>32</v>
      </c>
      <c r="G7" s="1" t="str">
        <f t="shared" si="7"/>
        <v/>
      </c>
      <c r="H7" s="1" t="str">
        <f t="shared" si="2"/>
        <v/>
      </c>
      <c r="O7" s="7" t="str">
        <f t="shared" si="3"/>
        <v>SV2006</v>
      </c>
      <c r="P7" s="2">
        <f t="shared" si="4"/>
        <v>335966.39490000001</v>
      </c>
      <c r="Q7" s="2">
        <f t="shared" si="4"/>
        <v>216040.00260000001</v>
      </c>
      <c r="R7" s="2">
        <f t="shared" si="5"/>
        <v>969.96609999999998</v>
      </c>
      <c r="S7" s="2" t="str">
        <f t="shared" si="5"/>
        <v>X</v>
      </c>
      <c r="T7" s="2" t="str">
        <f t="shared" si="5"/>
        <v/>
      </c>
      <c r="U7" s="2" t="str">
        <f t="shared" si="5"/>
        <v/>
      </c>
      <c r="V7" s="9" t="str">
        <f t="shared" si="6"/>
        <v>X</v>
      </c>
    </row>
    <row r="8" spans="1:22" x14ac:dyDescent="0.25">
      <c r="A8" s="8" t="str">
        <f t="shared" si="1"/>
        <v>SV2007</v>
      </c>
      <c r="B8" s="3" t="s">
        <v>774</v>
      </c>
      <c r="C8" s="3">
        <v>335960.28639999998</v>
      </c>
      <c r="D8" s="4">
        <v>216042.57879999999</v>
      </c>
      <c r="E8" s="3">
        <v>969.47310000000004</v>
      </c>
      <c r="F8" s="3" t="s">
        <v>32</v>
      </c>
      <c r="G8" s="1" t="str">
        <f t="shared" si="7"/>
        <v/>
      </c>
      <c r="H8" s="1" t="str">
        <f t="shared" si="2"/>
        <v/>
      </c>
      <c r="O8" s="7" t="str">
        <f t="shared" si="3"/>
        <v>SV2007</v>
      </c>
      <c r="P8" s="2">
        <f t="shared" si="4"/>
        <v>335960.28639999998</v>
      </c>
      <c r="Q8" s="2">
        <f t="shared" si="4"/>
        <v>216042.57879999999</v>
      </c>
      <c r="R8" s="2">
        <f t="shared" si="5"/>
        <v>969.47310000000004</v>
      </c>
      <c r="S8" s="2" t="str">
        <f t="shared" si="5"/>
        <v>X</v>
      </c>
      <c r="T8" s="2" t="str">
        <f t="shared" si="5"/>
        <v/>
      </c>
      <c r="U8" s="2" t="str">
        <f t="shared" si="5"/>
        <v/>
      </c>
      <c r="V8" s="9" t="str">
        <f t="shared" si="6"/>
        <v>X</v>
      </c>
    </row>
    <row r="9" spans="1:22" x14ac:dyDescent="0.25">
      <c r="A9" s="8" t="str">
        <f t="shared" si="1"/>
        <v>SV2008</v>
      </c>
      <c r="B9" s="3" t="s">
        <v>775</v>
      </c>
      <c r="C9" s="3">
        <v>335954.8444</v>
      </c>
      <c r="D9" s="4">
        <v>216044.44949999999</v>
      </c>
      <c r="E9" s="3">
        <v>969.0829</v>
      </c>
      <c r="F9" s="3" t="s">
        <v>32</v>
      </c>
      <c r="G9" s="1" t="str">
        <f t="shared" si="7"/>
        <v/>
      </c>
      <c r="H9" s="1" t="str">
        <f t="shared" si="2"/>
        <v/>
      </c>
      <c r="O9" s="7" t="str">
        <f t="shared" si="3"/>
        <v>SV2008</v>
      </c>
      <c r="P9" s="2">
        <f t="shared" si="4"/>
        <v>335954.8444</v>
      </c>
      <c r="Q9" s="2">
        <f t="shared" si="4"/>
        <v>216044.44949999999</v>
      </c>
      <c r="R9" s="2">
        <f t="shared" si="5"/>
        <v>969.0829</v>
      </c>
      <c r="S9" s="2" t="str">
        <f t="shared" si="5"/>
        <v>X</v>
      </c>
      <c r="T9" s="2" t="str">
        <f t="shared" si="5"/>
        <v/>
      </c>
      <c r="U9" s="2" t="str">
        <f t="shared" si="5"/>
        <v/>
      </c>
      <c r="V9" s="9" t="str">
        <f t="shared" si="6"/>
        <v>X</v>
      </c>
    </row>
    <row r="10" spans="1:22" x14ac:dyDescent="0.25">
      <c r="A10" s="8" t="str">
        <f t="shared" si="1"/>
        <v>SV2009</v>
      </c>
      <c r="B10" s="3" t="s">
        <v>776</v>
      </c>
      <c r="C10" s="3">
        <v>335952.1287</v>
      </c>
      <c r="D10" s="4">
        <v>216045.7427</v>
      </c>
      <c r="E10" s="3">
        <v>968.94399999999996</v>
      </c>
      <c r="F10" s="3" t="s">
        <v>32</v>
      </c>
      <c r="G10" s="1" t="str">
        <f t="shared" si="7"/>
        <v/>
      </c>
      <c r="H10" s="1" t="str">
        <f t="shared" si="2"/>
        <v/>
      </c>
      <c r="O10" s="7" t="str">
        <f t="shared" si="3"/>
        <v>SV2009</v>
      </c>
      <c r="P10" s="2">
        <f t="shared" si="4"/>
        <v>335952.1287</v>
      </c>
      <c r="Q10" s="2">
        <f t="shared" si="4"/>
        <v>216045.7427</v>
      </c>
      <c r="R10" s="2">
        <f t="shared" si="5"/>
        <v>968.94399999999996</v>
      </c>
      <c r="S10" s="2" t="str">
        <f t="shared" si="5"/>
        <v>X</v>
      </c>
      <c r="T10" s="2" t="str">
        <f t="shared" si="5"/>
        <v/>
      </c>
      <c r="U10" s="2" t="str">
        <f t="shared" si="5"/>
        <v/>
      </c>
      <c r="V10" s="9" t="str">
        <f t="shared" si="6"/>
        <v>X</v>
      </c>
    </row>
    <row r="11" spans="1:22" x14ac:dyDescent="0.25">
      <c r="A11" s="8" t="str">
        <f t="shared" si="1"/>
        <v>SV2010</v>
      </c>
      <c r="B11" s="3" t="s">
        <v>777</v>
      </c>
      <c r="C11" s="3">
        <v>335947.71309999999</v>
      </c>
      <c r="D11" s="4">
        <v>216048.73800000001</v>
      </c>
      <c r="E11" s="3">
        <v>969.45860000000005</v>
      </c>
      <c r="F11" s="3" t="s">
        <v>32</v>
      </c>
      <c r="G11" s="1" t="str">
        <f t="shared" si="7"/>
        <v/>
      </c>
      <c r="H11" s="1" t="str">
        <f t="shared" si="2"/>
        <v/>
      </c>
      <c r="O11" s="7" t="str">
        <f t="shared" si="3"/>
        <v>SV2010</v>
      </c>
      <c r="P11" s="2">
        <f t="shared" si="4"/>
        <v>335947.71309999999</v>
      </c>
      <c r="Q11" s="2">
        <f t="shared" si="4"/>
        <v>216048.73800000001</v>
      </c>
      <c r="R11" s="2">
        <f t="shared" si="5"/>
        <v>969.45860000000005</v>
      </c>
      <c r="S11" s="2" t="str">
        <f t="shared" si="5"/>
        <v>X</v>
      </c>
      <c r="T11" s="2" t="str">
        <f t="shared" si="5"/>
        <v/>
      </c>
      <c r="U11" s="2" t="str">
        <f t="shared" si="5"/>
        <v/>
      </c>
      <c r="V11" s="9" t="str">
        <f t="shared" si="6"/>
        <v>X</v>
      </c>
    </row>
    <row r="12" spans="1:22" x14ac:dyDescent="0.25">
      <c r="A12" s="8" t="str">
        <f t="shared" si="1"/>
        <v>SV2011</v>
      </c>
      <c r="B12" s="3" t="s">
        <v>778</v>
      </c>
      <c r="C12" s="3">
        <v>335940.52240000002</v>
      </c>
      <c r="D12" s="4">
        <v>216050.01509999999</v>
      </c>
      <c r="E12" s="3">
        <v>969.96050000000002</v>
      </c>
      <c r="F12" s="3" t="s">
        <v>32</v>
      </c>
      <c r="G12" s="1" t="str">
        <f t="shared" si="7"/>
        <v/>
      </c>
      <c r="H12" s="1" t="str">
        <f t="shared" si="2"/>
        <v/>
      </c>
      <c r="O12" s="7" t="str">
        <f t="shared" si="3"/>
        <v>SV2011</v>
      </c>
      <c r="P12" s="2">
        <f t="shared" si="4"/>
        <v>335940.52240000002</v>
      </c>
      <c r="Q12" s="2">
        <f t="shared" si="4"/>
        <v>216050.01509999999</v>
      </c>
      <c r="R12" s="2">
        <f t="shared" si="5"/>
        <v>969.96050000000002</v>
      </c>
      <c r="S12" s="2" t="str">
        <f t="shared" si="5"/>
        <v>X</v>
      </c>
      <c r="T12" s="2" t="str">
        <f t="shared" si="5"/>
        <v/>
      </c>
      <c r="U12" s="2" t="str">
        <f t="shared" si="5"/>
        <v/>
      </c>
      <c r="V12" s="9" t="str">
        <f t="shared" si="6"/>
        <v>X</v>
      </c>
    </row>
    <row r="13" spans="1:22" x14ac:dyDescent="0.25">
      <c r="A13" s="8" t="str">
        <f t="shared" si="1"/>
        <v>SV2012</v>
      </c>
      <c r="B13" s="3" t="s">
        <v>779</v>
      </c>
      <c r="C13" s="3">
        <v>335936.47210000001</v>
      </c>
      <c r="D13" s="4">
        <v>216052.43960000001</v>
      </c>
      <c r="E13" s="3">
        <v>970.74149999999997</v>
      </c>
      <c r="F13" s="3" t="s">
        <v>32</v>
      </c>
      <c r="G13" s="1" t="str">
        <f t="shared" si="7"/>
        <v/>
      </c>
      <c r="H13" s="1" t="str">
        <f t="shared" si="2"/>
        <v/>
      </c>
      <c r="O13" s="7" t="str">
        <f t="shared" si="3"/>
        <v>SV2012</v>
      </c>
      <c r="P13" s="2">
        <f t="shared" si="4"/>
        <v>335936.47210000001</v>
      </c>
      <c r="Q13" s="2">
        <f t="shared" si="4"/>
        <v>216052.43960000001</v>
      </c>
      <c r="R13" s="2">
        <f t="shared" si="5"/>
        <v>970.74149999999997</v>
      </c>
      <c r="S13" s="2" t="str">
        <f t="shared" si="5"/>
        <v>X</v>
      </c>
      <c r="T13" s="2" t="str">
        <f t="shared" si="5"/>
        <v/>
      </c>
      <c r="U13" s="2" t="str">
        <f t="shared" si="5"/>
        <v/>
      </c>
      <c r="V13" s="9" t="str">
        <f t="shared" si="6"/>
        <v>X</v>
      </c>
    </row>
    <row r="14" spans="1:22" x14ac:dyDescent="0.25">
      <c r="A14" s="8" t="str">
        <f t="shared" si="1"/>
        <v>SV2013</v>
      </c>
      <c r="B14" s="3" t="s">
        <v>780</v>
      </c>
      <c r="C14" s="3">
        <v>335931.80070000002</v>
      </c>
      <c r="D14" s="4">
        <v>216053.70610000001</v>
      </c>
      <c r="E14" s="3">
        <v>971.48950000000002</v>
      </c>
      <c r="F14" s="3" t="s">
        <v>102</v>
      </c>
      <c r="G14" s="1" t="str">
        <f t="shared" si="7"/>
        <v/>
      </c>
      <c r="H14" s="1" t="str">
        <f t="shared" si="2"/>
        <v/>
      </c>
      <c r="O14" s="7" t="str">
        <f t="shared" si="3"/>
        <v>SV2013</v>
      </c>
      <c r="P14" s="2">
        <f t="shared" si="4"/>
        <v>335931.80070000002</v>
      </c>
      <c r="Q14" s="2">
        <f t="shared" si="4"/>
        <v>216053.70610000001</v>
      </c>
      <c r="R14" s="2">
        <f t="shared" si="5"/>
        <v>971.48950000000002</v>
      </c>
      <c r="S14" s="2" t="str">
        <f t="shared" si="5"/>
        <v>TSL BL*</v>
      </c>
      <c r="T14" s="2" t="str">
        <f t="shared" si="5"/>
        <v/>
      </c>
      <c r="U14" s="2" t="str">
        <f t="shared" si="5"/>
        <v/>
      </c>
      <c r="V14" s="9" t="str">
        <f t="shared" si="6"/>
        <v>TSL BL*</v>
      </c>
    </row>
    <row r="15" spans="1:22" x14ac:dyDescent="0.25">
      <c r="A15" s="8" t="str">
        <f t="shared" si="1"/>
        <v>SV2014</v>
      </c>
      <c r="B15" s="3" t="s">
        <v>781</v>
      </c>
      <c r="C15" s="3">
        <v>335929.64020000002</v>
      </c>
      <c r="D15" s="4">
        <v>216056.158</v>
      </c>
      <c r="E15" s="3">
        <v>972.42949999999996</v>
      </c>
      <c r="F15" s="3" t="s">
        <v>16</v>
      </c>
      <c r="G15" s="1" t="str">
        <f t="shared" si="7"/>
        <v>NOTE</v>
      </c>
      <c r="H15" s="1" t="str">
        <f t="shared" si="2"/>
        <v>Concrete</v>
      </c>
      <c r="I15" s="3" t="s">
        <v>752</v>
      </c>
      <c r="O15" s="7" t="str">
        <f t="shared" si="3"/>
        <v>SV2014</v>
      </c>
      <c r="P15" s="2">
        <f t="shared" si="4"/>
        <v>335929.64020000002</v>
      </c>
      <c r="Q15" s="2">
        <f t="shared" si="4"/>
        <v>216056.158</v>
      </c>
      <c r="R15" s="2">
        <f t="shared" si="5"/>
        <v>972.42949999999996</v>
      </c>
      <c r="S15" s="2" t="str">
        <f t="shared" si="5"/>
        <v>EP BL*</v>
      </c>
      <c r="T15" s="2" t="str">
        <f t="shared" si="5"/>
        <v>NOTE</v>
      </c>
      <c r="U15" s="2" t="str">
        <f t="shared" si="5"/>
        <v>Concrete</v>
      </c>
      <c r="V15" s="9" t="str">
        <f t="shared" si="6"/>
        <v>EP BL*(Concrete)</v>
      </c>
    </row>
    <row r="16" spans="1:22" x14ac:dyDescent="0.25">
      <c r="A16" s="8" t="str">
        <f t="shared" si="1"/>
        <v>SV2015</v>
      </c>
      <c r="B16" s="3" t="s">
        <v>782</v>
      </c>
      <c r="C16" s="3">
        <v>336058.85720000003</v>
      </c>
      <c r="D16" s="4">
        <v>216021.75</v>
      </c>
      <c r="E16" s="3">
        <v>985.48630000000003</v>
      </c>
      <c r="F16" s="3" t="s">
        <v>706</v>
      </c>
      <c r="G16" s="1" t="str">
        <f t="shared" si="7"/>
        <v/>
      </c>
      <c r="H16" s="1" t="str">
        <f t="shared" si="2"/>
        <v/>
      </c>
      <c r="O16" s="7" t="str">
        <f t="shared" si="3"/>
        <v>SV2015</v>
      </c>
      <c r="P16" s="2">
        <f t="shared" si="4"/>
        <v>336058.85720000003</v>
      </c>
      <c r="Q16" s="2">
        <f t="shared" si="4"/>
        <v>216021.75</v>
      </c>
      <c r="R16" s="2">
        <f t="shared" si="5"/>
        <v>985.48630000000003</v>
      </c>
      <c r="S16" s="2" t="str">
        <f t="shared" si="5"/>
        <v>R BL*</v>
      </c>
      <c r="T16" s="2" t="str">
        <f t="shared" si="5"/>
        <v/>
      </c>
      <c r="U16" s="2" t="str">
        <f t="shared" si="5"/>
        <v/>
      </c>
      <c r="V16" s="9" t="str">
        <f t="shared" si="6"/>
        <v>R BL*</v>
      </c>
    </row>
    <row r="17" spans="1:22" x14ac:dyDescent="0.25">
      <c r="A17" s="8" t="str">
        <f t="shared" si="1"/>
        <v>SV2016</v>
      </c>
      <c r="B17" s="3" t="s">
        <v>783</v>
      </c>
      <c r="C17" s="3">
        <v>336043.48599999998</v>
      </c>
      <c r="D17" s="4">
        <v>216025.82269999999</v>
      </c>
      <c r="E17" s="3">
        <v>980.47059999999999</v>
      </c>
      <c r="F17" s="3" t="s">
        <v>708</v>
      </c>
      <c r="G17" s="1" t="str">
        <f t="shared" si="7"/>
        <v/>
      </c>
      <c r="H17" s="1" t="str">
        <f t="shared" si="2"/>
        <v/>
      </c>
      <c r="O17" s="7" t="str">
        <f t="shared" si="3"/>
        <v>SV2016</v>
      </c>
      <c r="P17" s="2">
        <f t="shared" si="4"/>
        <v>336043.48599999998</v>
      </c>
      <c r="Q17" s="2">
        <f t="shared" si="4"/>
        <v>216025.82269999999</v>
      </c>
      <c r="R17" s="2">
        <f t="shared" si="5"/>
        <v>980.47059999999999</v>
      </c>
      <c r="S17" s="2" t="str">
        <f t="shared" si="5"/>
        <v>R</v>
      </c>
      <c r="T17" s="2" t="str">
        <f t="shared" si="5"/>
        <v/>
      </c>
      <c r="U17" s="2" t="str">
        <f t="shared" si="5"/>
        <v/>
      </c>
      <c r="V17" s="9" t="str">
        <f t="shared" si="6"/>
        <v>R</v>
      </c>
    </row>
    <row r="18" spans="1:22" x14ac:dyDescent="0.25">
      <c r="A18" s="8" t="str">
        <f t="shared" si="1"/>
        <v>SV2017</v>
      </c>
      <c r="B18" s="3" t="s">
        <v>784</v>
      </c>
      <c r="C18" s="3">
        <v>336027.12070000003</v>
      </c>
      <c r="D18" s="4">
        <v>216031.86129999999</v>
      </c>
      <c r="E18" s="3">
        <v>976.60440000000006</v>
      </c>
      <c r="F18" s="3" t="s">
        <v>708</v>
      </c>
      <c r="G18" s="1" t="str">
        <f t="shared" si="7"/>
        <v/>
      </c>
      <c r="H18" s="1" t="str">
        <f t="shared" si="2"/>
        <v/>
      </c>
      <c r="O18" s="7" t="str">
        <f t="shared" si="3"/>
        <v>SV2017</v>
      </c>
      <c r="P18" s="2">
        <f t="shared" si="4"/>
        <v>336027.12070000003</v>
      </c>
      <c r="Q18" s="2">
        <f t="shared" si="4"/>
        <v>216031.86129999999</v>
      </c>
      <c r="R18" s="2">
        <f t="shared" si="5"/>
        <v>976.60440000000006</v>
      </c>
      <c r="S18" s="2" t="str">
        <f t="shared" si="5"/>
        <v>R</v>
      </c>
      <c r="T18" s="2" t="str">
        <f t="shared" si="5"/>
        <v/>
      </c>
      <c r="U18" s="2" t="str">
        <f t="shared" si="5"/>
        <v/>
      </c>
      <c r="V18" s="9" t="str">
        <f t="shared" si="6"/>
        <v>R</v>
      </c>
    </row>
    <row r="19" spans="1:22" x14ac:dyDescent="0.25">
      <c r="A19" s="8" t="str">
        <f t="shared" si="1"/>
        <v>SV2018</v>
      </c>
      <c r="B19" s="3" t="s">
        <v>785</v>
      </c>
      <c r="C19" s="3">
        <v>336016.59029999998</v>
      </c>
      <c r="D19" s="4">
        <v>216035.7371</v>
      </c>
      <c r="E19" s="3">
        <v>973.71259999999995</v>
      </c>
      <c r="F19" s="3" t="s">
        <v>708</v>
      </c>
      <c r="G19" s="1" t="str">
        <f t="shared" si="7"/>
        <v/>
      </c>
      <c r="H19" s="1" t="str">
        <f t="shared" si="2"/>
        <v/>
      </c>
      <c r="O19" s="7" t="str">
        <f t="shared" si="3"/>
        <v>SV2018</v>
      </c>
      <c r="P19" s="2">
        <f t="shared" si="4"/>
        <v>336016.59029999998</v>
      </c>
      <c r="Q19" s="2">
        <f t="shared" si="4"/>
        <v>216035.7371</v>
      </c>
      <c r="R19" s="2">
        <f t="shared" si="5"/>
        <v>973.71259999999995</v>
      </c>
      <c r="S19" s="2" t="str">
        <f t="shared" si="5"/>
        <v>R</v>
      </c>
      <c r="T19" s="2" t="str">
        <f t="shared" si="5"/>
        <v/>
      </c>
      <c r="U19" s="2" t="str">
        <f t="shared" si="5"/>
        <v/>
      </c>
      <c r="V19" s="9" t="str">
        <f t="shared" si="6"/>
        <v>R</v>
      </c>
    </row>
    <row r="20" spans="1:22" x14ac:dyDescent="0.25">
      <c r="A20" s="8" t="str">
        <f t="shared" si="1"/>
        <v>SV2019</v>
      </c>
      <c r="B20" s="3" t="s">
        <v>786</v>
      </c>
      <c r="C20" s="3">
        <v>336029.49650000001</v>
      </c>
      <c r="D20" s="4">
        <v>216048.5485</v>
      </c>
      <c r="E20" s="3">
        <v>973.35640000000001</v>
      </c>
      <c r="F20" s="3" t="s">
        <v>708</v>
      </c>
      <c r="G20" s="1" t="str">
        <f t="shared" si="7"/>
        <v/>
      </c>
      <c r="H20" s="1" t="str">
        <f t="shared" si="2"/>
        <v/>
      </c>
      <c r="O20" s="7" t="str">
        <f t="shared" si="3"/>
        <v>SV2019</v>
      </c>
      <c r="P20" s="2">
        <f t="shared" si="4"/>
        <v>336029.49650000001</v>
      </c>
      <c r="Q20" s="2">
        <f t="shared" si="4"/>
        <v>216048.5485</v>
      </c>
      <c r="R20" s="2">
        <f t="shared" si="5"/>
        <v>973.35640000000001</v>
      </c>
      <c r="S20" s="2" t="str">
        <f t="shared" si="5"/>
        <v>R</v>
      </c>
      <c r="T20" s="2" t="str">
        <f t="shared" si="5"/>
        <v/>
      </c>
      <c r="U20" s="2" t="str">
        <f t="shared" si="5"/>
        <v/>
      </c>
      <c r="V20" s="9" t="str">
        <f t="shared" si="6"/>
        <v>R</v>
      </c>
    </row>
    <row r="21" spans="1:22" x14ac:dyDescent="0.25">
      <c r="A21" s="8" t="str">
        <f t="shared" si="1"/>
        <v>SV2020</v>
      </c>
      <c r="B21" s="3" t="s">
        <v>787</v>
      </c>
      <c r="C21" s="3">
        <v>336037.51390000002</v>
      </c>
      <c r="D21" s="4">
        <v>216042.9203</v>
      </c>
      <c r="E21" s="3">
        <v>975.79160000000002</v>
      </c>
      <c r="F21" s="3" t="s">
        <v>32</v>
      </c>
      <c r="G21" s="1" t="str">
        <f t="shared" si="7"/>
        <v/>
      </c>
      <c r="H21" s="1" t="str">
        <f t="shared" si="2"/>
        <v/>
      </c>
      <c r="O21" s="7" t="str">
        <f t="shared" si="3"/>
        <v>SV2020</v>
      </c>
      <c r="P21" s="2">
        <f t="shared" si="4"/>
        <v>336037.51390000002</v>
      </c>
      <c r="Q21" s="2">
        <f t="shared" si="4"/>
        <v>216042.9203</v>
      </c>
      <c r="R21" s="2">
        <f t="shared" si="5"/>
        <v>975.79160000000002</v>
      </c>
      <c r="S21" s="2" t="str">
        <f t="shared" si="5"/>
        <v>X</v>
      </c>
      <c r="T21" s="2" t="str">
        <f t="shared" si="5"/>
        <v/>
      </c>
      <c r="U21" s="2" t="str">
        <f t="shared" si="5"/>
        <v/>
      </c>
      <c r="V21" s="9" t="str">
        <f t="shared" si="6"/>
        <v>X</v>
      </c>
    </row>
    <row r="22" spans="1:22" x14ac:dyDescent="0.25">
      <c r="A22" s="8" t="str">
        <f t="shared" si="1"/>
        <v>SV2021</v>
      </c>
      <c r="B22" s="3" t="s">
        <v>788</v>
      </c>
      <c r="C22" s="3">
        <v>336034.8763</v>
      </c>
      <c r="D22" s="4">
        <v>216054.56570000001</v>
      </c>
      <c r="E22" s="3">
        <v>973.49400000000003</v>
      </c>
      <c r="F22" s="3" t="s">
        <v>708</v>
      </c>
      <c r="G22" s="1" t="str">
        <f t="shared" si="7"/>
        <v/>
      </c>
      <c r="H22" s="1" t="str">
        <f t="shared" si="2"/>
        <v/>
      </c>
      <c r="O22" s="7" t="str">
        <f t="shared" si="3"/>
        <v>SV2021</v>
      </c>
      <c r="P22" s="2">
        <f t="shared" si="4"/>
        <v>336034.8763</v>
      </c>
      <c r="Q22" s="2">
        <f t="shared" si="4"/>
        <v>216054.56570000001</v>
      </c>
      <c r="R22" s="2">
        <f t="shared" si="5"/>
        <v>973.49400000000003</v>
      </c>
      <c r="S22" s="2" t="str">
        <f t="shared" si="5"/>
        <v>R</v>
      </c>
      <c r="T22" s="2" t="str">
        <f t="shared" si="5"/>
        <v/>
      </c>
      <c r="U22" s="2" t="str">
        <f t="shared" si="5"/>
        <v/>
      </c>
      <c r="V22" s="9" t="str">
        <f t="shared" si="6"/>
        <v>R</v>
      </c>
    </row>
    <row r="23" spans="1:22" x14ac:dyDescent="0.25">
      <c r="A23" s="8" t="str">
        <f t="shared" si="1"/>
        <v>SV2022</v>
      </c>
      <c r="B23" s="3" t="s">
        <v>789</v>
      </c>
      <c r="C23" s="3">
        <v>336040.08049999998</v>
      </c>
      <c r="D23" s="4">
        <v>216053.31210000001</v>
      </c>
      <c r="E23" s="3">
        <v>975.78930000000003</v>
      </c>
      <c r="F23" s="3" t="s">
        <v>708</v>
      </c>
      <c r="G23" s="1" t="str">
        <f t="shared" si="7"/>
        <v/>
      </c>
      <c r="H23" s="1" t="str">
        <f t="shared" si="2"/>
        <v/>
      </c>
      <c r="O23" s="7" t="str">
        <f t="shared" si="3"/>
        <v>SV2022</v>
      </c>
      <c r="P23" s="2">
        <f t="shared" si="4"/>
        <v>336040.08049999998</v>
      </c>
      <c r="Q23" s="2">
        <f t="shared" si="4"/>
        <v>216053.31210000001</v>
      </c>
      <c r="R23" s="2">
        <f t="shared" si="5"/>
        <v>975.78930000000003</v>
      </c>
      <c r="S23" s="2" t="str">
        <f t="shared" si="5"/>
        <v>R</v>
      </c>
      <c r="T23" s="2" t="str">
        <f t="shared" si="5"/>
        <v/>
      </c>
      <c r="U23" s="2" t="str">
        <f t="shared" si="5"/>
        <v/>
      </c>
      <c r="V23" s="9" t="str">
        <f t="shared" si="6"/>
        <v>R</v>
      </c>
    </row>
    <row r="24" spans="1:22" x14ac:dyDescent="0.25">
      <c r="A24" s="8" t="str">
        <f t="shared" si="1"/>
        <v>SV2023</v>
      </c>
      <c r="B24" s="3" t="s">
        <v>790</v>
      </c>
      <c r="C24" s="3">
        <v>336049.69429999997</v>
      </c>
      <c r="D24" s="4">
        <v>216052.95629999999</v>
      </c>
      <c r="E24" s="3">
        <v>976.46519999999998</v>
      </c>
      <c r="F24" s="3" t="s">
        <v>708</v>
      </c>
      <c r="G24" s="1" t="str">
        <f t="shared" si="7"/>
        <v/>
      </c>
      <c r="H24" s="1" t="str">
        <f t="shared" si="2"/>
        <v/>
      </c>
      <c r="O24" s="7" t="str">
        <f t="shared" si="3"/>
        <v>SV2023</v>
      </c>
      <c r="P24" s="2">
        <f t="shared" si="4"/>
        <v>336049.69429999997</v>
      </c>
      <c r="Q24" s="2">
        <f t="shared" si="4"/>
        <v>216052.95629999999</v>
      </c>
      <c r="R24" s="2">
        <f t="shared" si="5"/>
        <v>976.46519999999998</v>
      </c>
      <c r="S24" s="2" t="str">
        <f t="shared" si="5"/>
        <v>R</v>
      </c>
      <c r="T24" s="2" t="str">
        <f t="shared" si="5"/>
        <v/>
      </c>
      <c r="U24" s="2" t="str">
        <f t="shared" si="5"/>
        <v/>
      </c>
      <c r="V24" s="9" t="str">
        <f t="shared" si="6"/>
        <v>R</v>
      </c>
    </row>
    <row r="25" spans="1:22" x14ac:dyDescent="0.25">
      <c r="A25" s="8" t="str">
        <f t="shared" si="1"/>
        <v>SV2024</v>
      </c>
      <c r="B25" s="3" t="s">
        <v>791</v>
      </c>
      <c r="C25" s="3">
        <v>336067.15500000003</v>
      </c>
      <c r="D25" s="4">
        <v>216051.17850000001</v>
      </c>
      <c r="E25" s="3">
        <v>980.38070000000005</v>
      </c>
      <c r="F25" s="3" t="s">
        <v>708</v>
      </c>
      <c r="G25" s="1" t="str">
        <f t="shared" si="7"/>
        <v/>
      </c>
      <c r="H25" s="1" t="str">
        <f t="shared" si="2"/>
        <v/>
      </c>
      <c r="O25" s="7" t="str">
        <f t="shared" si="3"/>
        <v>SV2024</v>
      </c>
      <c r="P25" s="2">
        <f t="shared" si="4"/>
        <v>336067.15500000003</v>
      </c>
      <c r="Q25" s="2">
        <f t="shared" si="4"/>
        <v>216051.17850000001</v>
      </c>
      <c r="R25" s="2">
        <f t="shared" si="5"/>
        <v>980.38070000000005</v>
      </c>
      <c r="S25" s="2" t="str">
        <f t="shared" si="5"/>
        <v>R</v>
      </c>
      <c r="T25" s="2" t="str">
        <f t="shared" si="5"/>
        <v/>
      </c>
      <c r="U25" s="2" t="str">
        <f t="shared" si="5"/>
        <v/>
      </c>
      <c r="V25" s="9" t="str">
        <f t="shared" si="6"/>
        <v>R</v>
      </c>
    </row>
    <row r="26" spans="1:22" x14ac:dyDescent="0.25">
      <c r="A26" s="8" t="str">
        <f t="shared" si="1"/>
        <v>SV2025</v>
      </c>
      <c r="B26" s="3" t="s">
        <v>792</v>
      </c>
      <c r="C26" s="3">
        <v>336049.04100000003</v>
      </c>
      <c r="D26" s="4">
        <v>216059.851</v>
      </c>
      <c r="E26" s="3">
        <v>975.97040000000004</v>
      </c>
      <c r="F26" s="3" t="s">
        <v>394</v>
      </c>
      <c r="G26" s="1" t="str">
        <f t="shared" si="7"/>
        <v>NOTE</v>
      </c>
      <c r="H26" s="1" t="str">
        <f t="shared" si="2"/>
        <v>6</v>
      </c>
      <c r="I26" s="3">
        <v>6</v>
      </c>
      <c r="O26" s="7" t="str">
        <f t="shared" si="3"/>
        <v>SV2025</v>
      </c>
      <c r="P26" s="2">
        <f t="shared" si="4"/>
        <v>336049.04100000003</v>
      </c>
      <c r="Q26" s="2">
        <f t="shared" si="4"/>
        <v>216059.851</v>
      </c>
      <c r="R26" s="2">
        <f t="shared" si="5"/>
        <v>975.97040000000004</v>
      </c>
      <c r="S26" s="2" t="str">
        <f t="shared" si="5"/>
        <v>T</v>
      </c>
      <c r="T26" s="2" t="str">
        <f t="shared" si="5"/>
        <v>NOTE</v>
      </c>
      <c r="U26" s="2" t="str">
        <f t="shared" si="5"/>
        <v>6</v>
      </c>
      <c r="V26" s="9" t="str">
        <f t="shared" si="6"/>
        <v>T(6)</v>
      </c>
    </row>
    <row r="27" spans="1:22" x14ac:dyDescent="0.25">
      <c r="A27" s="8" t="str">
        <f t="shared" si="1"/>
        <v>SV2026</v>
      </c>
      <c r="B27" s="3" t="s">
        <v>793</v>
      </c>
      <c r="C27" s="3">
        <v>336057.82160000002</v>
      </c>
      <c r="D27" s="4">
        <v>216039.71789999999</v>
      </c>
      <c r="E27" s="3">
        <v>980.62609999999995</v>
      </c>
      <c r="F27" s="3" t="s">
        <v>32</v>
      </c>
      <c r="G27" s="1" t="str">
        <f t="shared" si="7"/>
        <v/>
      </c>
      <c r="H27" s="1" t="str">
        <f t="shared" si="2"/>
        <v/>
      </c>
      <c r="O27" s="7" t="str">
        <f t="shared" si="3"/>
        <v>SV2026</v>
      </c>
      <c r="P27" s="2">
        <f t="shared" si="4"/>
        <v>336057.82160000002</v>
      </c>
      <c r="Q27" s="2">
        <f t="shared" si="4"/>
        <v>216039.71789999999</v>
      </c>
      <c r="R27" s="2">
        <f t="shared" si="5"/>
        <v>980.62609999999995</v>
      </c>
      <c r="S27" s="2" t="str">
        <f t="shared" si="5"/>
        <v>X</v>
      </c>
      <c r="T27" s="2" t="str">
        <f t="shared" si="5"/>
        <v/>
      </c>
      <c r="U27" s="2" t="str">
        <f t="shared" si="5"/>
        <v/>
      </c>
      <c r="V27" s="9" t="str">
        <f t="shared" si="6"/>
        <v>X</v>
      </c>
    </row>
    <row r="28" spans="1:22" x14ac:dyDescent="0.25">
      <c r="A28" s="8" t="str">
        <f t="shared" si="1"/>
        <v>SV2027</v>
      </c>
      <c r="B28" s="3" t="s">
        <v>794</v>
      </c>
      <c r="C28" s="3">
        <v>336061.4572</v>
      </c>
      <c r="D28" s="4">
        <v>216025.40950000001</v>
      </c>
      <c r="E28" s="3">
        <v>986.60080000000005</v>
      </c>
      <c r="F28" s="3" t="s">
        <v>795</v>
      </c>
      <c r="G28" s="1" t="str">
        <f t="shared" si="7"/>
        <v/>
      </c>
      <c r="H28" s="1" t="str">
        <f t="shared" si="2"/>
        <v/>
      </c>
      <c r="O28" s="7" t="str">
        <f t="shared" si="3"/>
        <v>SV2027</v>
      </c>
      <c r="P28" s="2">
        <f t="shared" si="4"/>
        <v>336061.4572</v>
      </c>
      <c r="Q28" s="2">
        <f t="shared" si="4"/>
        <v>216025.40950000001</v>
      </c>
      <c r="R28" s="2">
        <f t="shared" si="5"/>
        <v>986.60080000000005</v>
      </c>
      <c r="S28" s="2" t="str">
        <f t="shared" si="5"/>
        <v>BOB1 BL*</v>
      </c>
      <c r="T28" s="2" t="str">
        <f t="shared" si="5"/>
        <v/>
      </c>
      <c r="U28" s="2" t="str">
        <f t="shared" si="5"/>
        <v/>
      </c>
      <c r="V28" s="9" t="str">
        <f t="shared" si="6"/>
        <v>BOB1 BL*</v>
      </c>
    </row>
    <row r="29" spans="1:22" x14ac:dyDescent="0.25">
      <c r="A29" s="8" t="str">
        <f t="shared" si="1"/>
        <v>SV2028</v>
      </c>
      <c r="B29" s="3" t="s">
        <v>796</v>
      </c>
      <c r="C29" s="3">
        <v>336066.41560000001</v>
      </c>
      <c r="D29" s="4">
        <v>216030.31159999999</v>
      </c>
      <c r="E29" s="3">
        <v>986.74390000000005</v>
      </c>
      <c r="F29" s="3" t="s">
        <v>797</v>
      </c>
      <c r="G29" s="1" t="str">
        <f t="shared" si="7"/>
        <v/>
      </c>
      <c r="H29" s="1" t="str">
        <f t="shared" si="2"/>
        <v/>
      </c>
      <c r="O29" s="7" t="str">
        <f t="shared" si="3"/>
        <v>SV2028</v>
      </c>
      <c r="P29" s="2">
        <f t="shared" si="4"/>
        <v>336066.41560000001</v>
      </c>
      <c r="Q29" s="2">
        <f t="shared" si="4"/>
        <v>216030.31159999999</v>
      </c>
      <c r="R29" s="2">
        <f t="shared" si="5"/>
        <v>986.74390000000005</v>
      </c>
      <c r="S29" s="2" t="str">
        <f t="shared" si="5"/>
        <v>BOB2 BL*</v>
      </c>
      <c r="T29" s="2" t="str">
        <f t="shared" si="5"/>
        <v/>
      </c>
      <c r="U29" s="2" t="str">
        <f t="shared" si="5"/>
        <v/>
      </c>
      <c r="V29" s="9" t="str">
        <f t="shared" si="6"/>
        <v>BOB2 BL*</v>
      </c>
    </row>
    <row r="30" spans="1:22" x14ac:dyDescent="0.25">
      <c r="A30" s="8" t="str">
        <f t="shared" si="1"/>
        <v>SV2029</v>
      </c>
      <c r="B30" s="3" t="s">
        <v>798</v>
      </c>
      <c r="C30" s="3">
        <v>336070.74920000002</v>
      </c>
      <c r="D30" s="4">
        <v>216034.99549999999</v>
      </c>
      <c r="E30" s="3">
        <v>986.79589999999996</v>
      </c>
      <c r="F30" s="3" t="s">
        <v>799</v>
      </c>
      <c r="G30" s="1" t="str">
        <f t="shared" si="7"/>
        <v/>
      </c>
      <c r="H30" s="1" t="str">
        <f t="shared" si="2"/>
        <v/>
      </c>
      <c r="O30" s="7" t="str">
        <f t="shared" si="3"/>
        <v>SV2029</v>
      </c>
      <c r="P30" s="2">
        <f t="shared" si="4"/>
        <v>336070.74920000002</v>
      </c>
      <c r="Q30" s="2">
        <f t="shared" si="4"/>
        <v>216034.99549999999</v>
      </c>
      <c r="R30" s="2">
        <f t="shared" si="5"/>
        <v>986.79589999999996</v>
      </c>
      <c r="S30" s="2" t="str">
        <f t="shared" si="5"/>
        <v>BOB3 BL*</v>
      </c>
      <c r="T30" s="2" t="str">
        <f t="shared" si="5"/>
        <v/>
      </c>
      <c r="U30" s="2" t="str">
        <f t="shared" si="5"/>
        <v/>
      </c>
      <c r="V30" s="9" t="str">
        <f t="shared" si="6"/>
        <v>BOB3 BL*</v>
      </c>
    </row>
    <row r="31" spans="1:22" x14ac:dyDescent="0.25">
      <c r="A31" s="8" t="str">
        <f t="shared" si="1"/>
        <v>SV2030</v>
      </c>
      <c r="B31" s="3" t="s">
        <v>800</v>
      </c>
      <c r="C31" s="3">
        <v>336075.266</v>
      </c>
      <c r="D31" s="4">
        <v>216039.81820000001</v>
      </c>
      <c r="E31" s="3">
        <v>986.87580000000003</v>
      </c>
      <c r="F31" s="3" t="s">
        <v>801</v>
      </c>
      <c r="G31" s="1" t="str">
        <f t="shared" si="7"/>
        <v/>
      </c>
      <c r="H31" s="1" t="str">
        <f t="shared" si="2"/>
        <v/>
      </c>
      <c r="O31" s="7" t="str">
        <f t="shared" si="3"/>
        <v>SV2030</v>
      </c>
      <c r="P31" s="2">
        <f t="shared" si="4"/>
        <v>336075.266</v>
      </c>
      <c r="Q31" s="2">
        <f t="shared" si="4"/>
        <v>216039.81820000001</v>
      </c>
      <c r="R31" s="2">
        <f t="shared" si="5"/>
        <v>986.87580000000003</v>
      </c>
      <c r="S31" s="2" t="str">
        <f t="shared" si="5"/>
        <v>BOB4 BL*</v>
      </c>
      <c r="T31" s="2" t="str">
        <f t="shared" si="5"/>
        <v/>
      </c>
      <c r="U31" s="2" t="str">
        <f t="shared" si="5"/>
        <v/>
      </c>
      <c r="V31" s="9" t="str">
        <f t="shared" si="6"/>
        <v>BOB4 BL*</v>
      </c>
    </row>
    <row r="32" spans="1:22" x14ac:dyDescent="0.25">
      <c r="A32" s="8" t="str">
        <f t="shared" si="1"/>
        <v>SV2031</v>
      </c>
      <c r="B32" s="3" t="s">
        <v>802</v>
      </c>
      <c r="C32" s="3">
        <v>336081.01809999999</v>
      </c>
      <c r="D32" s="4">
        <v>216043.83480000001</v>
      </c>
      <c r="E32" s="3">
        <v>986.94129999999996</v>
      </c>
      <c r="F32" s="3" t="s">
        <v>803</v>
      </c>
      <c r="G32" s="1" t="str">
        <f t="shared" si="7"/>
        <v/>
      </c>
      <c r="H32" s="1" t="str">
        <f t="shared" si="2"/>
        <v/>
      </c>
      <c r="O32" s="7" t="str">
        <f t="shared" si="3"/>
        <v>SV2031</v>
      </c>
      <c r="P32" s="2">
        <f t="shared" si="4"/>
        <v>336081.01809999999</v>
      </c>
      <c r="Q32" s="2">
        <f t="shared" si="4"/>
        <v>216043.83480000001</v>
      </c>
      <c r="R32" s="2">
        <f t="shared" si="5"/>
        <v>986.94129999999996</v>
      </c>
      <c r="S32" s="2" t="str">
        <f t="shared" si="5"/>
        <v>BOB5 BL*</v>
      </c>
      <c r="T32" s="2" t="str">
        <f t="shared" si="5"/>
        <v/>
      </c>
      <c r="U32" s="2" t="str">
        <f t="shared" si="5"/>
        <v/>
      </c>
      <c r="V32" s="9" t="str">
        <f t="shared" si="6"/>
        <v>BOB5 BL*</v>
      </c>
    </row>
    <row r="33" spans="1:22" x14ac:dyDescent="0.25">
      <c r="A33" s="8" t="str">
        <f t="shared" si="1"/>
        <v>SV2032</v>
      </c>
      <c r="B33" s="3" t="s">
        <v>804</v>
      </c>
      <c r="C33" s="3">
        <v>336067.16680000001</v>
      </c>
      <c r="D33" s="4">
        <v>216047.8584</v>
      </c>
      <c r="E33" s="3">
        <v>986.96249999999998</v>
      </c>
      <c r="F33" s="3" t="s">
        <v>805</v>
      </c>
      <c r="G33" s="1" t="str">
        <f t="shared" si="7"/>
        <v/>
      </c>
      <c r="H33" s="1" t="str">
        <f t="shared" si="2"/>
        <v/>
      </c>
      <c r="O33" s="7" t="str">
        <f t="shared" si="3"/>
        <v>SV2032</v>
      </c>
      <c r="P33" s="2">
        <f t="shared" si="4"/>
        <v>336067.16680000001</v>
      </c>
      <c r="Q33" s="2">
        <f t="shared" si="4"/>
        <v>216047.8584</v>
      </c>
      <c r="R33" s="2">
        <f t="shared" si="5"/>
        <v>986.96249999999998</v>
      </c>
      <c r="S33" s="2" t="str">
        <f t="shared" si="5"/>
        <v>BOB5</v>
      </c>
      <c r="T33" s="2" t="str">
        <f t="shared" si="5"/>
        <v/>
      </c>
      <c r="U33" s="2" t="str">
        <f t="shared" si="5"/>
        <v/>
      </c>
      <c r="V33" s="9" t="str">
        <f t="shared" si="6"/>
        <v>BOB5</v>
      </c>
    </row>
    <row r="34" spans="1:22" x14ac:dyDescent="0.25">
      <c r="A34" s="8" t="str">
        <f t="shared" si="1"/>
        <v>SV2033</v>
      </c>
      <c r="B34" s="3" t="s">
        <v>806</v>
      </c>
      <c r="C34" s="3">
        <v>336054.94870000001</v>
      </c>
      <c r="D34" s="4">
        <v>216051.12950000001</v>
      </c>
      <c r="E34" s="3">
        <v>986.98130000000003</v>
      </c>
      <c r="F34" s="3" t="s">
        <v>805</v>
      </c>
      <c r="G34" s="1" t="str">
        <f t="shared" si="7"/>
        <v/>
      </c>
      <c r="H34" s="1" t="str">
        <f t="shared" si="2"/>
        <v/>
      </c>
      <c r="O34" s="7" t="str">
        <f t="shared" si="3"/>
        <v>SV2033</v>
      </c>
      <c r="P34" s="2">
        <f t="shared" si="4"/>
        <v>336054.94870000001</v>
      </c>
      <c r="Q34" s="2">
        <f t="shared" si="4"/>
        <v>216051.12950000001</v>
      </c>
      <c r="R34" s="2">
        <f t="shared" si="5"/>
        <v>986.98130000000003</v>
      </c>
      <c r="S34" s="2" t="str">
        <f t="shared" si="5"/>
        <v>BOB5</v>
      </c>
      <c r="T34" s="2" t="str">
        <f t="shared" si="5"/>
        <v/>
      </c>
      <c r="U34" s="2" t="str">
        <f t="shared" si="5"/>
        <v/>
      </c>
      <c r="V34" s="9" t="str">
        <f t="shared" si="6"/>
        <v>BOB5</v>
      </c>
    </row>
    <row r="35" spans="1:22" x14ac:dyDescent="0.25">
      <c r="A35" s="8" t="str">
        <f t="shared" si="1"/>
        <v>SV2034</v>
      </c>
      <c r="B35" s="3" t="s">
        <v>807</v>
      </c>
      <c r="C35" s="3">
        <v>336054.15610000002</v>
      </c>
      <c r="D35" s="4">
        <v>216045.53890000001</v>
      </c>
      <c r="E35" s="3">
        <v>986.89459999999997</v>
      </c>
      <c r="F35" s="3" t="s">
        <v>808</v>
      </c>
      <c r="G35" s="1" t="str">
        <f t="shared" si="7"/>
        <v/>
      </c>
      <c r="H35" s="1" t="str">
        <f t="shared" si="2"/>
        <v/>
      </c>
      <c r="O35" s="7" t="str">
        <f t="shared" si="3"/>
        <v>SV2034</v>
      </c>
      <c r="P35" s="2">
        <f t="shared" si="4"/>
        <v>336054.15610000002</v>
      </c>
      <c r="Q35" s="2">
        <f t="shared" si="4"/>
        <v>216045.53890000001</v>
      </c>
      <c r="R35" s="2">
        <f t="shared" si="5"/>
        <v>986.89459999999997</v>
      </c>
      <c r="S35" s="2" t="str">
        <f t="shared" si="5"/>
        <v>BOB4</v>
      </c>
      <c r="T35" s="2" t="str">
        <f t="shared" si="5"/>
        <v/>
      </c>
      <c r="U35" s="2" t="str">
        <f t="shared" si="5"/>
        <v/>
      </c>
      <c r="V35" s="9" t="str">
        <f t="shared" si="6"/>
        <v>BOB4</v>
      </c>
    </row>
    <row r="36" spans="1:22" x14ac:dyDescent="0.25">
      <c r="A36" s="8" t="str">
        <f t="shared" si="1"/>
        <v>SV2035</v>
      </c>
      <c r="B36" s="3" t="s">
        <v>809</v>
      </c>
      <c r="C36" s="3">
        <v>336051.8628</v>
      </c>
      <c r="D36" s="4">
        <v>216040.16759999999</v>
      </c>
      <c r="E36" s="3">
        <v>986.81790000000001</v>
      </c>
      <c r="F36" s="3" t="s">
        <v>810</v>
      </c>
      <c r="G36" s="1" t="str">
        <f t="shared" si="7"/>
        <v/>
      </c>
      <c r="H36" s="1" t="str">
        <f t="shared" si="2"/>
        <v/>
      </c>
      <c r="O36" s="7" t="str">
        <f t="shared" si="3"/>
        <v>SV2035</v>
      </c>
      <c r="P36" s="2">
        <f t="shared" si="4"/>
        <v>336051.8628</v>
      </c>
      <c r="Q36" s="2">
        <f t="shared" si="4"/>
        <v>216040.16759999999</v>
      </c>
      <c r="R36" s="2">
        <f t="shared" si="5"/>
        <v>986.81790000000001</v>
      </c>
      <c r="S36" s="2" t="str">
        <f t="shared" si="5"/>
        <v>BOB3</v>
      </c>
      <c r="T36" s="2" t="str">
        <f t="shared" si="5"/>
        <v/>
      </c>
      <c r="U36" s="2" t="str">
        <f t="shared" si="5"/>
        <v/>
      </c>
      <c r="V36" s="9" t="str">
        <f t="shared" si="6"/>
        <v>BOB3</v>
      </c>
    </row>
    <row r="37" spans="1:22" x14ac:dyDescent="0.25">
      <c r="A37" s="8" t="str">
        <f t="shared" si="1"/>
        <v>SV2036</v>
      </c>
      <c r="B37" s="3" t="s">
        <v>811</v>
      </c>
      <c r="C37" s="3">
        <v>336050.58860000002</v>
      </c>
      <c r="D37" s="4">
        <v>216034.60380000001</v>
      </c>
      <c r="E37" s="3">
        <v>986.72</v>
      </c>
      <c r="F37" s="3" t="s">
        <v>812</v>
      </c>
      <c r="G37" s="1" t="str">
        <f t="shared" si="7"/>
        <v/>
      </c>
      <c r="H37" s="1" t="str">
        <f t="shared" si="2"/>
        <v/>
      </c>
      <c r="O37" s="7" t="str">
        <f t="shared" si="3"/>
        <v>SV2036</v>
      </c>
      <c r="P37" s="2">
        <f t="shared" si="4"/>
        <v>336050.58860000002</v>
      </c>
      <c r="Q37" s="2">
        <f t="shared" si="4"/>
        <v>216034.60380000001</v>
      </c>
      <c r="R37" s="2">
        <f t="shared" si="5"/>
        <v>986.72</v>
      </c>
      <c r="S37" s="2" t="str">
        <f t="shared" si="5"/>
        <v>BOB2</v>
      </c>
      <c r="T37" s="2" t="str">
        <f t="shared" si="5"/>
        <v/>
      </c>
      <c r="U37" s="2" t="str">
        <f t="shared" si="5"/>
        <v/>
      </c>
      <c r="V37" s="9" t="str">
        <f t="shared" si="6"/>
        <v>BOB2</v>
      </c>
    </row>
    <row r="38" spans="1:22" x14ac:dyDescent="0.25">
      <c r="A38" s="8" t="str">
        <f t="shared" si="1"/>
        <v>SV2037</v>
      </c>
      <c r="B38" s="3" t="s">
        <v>813</v>
      </c>
      <c r="C38" s="3">
        <v>336049.34639999998</v>
      </c>
      <c r="D38" s="4">
        <v>216029.1673</v>
      </c>
      <c r="E38" s="3">
        <v>986.63049999999998</v>
      </c>
      <c r="F38" s="3" t="s">
        <v>814</v>
      </c>
      <c r="G38" s="1" t="str">
        <f t="shared" si="7"/>
        <v/>
      </c>
      <c r="H38" s="1" t="str">
        <f t="shared" si="2"/>
        <v/>
      </c>
      <c r="O38" s="7" t="str">
        <f t="shared" si="3"/>
        <v>SV2037</v>
      </c>
      <c r="P38" s="2">
        <f t="shared" si="4"/>
        <v>336049.34639999998</v>
      </c>
      <c r="Q38" s="2">
        <f t="shared" si="4"/>
        <v>216029.1673</v>
      </c>
      <c r="R38" s="2">
        <f t="shared" si="5"/>
        <v>986.63049999999998</v>
      </c>
      <c r="S38" s="2" t="str">
        <f t="shared" si="5"/>
        <v>BOB1</v>
      </c>
      <c r="T38" s="2" t="str">
        <f t="shared" si="5"/>
        <v/>
      </c>
      <c r="U38" s="2" t="str">
        <f t="shared" si="5"/>
        <v/>
      </c>
      <c r="V38" s="9" t="str">
        <f t="shared" si="6"/>
        <v>BOB1</v>
      </c>
    </row>
    <row r="39" spans="1:22" x14ac:dyDescent="0.25">
      <c r="A39" s="8" t="str">
        <f t="shared" si="1"/>
        <v>SV2038</v>
      </c>
      <c r="B39" s="3" t="s">
        <v>815</v>
      </c>
      <c r="C39" s="3">
        <v>336037.25839999999</v>
      </c>
      <c r="D39" s="4">
        <v>216032.49720000001</v>
      </c>
      <c r="E39" s="3">
        <v>986.64919999999995</v>
      </c>
      <c r="F39" s="3" t="s">
        <v>814</v>
      </c>
      <c r="G39" s="1" t="str">
        <f t="shared" si="7"/>
        <v/>
      </c>
      <c r="H39" s="1" t="str">
        <f t="shared" si="2"/>
        <v/>
      </c>
      <c r="O39" s="7" t="str">
        <f t="shared" si="3"/>
        <v>SV2038</v>
      </c>
      <c r="P39" s="2">
        <f t="shared" si="4"/>
        <v>336037.25839999999</v>
      </c>
      <c r="Q39" s="2">
        <f t="shared" si="4"/>
        <v>216032.49720000001</v>
      </c>
      <c r="R39" s="2">
        <f t="shared" si="5"/>
        <v>986.64919999999995</v>
      </c>
      <c r="S39" s="2" t="str">
        <f t="shared" si="5"/>
        <v>BOB1</v>
      </c>
      <c r="T39" s="2" t="str">
        <f t="shared" si="5"/>
        <v/>
      </c>
      <c r="U39" s="2" t="str">
        <f t="shared" si="5"/>
        <v/>
      </c>
      <c r="V39" s="9" t="str">
        <f t="shared" si="6"/>
        <v>BOB1</v>
      </c>
    </row>
    <row r="40" spans="1:22" x14ac:dyDescent="0.25">
      <c r="A40" s="8" t="str">
        <f t="shared" si="1"/>
        <v>SV2039</v>
      </c>
      <c r="B40" s="3" t="s">
        <v>816</v>
      </c>
      <c r="C40" s="3">
        <v>336039.33169999998</v>
      </c>
      <c r="D40" s="4">
        <v>216037.8806</v>
      </c>
      <c r="E40" s="3">
        <v>986.74639999999999</v>
      </c>
      <c r="F40" s="3" t="s">
        <v>812</v>
      </c>
      <c r="G40" s="1" t="str">
        <f t="shared" si="7"/>
        <v/>
      </c>
      <c r="H40" s="1" t="str">
        <f t="shared" si="2"/>
        <v/>
      </c>
      <c r="O40" s="7" t="str">
        <f t="shared" si="3"/>
        <v>SV2039</v>
      </c>
      <c r="P40" s="2">
        <f t="shared" si="4"/>
        <v>336039.33169999998</v>
      </c>
      <c r="Q40" s="2">
        <f t="shared" si="4"/>
        <v>216037.8806</v>
      </c>
      <c r="R40" s="2">
        <f t="shared" si="5"/>
        <v>986.74639999999999</v>
      </c>
      <c r="S40" s="2" t="str">
        <f t="shared" si="5"/>
        <v>BOB2</v>
      </c>
      <c r="T40" s="2" t="str">
        <f t="shared" si="5"/>
        <v/>
      </c>
      <c r="U40" s="2" t="str">
        <f t="shared" si="5"/>
        <v/>
      </c>
      <c r="V40" s="9" t="str">
        <f t="shared" si="6"/>
        <v>BOB2</v>
      </c>
    </row>
    <row r="41" spans="1:22" x14ac:dyDescent="0.25">
      <c r="A41" s="8" t="str">
        <f t="shared" si="1"/>
        <v>SV2040</v>
      </c>
      <c r="B41" s="3" t="s">
        <v>817</v>
      </c>
      <c r="C41" s="3">
        <v>336040.87459999998</v>
      </c>
      <c r="D41" s="4">
        <v>216043.37049999999</v>
      </c>
      <c r="E41" s="3">
        <v>986.84410000000003</v>
      </c>
      <c r="F41" s="3" t="s">
        <v>810</v>
      </c>
      <c r="G41" s="1" t="str">
        <f t="shared" si="7"/>
        <v/>
      </c>
      <c r="H41" s="1" t="str">
        <f t="shared" si="2"/>
        <v/>
      </c>
      <c r="O41" s="7" t="str">
        <f t="shared" si="3"/>
        <v>SV2040</v>
      </c>
      <c r="P41" s="2">
        <f t="shared" si="4"/>
        <v>336040.87459999998</v>
      </c>
      <c r="Q41" s="2">
        <f t="shared" si="4"/>
        <v>216043.37049999999</v>
      </c>
      <c r="R41" s="2">
        <f t="shared" si="5"/>
        <v>986.84410000000003</v>
      </c>
      <c r="S41" s="2" t="str">
        <f t="shared" si="5"/>
        <v>BOB3</v>
      </c>
      <c r="T41" s="2" t="str">
        <f t="shared" si="5"/>
        <v/>
      </c>
      <c r="U41" s="2" t="str">
        <f t="shared" si="5"/>
        <v/>
      </c>
      <c r="V41" s="9" t="str">
        <f t="shared" si="6"/>
        <v>BOB3</v>
      </c>
    </row>
    <row r="42" spans="1:22" x14ac:dyDescent="0.25">
      <c r="A42" s="8" t="str">
        <f t="shared" si="1"/>
        <v>SV2041</v>
      </c>
      <c r="B42" s="3" t="s">
        <v>818</v>
      </c>
      <c r="C42" s="3">
        <v>336042.57669999998</v>
      </c>
      <c r="D42" s="4">
        <v>216048.96969999999</v>
      </c>
      <c r="E42" s="3">
        <v>986.90970000000004</v>
      </c>
      <c r="F42" s="3" t="s">
        <v>808</v>
      </c>
      <c r="G42" s="1" t="str">
        <f t="shared" si="7"/>
        <v/>
      </c>
      <c r="H42" s="1" t="str">
        <f t="shared" si="2"/>
        <v/>
      </c>
      <c r="O42" s="7" t="str">
        <f t="shared" si="3"/>
        <v>SV2041</v>
      </c>
      <c r="P42" s="2">
        <f t="shared" si="4"/>
        <v>336042.57669999998</v>
      </c>
      <c r="Q42" s="2">
        <f t="shared" si="4"/>
        <v>216048.96969999999</v>
      </c>
      <c r="R42" s="2">
        <f t="shared" si="5"/>
        <v>986.90970000000004</v>
      </c>
      <c r="S42" s="2" t="str">
        <f t="shared" si="5"/>
        <v>BOB4</v>
      </c>
      <c r="T42" s="2" t="str">
        <f t="shared" si="5"/>
        <v/>
      </c>
      <c r="U42" s="2" t="str">
        <f t="shared" si="5"/>
        <v/>
      </c>
      <c r="V42" s="9" t="str">
        <f t="shared" si="6"/>
        <v>BOB4</v>
      </c>
    </row>
    <row r="43" spans="1:22" x14ac:dyDescent="0.25">
      <c r="A43" s="8" t="str">
        <f t="shared" si="1"/>
        <v>SV2042</v>
      </c>
      <c r="B43" s="3" t="s">
        <v>819</v>
      </c>
      <c r="C43" s="3">
        <v>336043.89270000003</v>
      </c>
      <c r="D43" s="4">
        <v>216054.429</v>
      </c>
      <c r="E43" s="3">
        <v>987.01779999999997</v>
      </c>
      <c r="F43" s="3" t="s">
        <v>805</v>
      </c>
      <c r="G43" s="1" t="str">
        <f t="shared" si="7"/>
        <v/>
      </c>
      <c r="H43" s="1" t="str">
        <f t="shared" si="2"/>
        <v/>
      </c>
      <c r="O43" s="7" t="str">
        <f t="shared" si="3"/>
        <v>SV2042</v>
      </c>
      <c r="P43" s="2">
        <f t="shared" si="4"/>
        <v>336043.89270000003</v>
      </c>
      <c r="Q43" s="2">
        <f t="shared" si="4"/>
        <v>216054.429</v>
      </c>
      <c r="R43" s="2">
        <f t="shared" si="5"/>
        <v>987.01779999999997</v>
      </c>
      <c r="S43" s="2" t="str">
        <f t="shared" si="5"/>
        <v>BOB5</v>
      </c>
      <c r="T43" s="2" t="str">
        <f t="shared" si="5"/>
        <v/>
      </c>
      <c r="U43" s="2" t="str">
        <f t="shared" si="5"/>
        <v/>
      </c>
      <c r="V43" s="9" t="str">
        <f t="shared" si="6"/>
        <v>BOB5</v>
      </c>
    </row>
    <row r="44" spans="1:22" x14ac:dyDescent="0.25">
      <c r="A44" s="8" t="str">
        <f t="shared" si="1"/>
        <v>SV2043</v>
      </c>
      <c r="B44" s="3" t="s">
        <v>820</v>
      </c>
      <c r="C44" s="3">
        <v>336034.65330000001</v>
      </c>
      <c r="D44" s="4">
        <v>216057.0766</v>
      </c>
      <c r="E44" s="3">
        <v>987.01900000000001</v>
      </c>
      <c r="F44" s="3" t="s">
        <v>805</v>
      </c>
      <c r="G44" s="1" t="str">
        <f t="shared" si="7"/>
        <v/>
      </c>
      <c r="H44" s="1" t="str">
        <f t="shared" si="2"/>
        <v/>
      </c>
      <c r="O44" s="7" t="str">
        <f t="shared" si="3"/>
        <v>SV2043</v>
      </c>
      <c r="P44" s="2">
        <f t="shared" si="4"/>
        <v>336034.65330000001</v>
      </c>
      <c r="Q44" s="2">
        <f t="shared" si="4"/>
        <v>216057.0766</v>
      </c>
      <c r="R44" s="2">
        <f t="shared" si="5"/>
        <v>987.01900000000001</v>
      </c>
      <c r="S44" s="2" t="str">
        <f t="shared" si="5"/>
        <v>BOB5</v>
      </c>
      <c r="T44" s="2" t="str">
        <f t="shared" si="5"/>
        <v/>
      </c>
      <c r="U44" s="2" t="str">
        <f t="shared" si="5"/>
        <v/>
      </c>
      <c r="V44" s="9" t="str">
        <f t="shared" si="6"/>
        <v>BOB5</v>
      </c>
    </row>
    <row r="45" spans="1:22" x14ac:dyDescent="0.25">
      <c r="A45" s="8" t="str">
        <f t="shared" si="1"/>
        <v>SV2044</v>
      </c>
      <c r="B45" s="3" t="s">
        <v>821</v>
      </c>
      <c r="C45" s="3">
        <v>336034.48959999997</v>
      </c>
      <c r="D45" s="4">
        <v>216057.05439999999</v>
      </c>
      <c r="E45" s="3">
        <v>987.00099999999998</v>
      </c>
      <c r="F45" s="3" t="s">
        <v>805</v>
      </c>
      <c r="G45" s="1" t="str">
        <f t="shared" si="7"/>
        <v>NOTE</v>
      </c>
      <c r="H45" s="1" t="str">
        <f t="shared" si="2"/>
        <v>PLATE</v>
      </c>
      <c r="I45" s="3" t="s">
        <v>938</v>
      </c>
      <c r="O45" s="7" t="str">
        <f t="shared" si="3"/>
        <v>SV2044</v>
      </c>
      <c r="P45" s="2">
        <f t="shared" si="4"/>
        <v>336034.48959999997</v>
      </c>
      <c r="Q45" s="2">
        <f t="shared" si="4"/>
        <v>216057.05439999999</v>
      </c>
      <c r="R45" s="2">
        <f t="shared" si="5"/>
        <v>987.00099999999998</v>
      </c>
      <c r="S45" s="2" t="str">
        <f t="shared" si="5"/>
        <v>BOB5</v>
      </c>
      <c r="T45" s="2" t="str">
        <f t="shared" si="5"/>
        <v>NOTE</v>
      </c>
      <c r="U45" s="2" t="str">
        <f t="shared" si="5"/>
        <v>PLATE</v>
      </c>
      <c r="V45" s="9" t="str">
        <f t="shared" si="6"/>
        <v>BOB5(PLATE)</v>
      </c>
    </row>
    <row r="46" spans="1:22" x14ac:dyDescent="0.25">
      <c r="A46" s="8" t="str">
        <f t="shared" si="1"/>
        <v>SV2045</v>
      </c>
      <c r="B46" s="3" t="s">
        <v>822</v>
      </c>
      <c r="C46" s="3">
        <v>336033.27649999998</v>
      </c>
      <c r="D46" s="4">
        <v>216057.58230000001</v>
      </c>
      <c r="E46" s="3">
        <v>987.00540000000001</v>
      </c>
      <c r="F46" s="3" t="s">
        <v>805</v>
      </c>
      <c r="G46" s="1" t="str">
        <f t="shared" si="7"/>
        <v>NOTE</v>
      </c>
      <c r="H46" s="1" t="str">
        <f t="shared" si="2"/>
        <v>PLATE</v>
      </c>
      <c r="I46" s="3" t="s">
        <v>938</v>
      </c>
      <c r="O46" s="7" t="str">
        <f t="shared" si="3"/>
        <v>SV2045</v>
      </c>
      <c r="P46" s="2">
        <f t="shared" si="4"/>
        <v>336033.27649999998</v>
      </c>
      <c r="Q46" s="2">
        <f t="shared" si="4"/>
        <v>216057.58230000001</v>
      </c>
      <c r="R46" s="2">
        <f t="shared" si="5"/>
        <v>987.00540000000001</v>
      </c>
      <c r="S46" s="2" t="str">
        <f t="shared" si="5"/>
        <v>BOB5</v>
      </c>
      <c r="T46" s="2" t="str">
        <f t="shared" si="5"/>
        <v>NOTE</v>
      </c>
      <c r="U46" s="2" t="str">
        <f t="shared" si="5"/>
        <v>PLATE</v>
      </c>
      <c r="V46" s="9" t="str">
        <f t="shared" si="6"/>
        <v>BOB5(PLATE)</v>
      </c>
    </row>
    <row r="47" spans="1:22" x14ac:dyDescent="0.25">
      <c r="A47" s="8" t="str">
        <f t="shared" si="1"/>
        <v>SV2046</v>
      </c>
      <c r="B47" s="3" t="s">
        <v>823</v>
      </c>
      <c r="C47" s="3">
        <v>336031.27669999999</v>
      </c>
      <c r="D47" s="4">
        <v>216051.94899999999</v>
      </c>
      <c r="E47" s="3">
        <v>986.93550000000005</v>
      </c>
      <c r="F47" s="3" t="s">
        <v>808</v>
      </c>
      <c r="G47" s="1" t="str">
        <f t="shared" si="7"/>
        <v/>
      </c>
      <c r="H47" s="1" t="str">
        <f t="shared" si="2"/>
        <v/>
      </c>
      <c r="O47" s="7" t="str">
        <f t="shared" si="3"/>
        <v>SV2046</v>
      </c>
      <c r="P47" s="2">
        <f t="shared" si="4"/>
        <v>336031.27669999999</v>
      </c>
      <c r="Q47" s="2">
        <f t="shared" si="4"/>
        <v>216051.94899999999</v>
      </c>
      <c r="R47" s="2">
        <f t="shared" si="5"/>
        <v>986.93550000000005</v>
      </c>
      <c r="S47" s="2" t="str">
        <f t="shared" si="5"/>
        <v>BOB4</v>
      </c>
      <c r="T47" s="2" t="str">
        <f t="shared" si="5"/>
        <v/>
      </c>
      <c r="U47" s="2" t="str">
        <f t="shared" si="5"/>
        <v/>
      </c>
      <c r="V47" s="9" t="str">
        <f t="shared" si="6"/>
        <v>BOB4</v>
      </c>
    </row>
    <row r="48" spans="1:22" x14ac:dyDescent="0.25">
      <c r="A48" s="8" t="str">
        <f t="shared" si="1"/>
        <v>SV2047</v>
      </c>
      <c r="B48" s="3" t="s">
        <v>824</v>
      </c>
      <c r="C48" s="3">
        <v>336030.13179999997</v>
      </c>
      <c r="D48" s="4">
        <v>216052.57709999999</v>
      </c>
      <c r="E48" s="3">
        <v>986.93240000000003</v>
      </c>
      <c r="F48" s="3" t="s">
        <v>808</v>
      </c>
      <c r="G48" s="1" t="str">
        <f t="shared" si="7"/>
        <v/>
      </c>
      <c r="H48" s="1" t="str">
        <f t="shared" si="2"/>
        <v/>
      </c>
      <c r="O48" s="7" t="str">
        <f t="shared" si="3"/>
        <v>SV2047</v>
      </c>
      <c r="P48" s="2">
        <f t="shared" si="4"/>
        <v>336030.13179999997</v>
      </c>
      <c r="Q48" s="2">
        <f t="shared" si="4"/>
        <v>216052.57709999999</v>
      </c>
      <c r="R48" s="2">
        <f t="shared" si="5"/>
        <v>986.93240000000003</v>
      </c>
      <c r="S48" s="2" t="str">
        <f t="shared" si="5"/>
        <v>BOB4</v>
      </c>
      <c r="T48" s="2" t="str">
        <f t="shared" si="5"/>
        <v/>
      </c>
      <c r="U48" s="2" t="str">
        <f t="shared" si="5"/>
        <v/>
      </c>
      <c r="V48" s="9" t="str">
        <f t="shared" si="6"/>
        <v>BOB4</v>
      </c>
    </row>
    <row r="49" spans="1:22" x14ac:dyDescent="0.25">
      <c r="A49" s="8" t="str">
        <f t="shared" si="1"/>
        <v>SV2048</v>
      </c>
      <c r="B49" s="3" t="s">
        <v>825</v>
      </c>
      <c r="C49" s="3">
        <v>336029.87089999998</v>
      </c>
      <c r="D49" s="4">
        <v>216052.46739999999</v>
      </c>
      <c r="E49" s="3">
        <v>986.90599999999995</v>
      </c>
      <c r="F49" s="3" t="s">
        <v>808</v>
      </c>
      <c r="G49" s="1" t="str">
        <f t="shared" si="7"/>
        <v>NOTE</v>
      </c>
      <c r="H49" s="1" t="str">
        <f t="shared" si="2"/>
        <v>PLATE</v>
      </c>
      <c r="I49" s="3" t="s">
        <v>938</v>
      </c>
      <c r="O49" s="7" t="str">
        <f t="shared" si="3"/>
        <v>SV2048</v>
      </c>
      <c r="P49" s="2">
        <f t="shared" si="4"/>
        <v>336029.87089999998</v>
      </c>
      <c r="Q49" s="2">
        <f t="shared" si="4"/>
        <v>216052.46739999999</v>
      </c>
      <c r="R49" s="2">
        <f t="shared" si="5"/>
        <v>986.90599999999995</v>
      </c>
      <c r="S49" s="2" t="str">
        <f t="shared" si="5"/>
        <v>BOB4</v>
      </c>
      <c r="T49" s="2" t="str">
        <f t="shared" si="5"/>
        <v>NOTE</v>
      </c>
      <c r="U49" s="2" t="str">
        <f t="shared" si="5"/>
        <v>PLATE</v>
      </c>
      <c r="V49" s="9" t="str">
        <f t="shared" si="6"/>
        <v>BOB4(PLATE)</v>
      </c>
    </row>
    <row r="50" spans="1:22" x14ac:dyDescent="0.25">
      <c r="A50" s="8" t="str">
        <f t="shared" si="1"/>
        <v>SV2049</v>
      </c>
      <c r="B50" s="3" t="s">
        <v>826</v>
      </c>
      <c r="C50" s="3">
        <v>336028.50809999998</v>
      </c>
      <c r="D50" s="4">
        <v>216052.8363</v>
      </c>
      <c r="E50" s="3">
        <v>986.90539999999999</v>
      </c>
      <c r="F50" s="3" t="s">
        <v>808</v>
      </c>
      <c r="G50" s="1" t="str">
        <f t="shared" si="7"/>
        <v>NOTE</v>
      </c>
      <c r="H50" s="1" t="str">
        <f t="shared" si="2"/>
        <v>PLATE</v>
      </c>
      <c r="I50" s="3" t="s">
        <v>938</v>
      </c>
      <c r="O50" s="7" t="str">
        <f t="shared" si="3"/>
        <v>SV2049</v>
      </c>
      <c r="P50" s="2">
        <f t="shared" si="4"/>
        <v>336028.50809999998</v>
      </c>
      <c r="Q50" s="2">
        <f t="shared" si="4"/>
        <v>216052.8363</v>
      </c>
      <c r="R50" s="2">
        <f t="shared" si="5"/>
        <v>986.90539999999999</v>
      </c>
      <c r="S50" s="2" t="str">
        <f t="shared" si="5"/>
        <v>BOB4</v>
      </c>
      <c r="T50" s="2" t="str">
        <f t="shared" si="5"/>
        <v>NOTE</v>
      </c>
      <c r="U50" s="2" t="str">
        <f t="shared" si="5"/>
        <v>PLATE</v>
      </c>
      <c r="V50" s="9" t="str">
        <f t="shared" si="6"/>
        <v>BOB4(PLATE)</v>
      </c>
    </row>
    <row r="51" spans="1:22" x14ac:dyDescent="0.25">
      <c r="A51" s="8" t="str">
        <f t="shared" si="1"/>
        <v>SV2050</v>
      </c>
      <c r="B51" s="3" t="s">
        <v>827</v>
      </c>
      <c r="C51" s="3">
        <v>336029.78820000001</v>
      </c>
      <c r="D51" s="4">
        <v>216046.64910000001</v>
      </c>
      <c r="E51" s="3">
        <v>986.86720000000003</v>
      </c>
      <c r="F51" s="3" t="s">
        <v>810</v>
      </c>
      <c r="G51" s="1" t="str">
        <f t="shared" si="7"/>
        <v/>
      </c>
      <c r="H51" s="1" t="str">
        <f t="shared" si="2"/>
        <v/>
      </c>
      <c r="O51" s="7" t="str">
        <f t="shared" si="3"/>
        <v>SV2050</v>
      </c>
      <c r="P51" s="2">
        <f t="shared" si="4"/>
        <v>336029.78820000001</v>
      </c>
      <c r="Q51" s="2">
        <f t="shared" si="4"/>
        <v>216046.64910000001</v>
      </c>
      <c r="R51" s="2">
        <f t="shared" si="5"/>
        <v>986.86720000000003</v>
      </c>
      <c r="S51" s="2" t="str">
        <f t="shared" si="5"/>
        <v>BOB3</v>
      </c>
      <c r="T51" s="2" t="str">
        <f t="shared" si="5"/>
        <v/>
      </c>
      <c r="U51" s="2" t="str">
        <f t="shared" si="5"/>
        <v/>
      </c>
      <c r="V51" s="9" t="str">
        <f t="shared" si="6"/>
        <v>BOB3</v>
      </c>
    </row>
    <row r="52" spans="1:22" x14ac:dyDescent="0.25">
      <c r="A52" s="8" t="str">
        <f t="shared" si="1"/>
        <v>SV2051</v>
      </c>
      <c r="B52" s="3" t="s">
        <v>828</v>
      </c>
      <c r="C52" s="3">
        <v>336025.20400000003</v>
      </c>
      <c r="D52" s="4">
        <v>216047.87289999999</v>
      </c>
      <c r="E52" s="3">
        <v>986.86789999999996</v>
      </c>
      <c r="F52" s="3" t="s">
        <v>810</v>
      </c>
      <c r="G52" s="1" t="str">
        <f t="shared" si="7"/>
        <v/>
      </c>
      <c r="H52" s="1" t="str">
        <f t="shared" si="2"/>
        <v/>
      </c>
      <c r="O52" s="7" t="str">
        <f t="shared" si="3"/>
        <v>SV2051</v>
      </c>
      <c r="P52" s="2">
        <f t="shared" si="4"/>
        <v>336025.20400000003</v>
      </c>
      <c r="Q52" s="2">
        <f t="shared" si="4"/>
        <v>216047.87289999999</v>
      </c>
      <c r="R52" s="2">
        <f t="shared" si="5"/>
        <v>986.86789999999996</v>
      </c>
      <c r="S52" s="2" t="str">
        <f t="shared" si="5"/>
        <v>BOB3</v>
      </c>
      <c r="T52" s="2" t="str">
        <f t="shared" si="5"/>
        <v/>
      </c>
      <c r="U52" s="2" t="str">
        <f t="shared" si="5"/>
        <v/>
      </c>
      <c r="V52" s="9" t="str">
        <f t="shared" si="6"/>
        <v>BOB3</v>
      </c>
    </row>
    <row r="53" spans="1:22" x14ac:dyDescent="0.25">
      <c r="A53" s="8" t="str">
        <f t="shared" si="1"/>
        <v>SV2052</v>
      </c>
      <c r="B53" s="3" t="s">
        <v>829</v>
      </c>
      <c r="C53" s="3">
        <v>336024.913</v>
      </c>
      <c r="D53" s="4">
        <v>216047.69519999999</v>
      </c>
      <c r="E53" s="3">
        <v>986.82740000000001</v>
      </c>
      <c r="F53" s="3" t="s">
        <v>810</v>
      </c>
      <c r="G53" s="1" t="str">
        <f t="shared" si="7"/>
        <v>NOTE</v>
      </c>
      <c r="H53" s="1" t="str">
        <f t="shared" si="2"/>
        <v>PLATE</v>
      </c>
      <c r="I53" s="3" t="s">
        <v>938</v>
      </c>
      <c r="O53" s="7" t="str">
        <f t="shared" si="3"/>
        <v>SV2052</v>
      </c>
      <c r="P53" s="2">
        <f t="shared" si="4"/>
        <v>336024.913</v>
      </c>
      <c r="Q53" s="2">
        <f t="shared" si="4"/>
        <v>216047.69519999999</v>
      </c>
      <c r="R53" s="2">
        <f t="shared" si="5"/>
        <v>986.82740000000001</v>
      </c>
      <c r="S53" s="2" t="str">
        <f t="shared" si="5"/>
        <v>BOB3</v>
      </c>
      <c r="T53" s="2" t="str">
        <f t="shared" si="5"/>
        <v>NOTE</v>
      </c>
      <c r="U53" s="2" t="str">
        <f t="shared" si="5"/>
        <v>PLATE</v>
      </c>
      <c r="V53" s="9" t="str">
        <f t="shared" si="6"/>
        <v>BOB3(PLATE)</v>
      </c>
    </row>
    <row r="54" spans="1:22" x14ac:dyDescent="0.25">
      <c r="A54" s="8" t="str">
        <f t="shared" si="1"/>
        <v>SV2053</v>
      </c>
      <c r="B54" s="3" t="s">
        <v>830</v>
      </c>
      <c r="C54" s="3">
        <v>336023.97950000002</v>
      </c>
      <c r="D54" s="4">
        <v>216048.17550000001</v>
      </c>
      <c r="E54" s="3">
        <v>986.83780000000002</v>
      </c>
      <c r="F54" s="3" t="s">
        <v>810</v>
      </c>
      <c r="G54" s="1" t="str">
        <f t="shared" si="7"/>
        <v>NOTE</v>
      </c>
      <c r="H54" s="1" t="str">
        <f t="shared" si="2"/>
        <v>PLATE</v>
      </c>
      <c r="I54" s="3" t="s">
        <v>938</v>
      </c>
      <c r="O54" s="7" t="str">
        <f t="shared" si="3"/>
        <v>SV2053</v>
      </c>
      <c r="P54" s="2">
        <f t="shared" si="4"/>
        <v>336023.97950000002</v>
      </c>
      <c r="Q54" s="2">
        <f t="shared" si="4"/>
        <v>216048.17550000001</v>
      </c>
      <c r="R54" s="2">
        <f t="shared" si="5"/>
        <v>986.83780000000002</v>
      </c>
      <c r="S54" s="2" t="str">
        <f t="shared" si="5"/>
        <v>BOB3</v>
      </c>
      <c r="T54" s="2" t="str">
        <f t="shared" si="5"/>
        <v>NOTE</v>
      </c>
      <c r="U54" s="2" t="str">
        <f t="shared" si="5"/>
        <v>PLATE</v>
      </c>
      <c r="V54" s="9" t="str">
        <f t="shared" si="6"/>
        <v>BOB3(PLATE)</v>
      </c>
    </row>
    <row r="55" spans="1:22" x14ac:dyDescent="0.25">
      <c r="A55" s="8" t="str">
        <f t="shared" si="1"/>
        <v>SV2054</v>
      </c>
      <c r="B55" s="3" t="s">
        <v>831</v>
      </c>
      <c r="C55" s="3">
        <v>336028.25760000001</v>
      </c>
      <c r="D55" s="4">
        <v>216041.1379</v>
      </c>
      <c r="E55" s="3">
        <v>986.76229999999998</v>
      </c>
      <c r="F55" s="3" t="s">
        <v>812</v>
      </c>
      <c r="G55" s="1" t="str">
        <f t="shared" si="7"/>
        <v/>
      </c>
      <c r="H55" s="1" t="str">
        <f t="shared" si="2"/>
        <v/>
      </c>
      <c r="O55" s="7" t="str">
        <f t="shared" si="3"/>
        <v>SV2054</v>
      </c>
      <c r="P55" s="2">
        <f t="shared" si="4"/>
        <v>336028.25760000001</v>
      </c>
      <c r="Q55" s="2">
        <f t="shared" si="4"/>
        <v>216041.1379</v>
      </c>
      <c r="R55" s="2">
        <f t="shared" si="5"/>
        <v>986.76229999999998</v>
      </c>
      <c r="S55" s="2" t="str">
        <f t="shared" si="5"/>
        <v>BOB2</v>
      </c>
      <c r="T55" s="2" t="str">
        <f t="shared" si="5"/>
        <v/>
      </c>
      <c r="U55" s="2" t="str">
        <f t="shared" si="5"/>
        <v/>
      </c>
      <c r="V55" s="9" t="str">
        <f t="shared" si="6"/>
        <v>BOB2</v>
      </c>
    </row>
    <row r="56" spans="1:22" x14ac:dyDescent="0.25">
      <c r="A56" s="8" t="str">
        <f t="shared" si="1"/>
        <v>SV2055</v>
      </c>
      <c r="B56" s="3" t="s">
        <v>832</v>
      </c>
      <c r="C56" s="3">
        <v>336020.39169999998</v>
      </c>
      <c r="D56" s="4">
        <v>216043.209</v>
      </c>
      <c r="E56" s="3">
        <v>986.76980000000003</v>
      </c>
      <c r="F56" s="3" t="s">
        <v>812</v>
      </c>
      <c r="G56" s="1" t="str">
        <f t="shared" si="7"/>
        <v/>
      </c>
      <c r="H56" s="1" t="str">
        <f t="shared" si="2"/>
        <v/>
      </c>
      <c r="O56" s="7" t="str">
        <f t="shared" si="3"/>
        <v>SV2055</v>
      </c>
      <c r="P56" s="2">
        <f t="shared" si="4"/>
        <v>336020.39169999998</v>
      </c>
      <c r="Q56" s="2">
        <f t="shared" si="4"/>
        <v>216043.209</v>
      </c>
      <c r="R56" s="2">
        <f t="shared" si="5"/>
        <v>986.76980000000003</v>
      </c>
      <c r="S56" s="2" t="str">
        <f t="shared" si="5"/>
        <v>BOB2</v>
      </c>
      <c r="T56" s="2" t="str">
        <f t="shared" si="5"/>
        <v/>
      </c>
      <c r="U56" s="2" t="str">
        <f t="shared" si="5"/>
        <v/>
      </c>
      <c r="V56" s="9" t="str">
        <f t="shared" si="6"/>
        <v>BOB2</v>
      </c>
    </row>
    <row r="57" spans="1:22" x14ac:dyDescent="0.25">
      <c r="A57" s="8" t="str">
        <f t="shared" si="1"/>
        <v>SV2056</v>
      </c>
      <c r="B57" s="3" t="s">
        <v>833</v>
      </c>
      <c r="C57" s="3">
        <v>336020.24930000002</v>
      </c>
      <c r="D57" s="4">
        <v>216043.19889999999</v>
      </c>
      <c r="E57" s="3">
        <v>986.74</v>
      </c>
      <c r="F57" s="3" t="s">
        <v>812</v>
      </c>
      <c r="G57" s="1" t="str">
        <f t="shared" si="7"/>
        <v>NOTE</v>
      </c>
      <c r="H57" s="1" t="str">
        <f t="shared" si="2"/>
        <v>PLATE</v>
      </c>
      <c r="I57" s="3" t="s">
        <v>938</v>
      </c>
      <c r="O57" s="7" t="str">
        <f t="shared" si="3"/>
        <v>SV2056</v>
      </c>
      <c r="P57" s="2">
        <f t="shared" si="4"/>
        <v>336020.24930000002</v>
      </c>
      <c r="Q57" s="2">
        <f t="shared" si="4"/>
        <v>216043.19889999999</v>
      </c>
      <c r="R57" s="2">
        <f t="shared" si="5"/>
        <v>986.74</v>
      </c>
      <c r="S57" s="2" t="str">
        <f t="shared" si="5"/>
        <v>BOB2</v>
      </c>
      <c r="T57" s="2" t="str">
        <f t="shared" si="5"/>
        <v>NOTE</v>
      </c>
      <c r="U57" s="2" t="str">
        <f t="shared" si="5"/>
        <v>PLATE</v>
      </c>
      <c r="V57" s="9" t="str">
        <f t="shared" si="6"/>
        <v>BOB2(PLATE)</v>
      </c>
    </row>
    <row r="58" spans="1:22" x14ac:dyDescent="0.25">
      <c r="A58" s="8" t="str">
        <f t="shared" si="1"/>
        <v>SV2057</v>
      </c>
      <c r="B58" s="3" t="s">
        <v>834</v>
      </c>
      <c r="C58" s="3">
        <v>336018.91960000002</v>
      </c>
      <c r="D58" s="4">
        <v>216043.6237</v>
      </c>
      <c r="E58" s="3">
        <v>986.74570000000006</v>
      </c>
      <c r="F58" s="3" t="s">
        <v>812</v>
      </c>
      <c r="G58" s="1" t="str">
        <f t="shared" si="7"/>
        <v>NOTE</v>
      </c>
      <c r="H58" s="1" t="str">
        <f t="shared" si="2"/>
        <v>PLATE</v>
      </c>
      <c r="I58" s="3" t="s">
        <v>938</v>
      </c>
      <c r="O58" s="7" t="str">
        <f t="shared" si="3"/>
        <v>SV2057</v>
      </c>
      <c r="P58" s="2">
        <f t="shared" si="4"/>
        <v>336018.91960000002</v>
      </c>
      <c r="Q58" s="2">
        <f t="shared" si="4"/>
        <v>216043.6237</v>
      </c>
      <c r="R58" s="2">
        <f t="shared" si="5"/>
        <v>986.74570000000006</v>
      </c>
      <c r="S58" s="2" t="str">
        <f t="shared" si="5"/>
        <v>BOB2</v>
      </c>
      <c r="T58" s="2" t="str">
        <f t="shared" si="5"/>
        <v>NOTE</v>
      </c>
      <c r="U58" s="2" t="str">
        <f t="shared" si="5"/>
        <v>PLATE</v>
      </c>
      <c r="V58" s="9" t="str">
        <f t="shared" si="6"/>
        <v>BOB2(PLATE)</v>
      </c>
    </row>
    <row r="59" spans="1:22" x14ac:dyDescent="0.25">
      <c r="A59" s="8" t="str">
        <f t="shared" si="1"/>
        <v>SV2058</v>
      </c>
      <c r="B59" s="3" t="s">
        <v>835</v>
      </c>
      <c r="C59" s="3">
        <v>336026.40539999999</v>
      </c>
      <c r="D59" s="4">
        <v>216035.55780000001</v>
      </c>
      <c r="E59" s="3">
        <v>986.67349999999999</v>
      </c>
      <c r="F59" s="3" t="s">
        <v>814</v>
      </c>
      <c r="G59" s="1" t="str">
        <f t="shared" si="7"/>
        <v/>
      </c>
      <c r="H59" s="1" t="str">
        <f t="shared" si="2"/>
        <v/>
      </c>
      <c r="O59" s="7" t="str">
        <f t="shared" si="3"/>
        <v>SV2058</v>
      </c>
      <c r="P59" s="2">
        <f t="shared" si="4"/>
        <v>336026.40539999999</v>
      </c>
      <c r="Q59" s="2">
        <f t="shared" si="4"/>
        <v>216035.55780000001</v>
      </c>
      <c r="R59" s="2">
        <f t="shared" si="5"/>
        <v>986.67349999999999</v>
      </c>
      <c r="S59" s="2" t="str">
        <f t="shared" si="5"/>
        <v>BOB1</v>
      </c>
      <c r="T59" s="2" t="str">
        <f t="shared" si="5"/>
        <v/>
      </c>
      <c r="U59" s="2" t="str">
        <f t="shared" si="5"/>
        <v/>
      </c>
      <c r="V59" s="9" t="str">
        <f t="shared" si="6"/>
        <v>BOB1</v>
      </c>
    </row>
    <row r="60" spans="1:22" x14ac:dyDescent="0.25">
      <c r="A60" s="8" t="str">
        <f t="shared" si="1"/>
        <v>SV2059</v>
      </c>
      <c r="B60" s="3" t="s">
        <v>836</v>
      </c>
      <c r="C60" s="3">
        <v>336015.66649999999</v>
      </c>
      <c r="D60" s="4">
        <v>216038.62100000001</v>
      </c>
      <c r="E60" s="3">
        <v>986.70889999999997</v>
      </c>
      <c r="F60" s="3" t="s">
        <v>814</v>
      </c>
      <c r="G60" s="1" t="str">
        <f t="shared" si="7"/>
        <v/>
      </c>
      <c r="H60" s="1" t="str">
        <f t="shared" si="2"/>
        <v/>
      </c>
      <c r="O60" s="7" t="str">
        <f t="shared" si="3"/>
        <v>SV2059</v>
      </c>
      <c r="P60" s="2">
        <f t="shared" si="4"/>
        <v>336015.66649999999</v>
      </c>
      <c r="Q60" s="2">
        <f t="shared" si="4"/>
        <v>216038.62100000001</v>
      </c>
      <c r="R60" s="2">
        <f t="shared" si="5"/>
        <v>986.70889999999997</v>
      </c>
      <c r="S60" s="2" t="str">
        <f t="shared" si="5"/>
        <v>BOB1</v>
      </c>
      <c r="T60" s="2" t="str">
        <f t="shared" si="5"/>
        <v/>
      </c>
      <c r="U60" s="2" t="str">
        <f t="shared" si="5"/>
        <v/>
      </c>
      <c r="V60" s="9" t="str">
        <f t="shared" si="6"/>
        <v>BOB1</v>
      </c>
    </row>
    <row r="61" spans="1:22" x14ac:dyDescent="0.25">
      <c r="A61" s="8" t="str">
        <f t="shared" si="1"/>
        <v>SV2060</v>
      </c>
      <c r="B61" s="3" t="s">
        <v>837</v>
      </c>
      <c r="C61" s="3">
        <v>336015.51089999999</v>
      </c>
      <c r="D61" s="4">
        <v>216038.7346</v>
      </c>
      <c r="E61" s="3">
        <v>986.67769999999996</v>
      </c>
      <c r="F61" s="3" t="s">
        <v>814</v>
      </c>
      <c r="G61" s="1" t="str">
        <f t="shared" si="7"/>
        <v>NOTE</v>
      </c>
      <c r="H61" s="1" t="str">
        <f t="shared" si="2"/>
        <v>PLATE</v>
      </c>
      <c r="I61" s="3" t="s">
        <v>938</v>
      </c>
      <c r="O61" s="7" t="str">
        <f t="shared" si="3"/>
        <v>SV2060</v>
      </c>
      <c r="P61" s="2">
        <f t="shared" si="4"/>
        <v>336015.51089999999</v>
      </c>
      <c r="Q61" s="2">
        <f t="shared" si="4"/>
        <v>216038.7346</v>
      </c>
      <c r="R61" s="2">
        <f t="shared" si="5"/>
        <v>986.67769999999996</v>
      </c>
      <c r="S61" s="2" t="str">
        <f t="shared" si="5"/>
        <v>BOB1</v>
      </c>
      <c r="T61" s="2" t="str">
        <f t="shared" si="5"/>
        <v>NOTE</v>
      </c>
      <c r="U61" s="2" t="str">
        <f t="shared" si="5"/>
        <v>PLATE</v>
      </c>
      <c r="V61" s="9" t="str">
        <f t="shared" si="6"/>
        <v>BOB1(PLATE)</v>
      </c>
    </row>
    <row r="62" spans="1:22" x14ac:dyDescent="0.25">
      <c r="A62" s="8" t="str">
        <f t="shared" si="1"/>
        <v>SV2061</v>
      </c>
      <c r="B62" s="3" t="s">
        <v>838</v>
      </c>
      <c r="C62" s="3">
        <v>336010.89520000003</v>
      </c>
      <c r="D62" s="4">
        <v>216040.04949999999</v>
      </c>
      <c r="E62" s="3">
        <v>986.67280000000005</v>
      </c>
      <c r="F62" s="3" t="s">
        <v>814</v>
      </c>
      <c r="G62" s="1" t="str">
        <f t="shared" si="7"/>
        <v>NOTE</v>
      </c>
      <c r="H62" s="1" t="str">
        <f t="shared" si="2"/>
        <v>PLATE</v>
      </c>
      <c r="I62" s="3" t="s">
        <v>938</v>
      </c>
      <c r="O62" s="7" t="str">
        <f t="shared" si="3"/>
        <v>SV2061</v>
      </c>
      <c r="P62" s="2">
        <f t="shared" si="4"/>
        <v>336010.89520000003</v>
      </c>
      <c r="Q62" s="2">
        <f t="shared" si="4"/>
        <v>216040.04949999999</v>
      </c>
      <c r="R62" s="2">
        <f t="shared" si="5"/>
        <v>986.67280000000005</v>
      </c>
      <c r="S62" s="2" t="str">
        <f t="shared" si="5"/>
        <v>BOB1</v>
      </c>
      <c r="T62" s="2" t="str">
        <f t="shared" si="5"/>
        <v>NOTE</v>
      </c>
      <c r="U62" s="2" t="str">
        <f t="shared" si="5"/>
        <v>PLATE</v>
      </c>
      <c r="V62" s="9" t="str">
        <f t="shared" si="6"/>
        <v>BOB1(PLATE)</v>
      </c>
    </row>
    <row r="63" spans="1:22" x14ac:dyDescent="0.25">
      <c r="A63" s="8" t="str">
        <f t="shared" si="1"/>
        <v>SV2062</v>
      </c>
      <c r="B63" s="3" t="s">
        <v>839</v>
      </c>
      <c r="C63" s="3">
        <v>336010.66570000001</v>
      </c>
      <c r="D63" s="4">
        <v>216040.1776</v>
      </c>
      <c r="E63" s="3">
        <v>986.702</v>
      </c>
      <c r="F63" s="3" t="s">
        <v>814</v>
      </c>
      <c r="G63" s="1" t="str">
        <f t="shared" si="7"/>
        <v/>
      </c>
      <c r="H63" s="1" t="str">
        <f t="shared" si="2"/>
        <v/>
      </c>
      <c r="O63" s="7" t="str">
        <f t="shared" si="3"/>
        <v>SV2062</v>
      </c>
      <c r="P63" s="2">
        <f t="shared" si="4"/>
        <v>336010.66570000001</v>
      </c>
      <c r="Q63" s="2">
        <f t="shared" si="4"/>
        <v>216040.1776</v>
      </c>
      <c r="R63" s="2">
        <f t="shared" si="5"/>
        <v>986.702</v>
      </c>
      <c r="S63" s="2" t="str">
        <f t="shared" si="5"/>
        <v>BOB1</v>
      </c>
      <c r="T63" s="2" t="str">
        <f t="shared" si="5"/>
        <v/>
      </c>
      <c r="U63" s="2" t="str">
        <f t="shared" si="5"/>
        <v/>
      </c>
      <c r="V63" s="9" t="str">
        <f t="shared" si="6"/>
        <v>BOB1</v>
      </c>
    </row>
    <row r="64" spans="1:22" x14ac:dyDescent="0.25">
      <c r="A64" s="8" t="str">
        <f t="shared" si="1"/>
        <v>SV2063</v>
      </c>
      <c r="B64" s="3" t="s">
        <v>840</v>
      </c>
      <c r="C64" s="3">
        <v>336005.85</v>
      </c>
      <c r="D64" s="4">
        <v>216041.53719999999</v>
      </c>
      <c r="E64" s="3">
        <v>986.69510000000002</v>
      </c>
      <c r="F64" s="3" t="s">
        <v>814</v>
      </c>
      <c r="G64" s="1" t="str">
        <f t="shared" si="7"/>
        <v/>
      </c>
      <c r="H64" s="1" t="str">
        <f t="shared" si="2"/>
        <v/>
      </c>
      <c r="O64" s="7" t="str">
        <f t="shared" si="3"/>
        <v>SV2063</v>
      </c>
      <c r="P64" s="2">
        <f t="shared" si="4"/>
        <v>336005.85</v>
      </c>
      <c r="Q64" s="2">
        <f t="shared" si="4"/>
        <v>216041.53719999999</v>
      </c>
      <c r="R64" s="2">
        <f t="shared" si="5"/>
        <v>986.69510000000002</v>
      </c>
      <c r="S64" s="2" t="str">
        <f t="shared" si="5"/>
        <v>BOB1</v>
      </c>
      <c r="T64" s="2" t="str">
        <f t="shared" si="5"/>
        <v/>
      </c>
      <c r="U64" s="2" t="str">
        <f t="shared" si="5"/>
        <v/>
      </c>
      <c r="V64" s="9" t="str">
        <f t="shared" si="6"/>
        <v>BOB1</v>
      </c>
    </row>
    <row r="65" spans="1:22" x14ac:dyDescent="0.25">
      <c r="A65" s="8" t="str">
        <f t="shared" si="1"/>
        <v>SV2064</v>
      </c>
      <c r="B65" s="3" t="s">
        <v>841</v>
      </c>
      <c r="C65" s="3">
        <v>335995.37910000002</v>
      </c>
      <c r="D65" s="4">
        <v>216044.52530000001</v>
      </c>
      <c r="E65" s="3">
        <v>986.64580000000001</v>
      </c>
      <c r="F65" s="3" t="s">
        <v>814</v>
      </c>
      <c r="G65" s="1" t="str">
        <f t="shared" si="7"/>
        <v/>
      </c>
      <c r="H65" s="1" t="str">
        <f t="shared" si="2"/>
        <v/>
      </c>
      <c r="O65" s="7" t="str">
        <f t="shared" si="3"/>
        <v>SV2064</v>
      </c>
      <c r="P65" s="2">
        <f t="shared" si="4"/>
        <v>335995.37910000002</v>
      </c>
      <c r="Q65" s="2">
        <f t="shared" si="4"/>
        <v>216044.52530000001</v>
      </c>
      <c r="R65" s="2">
        <f t="shared" si="5"/>
        <v>986.64580000000001</v>
      </c>
      <c r="S65" s="2" t="str">
        <f t="shared" si="5"/>
        <v>BOB1</v>
      </c>
      <c r="T65" s="2" t="str">
        <f t="shared" si="5"/>
        <v/>
      </c>
      <c r="U65" s="2" t="str">
        <f t="shared" si="5"/>
        <v/>
      </c>
      <c r="V65" s="9" t="str">
        <f t="shared" si="6"/>
        <v>BOB1</v>
      </c>
    </row>
    <row r="66" spans="1:22" x14ac:dyDescent="0.25">
      <c r="A66" s="8" t="str">
        <f t="shared" si="1"/>
        <v>SV2065</v>
      </c>
      <c r="B66" s="3" t="s">
        <v>842</v>
      </c>
      <c r="C66" s="3">
        <v>335984.55699999997</v>
      </c>
      <c r="D66" s="4">
        <v>216047.70129999999</v>
      </c>
      <c r="E66" s="3">
        <v>986.59469999999999</v>
      </c>
      <c r="F66" s="3" t="s">
        <v>814</v>
      </c>
      <c r="G66" s="1" t="str">
        <f t="shared" si="7"/>
        <v/>
      </c>
      <c r="H66" s="1" t="str">
        <f t="shared" si="2"/>
        <v/>
      </c>
      <c r="O66" s="7" t="str">
        <f t="shared" si="3"/>
        <v>SV2065</v>
      </c>
      <c r="P66" s="2">
        <f t="shared" si="4"/>
        <v>335984.55699999997</v>
      </c>
      <c r="Q66" s="2">
        <f t="shared" si="4"/>
        <v>216047.70129999999</v>
      </c>
      <c r="R66" s="2">
        <f t="shared" si="5"/>
        <v>986.59469999999999</v>
      </c>
      <c r="S66" s="2" t="str">
        <f t="shared" si="5"/>
        <v>BOB1</v>
      </c>
      <c r="T66" s="2" t="str">
        <f t="shared" si="5"/>
        <v/>
      </c>
      <c r="U66" s="2" t="str">
        <f t="shared" ref="U66:U129" si="8">H66</f>
        <v/>
      </c>
      <c r="V66" s="9" t="str">
        <f t="shared" si="6"/>
        <v>BOB1</v>
      </c>
    </row>
    <row r="67" spans="1:22" x14ac:dyDescent="0.25">
      <c r="A67" s="8" t="str">
        <f t="shared" ref="A67:A130" si="9">B67</f>
        <v>SV2066</v>
      </c>
      <c r="B67" s="3" t="s">
        <v>843</v>
      </c>
      <c r="C67" s="3">
        <v>335973.46970000002</v>
      </c>
      <c r="D67" s="4">
        <v>216050.89559999999</v>
      </c>
      <c r="E67" s="3">
        <v>986.57270000000005</v>
      </c>
      <c r="F67" s="3" t="s">
        <v>814</v>
      </c>
      <c r="G67" s="1" t="str">
        <f t="shared" si="7"/>
        <v/>
      </c>
      <c r="H67" s="1" t="str">
        <f t="shared" ref="H67:H130" si="10">IF(OR(I67&gt;0,J67&gt;0,K67&gt;0,L67&gt;0),CONCATENATE(I67,IF(J67&gt;0,CONCATENATE(" ",J67),J67),IF(K67&gt;0,CONCATENATE(" ",K67),K67),IF(L67&gt;0,CONCATENATE(" ",L67),L67),IF(M67&gt;0,CONCATENATE(" ",M67),M67)),"")</f>
        <v/>
      </c>
      <c r="O67" s="7" t="str">
        <f t="shared" ref="O67:O121" si="11">A67</f>
        <v>SV2066</v>
      </c>
      <c r="P67" s="2">
        <f t="shared" ref="P67:Q121" si="12">C67*$N$2</f>
        <v>335973.46970000002</v>
      </c>
      <c r="Q67" s="2">
        <f t="shared" si="12"/>
        <v>216050.89559999999</v>
      </c>
      <c r="R67" s="2">
        <f t="shared" ref="R67:T121" si="13">E67</f>
        <v>986.57270000000005</v>
      </c>
      <c r="S67" s="2" t="str">
        <f t="shared" si="13"/>
        <v>BOB1</v>
      </c>
      <c r="T67" s="2" t="str">
        <f t="shared" si="13"/>
        <v/>
      </c>
      <c r="U67" s="2" t="str">
        <f t="shared" si="8"/>
        <v/>
      </c>
      <c r="V67" s="9" t="str">
        <f t="shared" ref="V67:V130" si="14">IF(T67="note",CONCATENATE(S67,"(",U67,")"),S67)</f>
        <v>BOB1</v>
      </c>
    </row>
    <row r="68" spans="1:22" x14ac:dyDescent="0.25">
      <c r="A68" s="8" t="str">
        <f t="shared" si="9"/>
        <v>SV2067</v>
      </c>
      <c r="B68" s="3" t="s">
        <v>844</v>
      </c>
      <c r="C68" s="3">
        <v>335953.64010000002</v>
      </c>
      <c r="D68" s="4">
        <v>216056.64439999999</v>
      </c>
      <c r="E68" s="3">
        <v>986.58370000000002</v>
      </c>
      <c r="F68" s="3" t="s">
        <v>814</v>
      </c>
      <c r="G68" s="1" t="str">
        <f t="shared" si="7"/>
        <v/>
      </c>
      <c r="H68" s="1" t="str">
        <f t="shared" si="10"/>
        <v/>
      </c>
      <c r="O68" s="7" t="str">
        <f t="shared" si="11"/>
        <v>SV2067</v>
      </c>
      <c r="P68" s="2">
        <f t="shared" si="12"/>
        <v>335953.64010000002</v>
      </c>
      <c r="Q68" s="2">
        <f t="shared" si="12"/>
        <v>216056.64439999999</v>
      </c>
      <c r="R68" s="2">
        <f t="shared" si="13"/>
        <v>986.58370000000002</v>
      </c>
      <c r="S68" s="2" t="str">
        <f t="shared" si="13"/>
        <v>BOB1</v>
      </c>
      <c r="T68" s="2" t="str">
        <f t="shared" si="13"/>
        <v/>
      </c>
      <c r="U68" s="2" t="str">
        <f t="shared" si="8"/>
        <v/>
      </c>
      <c r="V68" s="9" t="str">
        <f t="shared" si="14"/>
        <v>BOB1</v>
      </c>
    </row>
    <row r="69" spans="1:22" x14ac:dyDescent="0.25">
      <c r="A69" s="8" t="str">
        <f t="shared" si="9"/>
        <v>SV2068</v>
      </c>
      <c r="B69" s="3" t="s">
        <v>845</v>
      </c>
      <c r="C69" s="3">
        <v>335952.26909999998</v>
      </c>
      <c r="D69" s="4">
        <v>216056.93710000001</v>
      </c>
      <c r="E69" s="3">
        <v>986.53420000000006</v>
      </c>
      <c r="F69" s="3" t="s">
        <v>814</v>
      </c>
      <c r="G69" s="1" t="str">
        <f t="shared" ref="G69:G132" si="15">IF(OR(I69&gt;0,J69&gt;0,K69&gt;0,L69&gt;0,M69&gt;0),"NOTE","")</f>
        <v>NOTE</v>
      </c>
      <c r="H69" s="1" t="str">
        <f t="shared" si="10"/>
        <v>PLATE</v>
      </c>
      <c r="I69" s="3" t="s">
        <v>938</v>
      </c>
      <c r="O69" s="7" t="str">
        <f t="shared" si="11"/>
        <v>SV2068</v>
      </c>
      <c r="P69" s="2">
        <f t="shared" si="12"/>
        <v>335952.26909999998</v>
      </c>
      <c r="Q69" s="2">
        <f t="shared" si="12"/>
        <v>216056.93710000001</v>
      </c>
      <c r="R69" s="2">
        <f t="shared" si="13"/>
        <v>986.53420000000006</v>
      </c>
      <c r="S69" s="2" t="str">
        <f t="shared" si="13"/>
        <v>BOB1</v>
      </c>
      <c r="T69" s="2" t="str">
        <f t="shared" si="13"/>
        <v>NOTE</v>
      </c>
      <c r="U69" s="2" t="str">
        <f t="shared" si="8"/>
        <v>PLATE</v>
      </c>
      <c r="V69" s="9" t="str">
        <f t="shared" si="14"/>
        <v>BOB1(PLATE)</v>
      </c>
    </row>
    <row r="70" spans="1:22" x14ac:dyDescent="0.25">
      <c r="A70" s="8" t="str">
        <f t="shared" si="9"/>
        <v>SV2069</v>
      </c>
      <c r="B70" s="3" t="s">
        <v>846</v>
      </c>
      <c r="C70" s="3">
        <v>336006.31579999998</v>
      </c>
      <c r="D70" s="4">
        <v>216047.2971</v>
      </c>
      <c r="E70" s="3">
        <v>986.77070000000003</v>
      </c>
      <c r="F70" s="3" t="s">
        <v>797</v>
      </c>
      <c r="G70" s="1" t="str">
        <f t="shared" si="15"/>
        <v/>
      </c>
      <c r="H70" s="1" t="str">
        <f t="shared" si="10"/>
        <v/>
      </c>
      <c r="O70" s="7" t="str">
        <f t="shared" si="11"/>
        <v>SV2069</v>
      </c>
      <c r="P70" s="2">
        <f t="shared" si="12"/>
        <v>336006.31579999998</v>
      </c>
      <c r="Q70" s="2">
        <f t="shared" si="12"/>
        <v>216047.2971</v>
      </c>
      <c r="R70" s="2">
        <f t="shared" si="13"/>
        <v>986.77070000000003</v>
      </c>
      <c r="S70" s="2" t="str">
        <f t="shared" si="13"/>
        <v>BOB2 BL*</v>
      </c>
      <c r="T70" s="2" t="str">
        <f t="shared" si="13"/>
        <v/>
      </c>
      <c r="U70" s="2" t="str">
        <f t="shared" si="8"/>
        <v/>
      </c>
      <c r="V70" s="9" t="str">
        <f t="shared" si="14"/>
        <v>BOB2 BL*</v>
      </c>
    </row>
    <row r="71" spans="1:22" x14ac:dyDescent="0.25">
      <c r="A71" s="8" t="str">
        <f t="shared" si="9"/>
        <v>SV2070</v>
      </c>
      <c r="B71" s="3" t="s">
        <v>847</v>
      </c>
      <c r="C71" s="3">
        <v>335995.20480000001</v>
      </c>
      <c r="D71" s="4">
        <v>216050.5416</v>
      </c>
      <c r="E71" s="3">
        <v>986.73739999999998</v>
      </c>
      <c r="F71" s="3" t="s">
        <v>812</v>
      </c>
      <c r="G71" s="1" t="str">
        <f t="shared" si="15"/>
        <v/>
      </c>
      <c r="H71" s="1" t="str">
        <f t="shared" si="10"/>
        <v/>
      </c>
      <c r="O71" s="7" t="str">
        <f t="shared" si="11"/>
        <v>SV2070</v>
      </c>
      <c r="P71" s="2">
        <f t="shared" si="12"/>
        <v>335995.20480000001</v>
      </c>
      <c r="Q71" s="2">
        <f t="shared" si="12"/>
        <v>216050.5416</v>
      </c>
      <c r="R71" s="2">
        <f t="shared" si="13"/>
        <v>986.73739999999998</v>
      </c>
      <c r="S71" s="2" t="str">
        <f t="shared" si="13"/>
        <v>BOB2</v>
      </c>
      <c r="T71" s="2" t="str">
        <f t="shared" si="13"/>
        <v/>
      </c>
      <c r="U71" s="2" t="str">
        <f t="shared" si="8"/>
        <v/>
      </c>
      <c r="V71" s="9" t="str">
        <f t="shared" si="14"/>
        <v>BOB2</v>
      </c>
    </row>
    <row r="72" spans="1:22" x14ac:dyDescent="0.25">
      <c r="A72" s="8" t="str">
        <f t="shared" si="9"/>
        <v>SV2071</v>
      </c>
      <c r="B72" s="3" t="s">
        <v>848</v>
      </c>
      <c r="C72" s="3">
        <v>335983.25900000002</v>
      </c>
      <c r="D72" s="4">
        <v>216054.02350000001</v>
      </c>
      <c r="E72" s="3">
        <v>986.68780000000004</v>
      </c>
      <c r="F72" s="3" t="s">
        <v>812</v>
      </c>
      <c r="G72" s="1" t="str">
        <f t="shared" si="15"/>
        <v/>
      </c>
      <c r="H72" s="1" t="str">
        <f t="shared" si="10"/>
        <v/>
      </c>
      <c r="O72" s="7" t="str">
        <f t="shared" si="11"/>
        <v>SV2071</v>
      </c>
      <c r="P72" s="2">
        <f t="shared" si="12"/>
        <v>335983.25900000002</v>
      </c>
      <c r="Q72" s="2">
        <f t="shared" si="12"/>
        <v>216054.02350000001</v>
      </c>
      <c r="R72" s="2">
        <f t="shared" si="13"/>
        <v>986.68780000000004</v>
      </c>
      <c r="S72" s="2" t="str">
        <f t="shared" si="13"/>
        <v>BOB2</v>
      </c>
      <c r="T72" s="2" t="str">
        <f t="shared" si="13"/>
        <v/>
      </c>
      <c r="U72" s="2" t="str">
        <f t="shared" si="8"/>
        <v/>
      </c>
      <c r="V72" s="9" t="str">
        <f t="shared" si="14"/>
        <v>BOB2</v>
      </c>
    </row>
    <row r="73" spans="1:22" x14ac:dyDescent="0.25">
      <c r="A73" s="8" t="str">
        <f t="shared" si="9"/>
        <v>SV2072</v>
      </c>
      <c r="B73" s="3" t="s">
        <v>849</v>
      </c>
      <c r="C73" s="3">
        <v>335972.31559999997</v>
      </c>
      <c r="D73" s="4">
        <v>216056.9952</v>
      </c>
      <c r="E73" s="3">
        <v>986.65930000000003</v>
      </c>
      <c r="F73" s="3" t="s">
        <v>812</v>
      </c>
      <c r="G73" s="1" t="str">
        <f t="shared" si="15"/>
        <v/>
      </c>
      <c r="H73" s="1" t="str">
        <f t="shared" si="10"/>
        <v/>
      </c>
      <c r="O73" s="7" t="str">
        <f t="shared" si="11"/>
        <v>SV2072</v>
      </c>
      <c r="P73" s="2">
        <f t="shared" si="12"/>
        <v>335972.31559999997</v>
      </c>
      <c r="Q73" s="2">
        <f t="shared" si="12"/>
        <v>216056.9952</v>
      </c>
      <c r="R73" s="2">
        <f t="shared" si="13"/>
        <v>986.65930000000003</v>
      </c>
      <c r="S73" s="2" t="str">
        <f t="shared" si="13"/>
        <v>BOB2</v>
      </c>
      <c r="T73" s="2" t="str">
        <f t="shared" si="13"/>
        <v/>
      </c>
      <c r="U73" s="2" t="str">
        <f t="shared" si="8"/>
        <v/>
      </c>
      <c r="V73" s="9" t="str">
        <f t="shared" si="14"/>
        <v>BOB2</v>
      </c>
    </row>
    <row r="74" spans="1:22" x14ac:dyDescent="0.25">
      <c r="A74" s="8" t="str">
        <f t="shared" si="9"/>
        <v>SV2073</v>
      </c>
      <c r="B74" s="3" t="s">
        <v>850</v>
      </c>
      <c r="C74" s="3">
        <v>335959.29499999998</v>
      </c>
      <c r="D74" s="4">
        <v>216060.65090000001</v>
      </c>
      <c r="E74" s="3">
        <v>986.65170000000001</v>
      </c>
      <c r="F74" s="3" t="s">
        <v>812</v>
      </c>
      <c r="G74" s="1" t="str">
        <f t="shared" si="15"/>
        <v/>
      </c>
      <c r="H74" s="1" t="str">
        <f t="shared" si="10"/>
        <v/>
      </c>
      <c r="O74" s="7" t="str">
        <f t="shared" si="11"/>
        <v>SV2073</v>
      </c>
      <c r="P74" s="2">
        <f t="shared" si="12"/>
        <v>335959.29499999998</v>
      </c>
      <c r="Q74" s="2">
        <f t="shared" si="12"/>
        <v>216060.65090000001</v>
      </c>
      <c r="R74" s="2">
        <f t="shared" si="13"/>
        <v>986.65170000000001</v>
      </c>
      <c r="S74" s="2" t="str">
        <f t="shared" si="13"/>
        <v>BOB2</v>
      </c>
      <c r="T74" s="2" t="str">
        <f t="shared" si="13"/>
        <v/>
      </c>
      <c r="U74" s="2" t="str">
        <f t="shared" si="8"/>
        <v/>
      </c>
      <c r="V74" s="9" t="str">
        <f t="shared" si="14"/>
        <v>BOB2</v>
      </c>
    </row>
    <row r="75" spans="1:22" x14ac:dyDescent="0.25">
      <c r="A75" s="8" t="str">
        <f t="shared" si="9"/>
        <v>SV2074</v>
      </c>
      <c r="B75" s="3" t="s">
        <v>851</v>
      </c>
      <c r="C75" s="3">
        <v>335957.56969999999</v>
      </c>
      <c r="D75" s="4">
        <v>216061.36670000001</v>
      </c>
      <c r="E75" s="3">
        <v>986.62419999999997</v>
      </c>
      <c r="F75" s="3" t="s">
        <v>812</v>
      </c>
      <c r="G75" s="1" t="str">
        <f t="shared" si="15"/>
        <v>NOTE</v>
      </c>
      <c r="H75" s="1" t="str">
        <f t="shared" si="10"/>
        <v>PLATE</v>
      </c>
      <c r="I75" s="3" t="s">
        <v>938</v>
      </c>
      <c r="O75" s="7" t="str">
        <f t="shared" si="11"/>
        <v>SV2074</v>
      </c>
      <c r="P75" s="2">
        <f t="shared" si="12"/>
        <v>335957.56969999999</v>
      </c>
      <c r="Q75" s="2">
        <f t="shared" si="12"/>
        <v>216061.36670000001</v>
      </c>
      <c r="R75" s="2">
        <f t="shared" si="13"/>
        <v>986.62419999999997</v>
      </c>
      <c r="S75" s="2" t="str">
        <f t="shared" si="13"/>
        <v>BOB2</v>
      </c>
      <c r="T75" s="2" t="str">
        <f t="shared" si="13"/>
        <v>NOTE</v>
      </c>
      <c r="U75" s="2" t="str">
        <f t="shared" si="8"/>
        <v>PLATE</v>
      </c>
      <c r="V75" s="9" t="str">
        <f t="shared" si="14"/>
        <v>BOB2(PLATE)</v>
      </c>
    </row>
    <row r="76" spans="1:22" x14ac:dyDescent="0.25">
      <c r="A76" s="8" t="str">
        <f t="shared" si="9"/>
        <v>SV2075</v>
      </c>
      <c r="B76" s="3" t="s">
        <v>852</v>
      </c>
      <c r="C76" s="3">
        <v>336007.96100000001</v>
      </c>
      <c r="D76" s="4">
        <v>216052.88800000001</v>
      </c>
      <c r="E76" s="3">
        <v>986.84490000000005</v>
      </c>
      <c r="F76" s="3" t="s">
        <v>799</v>
      </c>
      <c r="G76" s="1" t="str">
        <f t="shared" si="15"/>
        <v/>
      </c>
      <c r="H76" s="1" t="str">
        <f t="shared" si="10"/>
        <v/>
      </c>
      <c r="O76" s="7" t="str">
        <f t="shared" si="11"/>
        <v>SV2075</v>
      </c>
      <c r="P76" s="2">
        <f t="shared" si="12"/>
        <v>336007.96100000001</v>
      </c>
      <c r="Q76" s="2">
        <f t="shared" si="12"/>
        <v>216052.88800000001</v>
      </c>
      <c r="R76" s="2">
        <f t="shared" si="13"/>
        <v>986.84490000000005</v>
      </c>
      <c r="S76" s="2" t="str">
        <f t="shared" si="13"/>
        <v>BOB3 BL*</v>
      </c>
      <c r="T76" s="2" t="str">
        <f t="shared" si="13"/>
        <v/>
      </c>
      <c r="U76" s="2" t="str">
        <f t="shared" si="8"/>
        <v/>
      </c>
      <c r="V76" s="9" t="str">
        <f t="shared" si="14"/>
        <v>BOB3 BL*</v>
      </c>
    </row>
    <row r="77" spans="1:22" x14ac:dyDescent="0.25">
      <c r="A77" s="8" t="str">
        <f t="shared" si="9"/>
        <v>SV2076</v>
      </c>
      <c r="B77" s="3" t="s">
        <v>853</v>
      </c>
      <c r="C77" s="3">
        <v>335996.63650000002</v>
      </c>
      <c r="D77" s="4">
        <v>216056.10980000001</v>
      </c>
      <c r="E77" s="3">
        <v>986.82209999999998</v>
      </c>
      <c r="F77" s="3" t="s">
        <v>810</v>
      </c>
      <c r="G77" s="1" t="str">
        <f t="shared" si="15"/>
        <v/>
      </c>
      <c r="H77" s="1" t="str">
        <f t="shared" si="10"/>
        <v/>
      </c>
      <c r="O77" s="7" t="str">
        <f t="shared" si="11"/>
        <v>SV2076</v>
      </c>
      <c r="P77" s="2">
        <f t="shared" si="12"/>
        <v>335996.63650000002</v>
      </c>
      <c r="Q77" s="2">
        <f t="shared" si="12"/>
        <v>216056.10980000001</v>
      </c>
      <c r="R77" s="2">
        <f t="shared" si="13"/>
        <v>986.82209999999998</v>
      </c>
      <c r="S77" s="2" t="str">
        <f t="shared" si="13"/>
        <v>BOB3</v>
      </c>
      <c r="T77" s="2" t="str">
        <f t="shared" si="13"/>
        <v/>
      </c>
      <c r="U77" s="2" t="str">
        <f t="shared" si="8"/>
        <v/>
      </c>
      <c r="V77" s="9" t="str">
        <f t="shared" si="14"/>
        <v>BOB3</v>
      </c>
    </row>
    <row r="78" spans="1:22" x14ac:dyDescent="0.25">
      <c r="A78" s="8" t="str">
        <f t="shared" si="9"/>
        <v>SV2077</v>
      </c>
      <c r="B78" s="3" t="s">
        <v>854</v>
      </c>
      <c r="C78" s="3">
        <v>335985.41560000001</v>
      </c>
      <c r="D78" s="4">
        <v>216059.3823</v>
      </c>
      <c r="E78" s="3">
        <v>986.81280000000004</v>
      </c>
      <c r="F78" s="3" t="s">
        <v>810</v>
      </c>
      <c r="G78" s="1" t="str">
        <f t="shared" si="15"/>
        <v/>
      </c>
      <c r="H78" s="1" t="str">
        <f t="shared" si="10"/>
        <v/>
      </c>
      <c r="O78" s="7" t="str">
        <f t="shared" si="11"/>
        <v>SV2077</v>
      </c>
      <c r="P78" s="2">
        <f t="shared" si="12"/>
        <v>335985.41560000001</v>
      </c>
      <c r="Q78" s="2">
        <f t="shared" si="12"/>
        <v>216059.3823</v>
      </c>
      <c r="R78" s="2">
        <f t="shared" si="13"/>
        <v>986.81280000000004</v>
      </c>
      <c r="S78" s="2" t="str">
        <f t="shared" si="13"/>
        <v>BOB3</v>
      </c>
      <c r="T78" s="2" t="str">
        <f t="shared" si="13"/>
        <v/>
      </c>
      <c r="U78" s="2" t="str">
        <f t="shared" si="8"/>
        <v/>
      </c>
      <c r="V78" s="9" t="str">
        <f t="shared" si="14"/>
        <v>BOB3</v>
      </c>
    </row>
    <row r="79" spans="1:22" x14ac:dyDescent="0.25">
      <c r="A79" s="8" t="str">
        <f t="shared" si="9"/>
        <v>SV2078</v>
      </c>
      <c r="B79" s="3" t="s">
        <v>855</v>
      </c>
      <c r="C79" s="3">
        <v>335974.1692</v>
      </c>
      <c r="D79" s="4">
        <v>216062.46090000001</v>
      </c>
      <c r="E79" s="3">
        <v>986.79359999999997</v>
      </c>
      <c r="F79" s="3" t="s">
        <v>810</v>
      </c>
      <c r="G79" s="1" t="str">
        <f t="shared" si="15"/>
        <v/>
      </c>
      <c r="H79" s="1" t="str">
        <f t="shared" si="10"/>
        <v/>
      </c>
      <c r="O79" s="7" t="str">
        <f t="shared" si="11"/>
        <v>SV2078</v>
      </c>
      <c r="P79" s="2">
        <f t="shared" si="12"/>
        <v>335974.1692</v>
      </c>
      <c r="Q79" s="2">
        <f t="shared" si="12"/>
        <v>216062.46090000001</v>
      </c>
      <c r="R79" s="2">
        <f t="shared" si="13"/>
        <v>986.79359999999997</v>
      </c>
      <c r="S79" s="2" t="str">
        <f t="shared" si="13"/>
        <v>BOB3</v>
      </c>
      <c r="T79" s="2" t="str">
        <f t="shared" si="13"/>
        <v/>
      </c>
      <c r="U79" s="2" t="str">
        <f t="shared" si="8"/>
        <v/>
      </c>
      <c r="V79" s="9" t="str">
        <f t="shared" si="14"/>
        <v>BOB3</v>
      </c>
    </row>
    <row r="80" spans="1:22" x14ac:dyDescent="0.25">
      <c r="A80" s="8" t="str">
        <f t="shared" si="9"/>
        <v>SV2079</v>
      </c>
      <c r="B80" s="3" t="s">
        <v>856</v>
      </c>
      <c r="C80" s="3">
        <v>335963.23119999998</v>
      </c>
      <c r="D80" s="4">
        <v>216065.87160000001</v>
      </c>
      <c r="E80" s="3">
        <v>986.78309999999999</v>
      </c>
      <c r="F80" s="3" t="s">
        <v>810</v>
      </c>
      <c r="G80" s="1" t="str">
        <f t="shared" si="15"/>
        <v/>
      </c>
      <c r="H80" s="1" t="str">
        <f t="shared" si="10"/>
        <v/>
      </c>
      <c r="O80" s="7" t="str">
        <f t="shared" si="11"/>
        <v>SV2079</v>
      </c>
      <c r="P80" s="2">
        <f t="shared" si="12"/>
        <v>335963.23119999998</v>
      </c>
      <c r="Q80" s="2">
        <f t="shared" si="12"/>
        <v>216065.87160000001</v>
      </c>
      <c r="R80" s="2">
        <f t="shared" si="13"/>
        <v>986.78309999999999</v>
      </c>
      <c r="S80" s="2" t="str">
        <f t="shared" si="13"/>
        <v>BOB3</v>
      </c>
      <c r="T80" s="2" t="str">
        <f t="shared" si="13"/>
        <v/>
      </c>
      <c r="U80" s="2" t="str">
        <f t="shared" si="8"/>
        <v/>
      </c>
      <c r="V80" s="9" t="str">
        <f t="shared" si="14"/>
        <v>BOB3</v>
      </c>
    </row>
    <row r="81" spans="1:22" x14ac:dyDescent="0.25">
      <c r="A81" s="8" t="str">
        <f t="shared" si="9"/>
        <v>SV2080</v>
      </c>
      <c r="B81" s="3" t="s">
        <v>857</v>
      </c>
      <c r="C81" s="3">
        <v>335962.36920000002</v>
      </c>
      <c r="D81" s="4">
        <v>216066.01459999999</v>
      </c>
      <c r="E81" s="3">
        <v>986.72879999999998</v>
      </c>
      <c r="F81" s="3" t="s">
        <v>810</v>
      </c>
      <c r="G81" s="1" t="str">
        <f t="shared" si="15"/>
        <v>NOTE</v>
      </c>
      <c r="H81" s="1" t="str">
        <f t="shared" si="10"/>
        <v>PLATE</v>
      </c>
      <c r="I81" s="3" t="s">
        <v>938</v>
      </c>
      <c r="O81" s="7" t="str">
        <f t="shared" si="11"/>
        <v>SV2080</v>
      </c>
      <c r="P81" s="2">
        <f t="shared" si="12"/>
        <v>335962.36920000002</v>
      </c>
      <c r="Q81" s="2">
        <f t="shared" si="12"/>
        <v>216066.01459999999</v>
      </c>
      <c r="R81" s="2">
        <f t="shared" si="13"/>
        <v>986.72879999999998</v>
      </c>
      <c r="S81" s="2" t="str">
        <f t="shared" si="13"/>
        <v>BOB3</v>
      </c>
      <c r="T81" s="2" t="str">
        <f t="shared" si="13"/>
        <v>NOTE</v>
      </c>
      <c r="U81" s="2" t="str">
        <f t="shared" si="8"/>
        <v>PLATE</v>
      </c>
      <c r="V81" s="9" t="str">
        <f t="shared" si="14"/>
        <v>BOB3(PLATE)</v>
      </c>
    </row>
    <row r="82" spans="1:22" x14ac:dyDescent="0.25">
      <c r="A82" s="8" t="str">
        <f t="shared" si="9"/>
        <v>SV2081</v>
      </c>
      <c r="B82" s="3" t="s">
        <v>858</v>
      </c>
      <c r="C82" s="3">
        <v>335998.9044</v>
      </c>
      <c r="D82" s="4">
        <v>216061.33129999999</v>
      </c>
      <c r="E82" s="3">
        <v>986.88400000000001</v>
      </c>
      <c r="F82" s="3" t="s">
        <v>801</v>
      </c>
      <c r="G82" s="1" t="str">
        <f t="shared" si="15"/>
        <v/>
      </c>
      <c r="H82" s="1" t="str">
        <f t="shared" si="10"/>
        <v/>
      </c>
      <c r="O82" s="7" t="str">
        <f t="shared" si="11"/>
        <v>SV2081</v>
      </c>
      <c r="P82" s="2">
        <f t="shared" si="12"/>
        <v>335998.9044</v>
      </c>
      <c r="Q82" s="2">
        <f t="shared" si="12"/>
        <v>216061.33129999999</v>
      </c>
      <c r="R82" s="2">
        <f t="shared" si="13"/>
        <v>986.88400000000001</v>
      </c>
      <c r="S82" s="2" t="str">
        <f t="shared" si="13"/>
        <v>BOB4 BL*</v>
      </c>
      <c r="T82" s="2" t="str">
        <f t="shared" si="13"/>
        <v/>
      </c>
      <c r="U82" s="2" t="str">
        <f t="shared" si="8"/>
        <v/>
      </c>
      <c r="V82" s="9" t="str">
        <f t="shared" si="14"/>
        <v>BOB4 BL*</v>
      </c>
    </row>
    <row r="83" spans="1:22" x14ac:dyDescent="0.25">
      <c r="A83" s="8" t="str">
        <f t="shared" si="9"/>
        <v>SV2082</v>
      </c>
      <c r="B83" s="3" t="s">
        <v>859</v>
      </c>
      <c r="C83" s="3">
        <v>335987.31150000001</v>
      </c>
      <c r="D83" s="4">
        <v>216064.65</v>
      </c>
      <c r="E83" s="3">
        <v>986.86260000000004</v>
      </c>
      <c r="F83" s="3" t="s">
        <v>808</v>
      </c>
      <c r="G83" s="1" t="str">
        <f t="shared" si="15"/>
        <v/>
      </c>
      <c r="H83" s="1" t="str">
        <f t="shared" si="10"/>
        <v/>
      </c>
      <c r="O83" s="7" t="str">
        <f t="shared" si="11"/>
        <v>SV2082</v>
      </c>
      <c r="P83" s="2">
        <f t="shared" si="12"/>
        <v>335987.31150000001</v>
      </c>
      <c r="Q83" s="2">
        <f t="shared" si="12"/>
        <v>216064.65</v>
      </c>
      <c r="R83" s="2">
        <f t="shared" si="13"/>
        <v>986.86260000000004</v>
      </c>
      <c r="S83" s="2" t="str">
        <f t="shared" si="13"/>
        <v>BOB4</v>
      </c>
      <c r="T83" s="2" t="str">
        <f t="shared" si="13"/>
        <v/>
      </c>
      <c r="U83" s="2" t="str">
        <f t="shared" si="8"/>
        <v/>
      </c>
      <c r="V83" s="9" t="str">
        <f t="shared" si="14"/>
        <v>BOB4</v>
      </c>
    </row>
    <row r="84" spans="1:22" x14ac:dyDescent="0.25">
      <c r="A84" s="8" t="str">
        <f t="shared" si="9"/>
        <v>SV2083</v>
      </c>
      <c r="B84" s="3" t="s">
        <v>860</v>
      </c>
      <c r="C84" s="3">
        <v>335976.2635</v>
      </c>
      <c r="D84" s="4">
        <v>216067.68530000001</v>
      </c>
      <c r="E84" s="3">
        <v>986.86350000000004</v>
      </c>
      <c r="F84" s="3" t="s">
        <v>808</v>
      </c>
      <c r="G84" s="1" t="str">
        <f t="shared" si="15"/>
        <v/>
      </c>
      <c r="H84" s="1" t="str">
        <f t="shared" si="10"/>
        <v/>
      </c>
      <c r="O84" s="7" t="str">
        <f t="shared" si="11"/>
        <v>SV2083</v>
      </c>
      <c r="P84" s="2">
        <f t="shared" si="12"/>
        <v>335976.2635</v>
      </c>
      <c r="Q84" s="2">
        <f t="shared" si="12"/>
        <v>216067.68530000001</v>
      </c>
      <c r="R84" s="2">
        <f t="shared" si="13"/>
        <v>986.86350000000004</v>
      </c>
      <c r="S84" s="2" t="str">
        <f t="shared" si="13"/>
        <v>BOB4</v>
      </c>
      <c r="T84" s="2" t="str">
        <f t="shared" si="13"/>
        <v/>
      </c>
      <c r="U84" s="2" t="str">
        <f t="shared" si="8"/>
        <v/>
      </c>
      <c r="V84" s="9" t="str">
        <f t="shared" si="14"/>
        <v>BOB4</v>
      </c>
    </row>
    <row r="85" spans="1:22" x14ac:dyDescent="0.25">
      <c r="A85" s="8" t="str">
        <f t="shared" si="9"/>
        <v>SV2084</v>
      </c>
      <c r="B85" s="3" t="s">
        <v>861</v>
      </c>
      <c r="C85" s="3">
        <v>335967.79090000002</v>
      </c>
      <c r="D85" s="4">
        <v>216070.48300000001</v>
      </c>
      <c r="E85" s="3">
        <v>986.875</v>
      </c>
      <c r="F85" s="3" t="s">
        <v>808</v>
      </c>
      <c r="G85" s="1" t="str">
        <f t="shared" si="15"/>
        <v/>
      </c>
      <c r="H85" s="1" t="str">
        <f t="shared" si="10"/>
        <v/>
      </c>
      <c r="O85" s="7" t="str">
        <f t="shared" si="11"/>
        <v>SV2084</v>
      </c>
      <c r="P85" s="2">
        <f t="shared" si="12"/>
        <v>335967.79090000002</v>
      </c>
      <c r="Q85" s="2">
        <f t="shared" si="12"/>
        <v>216070.48300000001</v>
      </c>
      <c r="R85" s="2">
        <f t="shared" si="13"/>
        <v>986.875</v>
      </c>
      <c r="S85" s="2" t="str">
        <f t="shared" si="13"/>
        <v>BOB4</v>
      </c>
      <c r="T85" s="2" t="str">
        <f t="shared" si="13"/>
        <v/>
      </c>
      <c r="U85" s="2" t="str">
        <f t="shared" si="8"/>
        <v/>
      </c>
      <c r="V85" s="9" t="str">
        <f t="shared" si="14"/>
        <v>BOB4</v>
      </c>
    </row>
    <row r="86" spans="1:22" x14ac:dyDescent="0.25">
      <c r="A86" s="8" t="str">
        <f t="shared" si="9"/>
        <v>SV2085</v>
      </c>
      <c r="B86" s="3" t="s">
        <v>862</v>
      </c>
      <c r="C86" s="3">
        <v>335967.3028</v>
      </c>
      <c r="D86" s="4">
        <v>216070.5594</v>
      </c>
      <c r="E86" s="3">
        <v>986.83029999999997</v>
      </c>
      <c r="F86" s="3" t="s">
        <v>808</v>
      </c>
      <c r="G86" s="1" t="str">
        <f t="shared" si="15"/>
        <v>NOTE</v>
      </c>
      <c r="H86" s="1" t="str">
        <f t="shared" si="10"/>
        <v>PLATE</v>
      </c>
      <c r="I86" s="3" t="s">
        <v>938</v>
      </c>
      <c r="O86" s="7" t="str">
        <f t="shared" si="11"/>
        <v>SV2085</v>
      </c>
      <c r="P86" s="2">
        <f t="shared" si="12"/>
        <v>335967.3028</v>
      </c>
      <c r="Q86" s="2">
        <f t="shared" si="12"/>
        <v>216070.5594</v>
      </c>
      <c r="R86" s="2">
        <f t="shared" si="13"/>
        <v>986.83029999999997</v>
      </c>
      <c r="S86" s="2" t="str">
        <f t="shared" si="13"/>
        <v>BOB4</v>
      </c>
      <c r="T86" s="2" t="str">
        <f t="shared" si="13"/>
        <v>NOTE</v>
      </c>
      <c r="U86" s="2" t="str">
        <f t="shared" si="8"/>
        <v>PLATE</v>
      </c>
      <c r="V86" s="9" t="str">
        <f t="shared" si="14"/>
        <v>BOB4(PLATE)</v>
      </c>
    </row>
    <row r="87" spans="1:22" x14ac:dyDescent="0.25">
      <c r="A87" s="8" t="str">
        <f t="shared" si="9"/>
        <v>SV2086</v>
      </c>
      <c r="B87" s="3" t="s">
        <v>863</v>
      </c>
      <c r="C87" s="3">
        <v>336000.24290000001</v>
      </c>
      <c r="D87" s="4">
        <v>216066.71489999999</v>
      </c>
      <c r="E87" s="3">
        <v>986.93499999999995</v>
      </c>
      <c r="F87" s="3" t="s">
        <v>803</v>
      </c>
      <c r="G87" s="1" t="str">
        <f t="shared" si="15"/>
        <v/>
      </c>
      <c r="H87" s="1" t="str">
        <f t="shared" si="10"/>
        <v/>
      </c>
      <c r="O87" s="7" t="str">
        <f t="shared" si="11"/>
        <v>SV2086</v>
      </c>
      <c r="P87" s="2">
        <f t="shared" si="12"/>
        <v>336000.24290000001</v>
      </c>
      <c r="Q87" s="2">
        <f t="shared" si="12"/>
        <v>216066.71489999999</v>
      </c>
      <c r="R87" s="2">
        <f t="shared" si="13"/>
        <v>986.93499999999995</v>
      </c>
      <c r="S87" s="2" t="str">
        <f t="shared" si="13"/>
        <v>BOB5 BL*</v>
      </c>
      <c r="T87" s="2" t="str">
        <f t="shared" si="13"/>
        <v/>
      </c>
      <c r="U87" s="2" t="str">
        <f t="shared" si="8"/>
        <v/>
      </c>
      <c r="V87" s="9" t="str">
        <f t="shared" si="14"/>
        <v>BOB5 BL*</v>
      </c>
    </row>
    <row r="88" spans="1:22" x14ac:dyDescent="0.25">
      <c r="A88" s="8" t="str">
        <f t="shared" si="9"/>
        <v>SV2087</v>
      </c>
      <c r="B88" s="3" t="s">
        <v>864</v>
      </c>
      <c r="C88" s="3">
        <v>335989.27510000003</v>
      </c>
      <c r="D88" s="4">
        <v>216069.9797</v>
      </c>
      <c r="E88" s="3">
        <v>986.92849999999999</v>
      </c>
      <c r="F88" s="3" t="s">
        <v>805</v>
      </c>
      <c r="G88" s="1" t="str">
        <f t="shared" si="15"/>
        <v/>
      </c>
      <c r="H88" s="1" t="str">
        <f t="shared" si="10"/>
        <v/>
      </c>
      <c r="O88" s="7" t="str">
        <f t="shared" si="11"/>
        <v>SV2087</v>
      </c>
      <c r="P88" s="2">
        <f t="shared" si="12"/>
        <v>335989.27510000003</v>
      </c>
      <c r="Q88" s="2">
        <f t="shared" si="12"/>
        <v>216069.9797</v>
      </c>
      <c r="R88" s="2">
        <f t="shared" si="13"/>
        <v>986.92849999999999</v>
      </c>
      <c r="S88" s="2" t="str">
        <f t="shared" si="13"/>
        <v>BOB5</v>
      </c>
      <c r="T88" s="2" t="str">
        <f t="shared" si="13"/>
        <v/>
      </c>
      <c r="U88" s="2" t="str">
        <f t="shared" si="8"/>
        <v/>
      </c>
      <c r="V88" s="9" t="str">
        <f t="shared" si="14"/>
        <v>BOB5</v>
      </c>
    </row>
    <row r="89" spans="1:22" x14ac:dyDescent="0.25">
      <c r="A89" s="8" t="str">
        <f t="shared" si="9"/>
        <v>SV2088</v>
      </c>
      <c r="B89" s="3" t="s">
        <v>865</v>
      </c>
      <c r="C89" s="3">
        <v>335977.67589999997</v>
      </c>
      <c r="D89" s="4">
        <v>216073.5042</v>
      </c>
      <c r="E89" s="3">
        <v>986.95479999999998</v>
      </c>
      <c r="F89" s="3" t="s">
        <v>805</v>
      </c>
      <c r="G89" s="1" t="str">
        <f t="shared" si="15"/>
        <v/>
      </c>
      <c r="H89" s="1" t="str">
        <f t="shared" si="10"/>
        <v/>
      </c>
      <c r="O89" s="7" t="str">
        <f t="shared" si="11"/>
        <v>SV2088</v>
      </c>
      <c r="P89" s="2">
        <f t="shared" si="12"/>
        <v>335977.67589999997</v>
      </c>
      <c r="Q89" s="2">
        <f t="shared" si="12"/>
        <v>216073.5042</v>
      </c>
      <c r="R89" s="2">
        <f t="shared" si="13"/>
        <v>986.95479999999998</v>
      </c>
      <c r="S89" s="2" t="str">
        <f t="shared" si="13"/>
        <v>BOB5</v>
      </c>
      <c r="T89" s="2" t="str">
        <f t="shared" si="13"/>
        <v/>
      </c>
      <c r="U89" s="2" t="str">
        <f t="shared" si="8"/>
        <v/>
      </c>
      <c r="V89" s="9" t="str">
        <f t="shared" si="14"/>
        <v>BOB5</v>
      </c>
    </row>
    <row r="90" spans="1:22" x14ac:dyDescent="0.25">
      <c r="A90" s="8" t="str">
        <f t="shared" si="9"/>
        <v>SV2089</v>
      </c>
      <c r="B90" s="3" t="s">
        <v>866</v>
      </c>
      <c r="C90" s="3">
        <v>335972.4313</v>
      </c>
      <c r="D90" s="4">
        <v>216075.0111</v>
      </c>
      <c r="E90" s="3">
        <v>986.97180000000003</v>
      </c>
      <c r="F90" s="3" t="s">
        <v>805</v>
      </c>
      <c r="G90" s="1" t="str">
        <f t="shared" si="15"/>
        <v/>
      </c>
      <c r="H90" s="1" t="str">
        <f t="shared" si="10"/>
        <v/>
      </c>
      <c r="O90" s="7" t="str">
        <f t="shared" si="11"/>
        <v>SV2089</v>
      </c>
      <c r="P90" s="2">
        <f t="shared" si="12"/>
        <v>335972.4313</v>
      </c>
      <c r="Q90" s="2">
        <f t="shared" si="12"/>
        <v>216075.0111</v>
      </c>
      <c r="R90" s="2">
        <f t="shared" si="13"/>
        <v>986.97180000000003</v>
      </c>
      <c r="S90" s="2" t="str">
        <f t="shared" si="13"/>
        <v>BOB5</v>
      </c>
      <c r="T90" s="2" t="str">
        <f t="shared" si="13"/>
        <v/>
      </c>
      <c r="U90" s="2" t="str">
        <f t="shared" si="8"/>
        <v/>
      </c>
      <c r="V90" s="9" t="str">
        <f t="shared" si="14"/>
        <v>BOB5</v>
      </c>
    </row>
    <row r="91" spans="1:22" x14ac:dyDescent="0.25">
      <c r="A91" s="8" t="str">
        <f t="shared" si="9"/>
        <v>SV2090</v>
      </c>
      <c r="B91" s="3" t="s">
        <v>867</v>
      </c>
      <c r="C91" s="3">
        <v>335972.04190000001</v>
      </c>
      <c r="D91" s="4">
        <v>216075.114</v>
      </c>
      <c r="E91" s="3">
        <v>986.93399999999997</v>
      </c>
      <c r="F91" s="3" t="s">
        <v>805</v>
      </c>
      <c r="G91" s="1" t="str">
        <f t="shared" si="15"/>
        <v>NOTE</v>
      </c>
      <c r="H91" s="1" t="str">
        <f t="shared" si="10"/>
        <v>PLATE</v>
      </c>
      <c r="I91" s="3" t="s">
        <v>938</v>
      </c>
      <c r="O91" s="7" t="str">
        <f t="shared" si="11"/>
        <v>SV2090</v>
      </c>
      <c r="P91" s="2">
        <f t="shared" si="12"/>
        <v>335972.04190000001</v>
      </c>
      <c r="Q91" s="2">
        <f t="shared" si="12"/>
        <v>216075.114</v>
      </c>
      <c r="R91" s="2">
        <f t="shared" si="13"/>
        <v>986.93399999999997</v>
      </c>
      <c r="S91" s="2" t="str">
        <f t="shared" si="13"/>
        <v>BOB5</v>
      </c>
      <c r="T91" s="2" t="str">
        <f t="shared" si="13"/>
        <v>NOTE</v>
      </c>
      <c r="U91" s="2" t="str">
        <f t="shared" si="8"/>
        <v>PLATE</v>
      </c>
      <c r="V91" s="9" t="str">
        <f t="shared" si="14"/>
        <v>BOB5(PLATE)</v>
      </c>
    </row>
    <row r="92" spans="1:22" x14ac:dyDescent="0.25">
      <c r="A92" s="8" t="str">
        <f t="shared" si="9"/>
        <v>SV2091</v>
      </c>
      <c r="B92" s="3" t="s">
        <v>868</v>
      </c>
      <c r="C92" s="3">
        <v>336060.60129999998</v>
      </c>
      <c r="D92" s="4">
        <v>216023.3573</v>
      </c>
      <c r="E92" s="3">
        <v>988.59289999999999</v>
      </c>
      <c r="F92" s="3" t="s">
        <v>869</v>
      </c>
      <c r="G92" s="1" t="str">
        <f t="shared" si="15"/>
        <v/>
      </c>
      <c r="H92" s="1" t="str">
        <f t="shared" si="10"/>
        <v/>
      </c>
      <c r="O92" s="7" t="str">
        <f t="shared" si="11"/>
        <v>SV2091</v>
      </c>
      <c r="P92" s="2">
        <f t="shared" si="12"/>
        <v>336060.60129999998</v>
      </c>
      <c r="Q92" s="2">
        <f t="shared" si="12"/>
        <v>216023.3573</v>
      </c>
      <c r="R92" s="2">
        <f t="shared" si="13"/>
        <v>988.59289999999999</v>
      </c>
      <c r="S92" s="2" t="str">
        <f t="shared" si="13"/>
        <v>BRFLOOR BL*</v>
      </c>
      <c r="T92" s="2" t="str">
        <f t="shared" si="13"/>
        <v/>
      </c>
      <c r="U92" s="2" t="str">
        <f t="shared" si="8"/>
        <v/>
      </c>
      <c r="V92" s="9" t="str">
        <f t="shared" si="14"/>
        <v>BRFLOOR BL*</v>
      </c>
    </row>
    <row r="93" spans="1:22" x14ac:dyDescent="0.25">
      <c r="A93" s="8" t="str">
        <f t="shared" si="9"/>
        <v>SV2092</v>
      </c>
      <c r="B93" s="3" t="s">
        <v>870</v>
      </c>
      <c r="C93" s="3">
        <v>336043.85090000002</v>
      </c>
      <c r="D93" s="4">
        <v>216028.3512</v>
      </c>
      <c r="E93" s="3">
        <v>988.56219999999996</v>
      </c>
      <c r="F93" s="3" t="s">
        <v>871</v>
      </c>
      <c r="G93" s="1" t="str">
        <f t="shared" si="15"/>
        <v/>
      </c>
      <c r="H93" s="1" t="str">
        <f t="shared" si="10"/>
        <v/>
      </c>
      <c r="O93" s="7" t="str">
        <f t="shared" si="11"/>
        <v>SV2092</v>
      </c>
      <c r="P93" s="2">
        <f t="shared" si="12"/>
        <v>336043.85090000002</v>
      </c>
      <c r="Q93" s="2">
        <f t="shared" si="12"/>
        <v>216028.3512</v>
      </c>
      <c r="R93" s="2">
        <f t="shared" si="13"/>
        <v>988.56219999999996</v>
      </c>
      <c r="S93" s="2" t="str">
        <f t="shared" si="13"/>
        <v>BRFLOOR</v>
      </c>
      <c r="T93" s="2" t="str">
        <f t="shared" si="13"/>
        <v/>
      </c>
      <c r="U93" s="2" t="str">
        <f t="shared" si="8"/>
        <v/>
      </c>
      <c r="V93" s="9" t="str">
        <f t="shared" si="14"/>
        <v>BRFLOOR</v>
      </c>
    </row>
    <row r="94" spans="1:22" x14ac:dyDescent="0.25">
      <c r="A94" s="8" t="str">
        <f t="shared" si="9"/>
        <v>SV2093</v>
      </c>
      <c r="B94" s="3" t="s">
        <v>872</v>
      </c>
      <c r="C94" s="3">
        <v>336025.83909999998</v>
      </c>
      <c r="D94" s="4">
        <v>216033.533</v>
      </c>
      <c r="E94" s="3">
        <v>988.63189999999997</v>
      </c>
      <c r="F94" s="3" t="s">
        <v>871</v>
      </c>
      <c r="G94" s="1" t="str">
        <f t="shared" si="15"/>
        <v/>
      </c>
      <c r="H94" s="1" t="str">
        <f t="shared" si="10"/>
        <v/>
      </c>
      <c r="O94" s="7" t="str">
        <f t="shared" si="11"/>
        <v>SV2093</v>
      </c>
      <c r="P94" s="2">
        <f t="shared" si="12"/>
        <v>336025.83909999998</v>
      </c>
      <c r="Q94" s="2">
        <f t="shared" si="12"/>
        <v>216033.533</v>
      </c>
      <c r="R94" s="2">
        <f t="shared" si="13"/>
        <v>988.63189999999997</v>
      </c>
      <c r="S94" s="2" t="str">
        <f t="shared" si="13"/>
        <v>BRFLOOR</v>
      </c>
      <c r="T94" s="2" t="str">
        <f t="shared" si="13"/>
        <v/>
      </c>
      <c r="U94" s="2" t="str">
        <f t="shared" si="8"/>
        <v/>
      </c>
      <c r="V94" s="9" t="str">
        <f t="shared" si="14"/>
        <v>BRFLOOR</v>
      </c>
    </row>
    <row r="95" spans="1:22" x14ac:dyDescent="0.25">
      <c r="A95" s="8" t="str">
        <f t="shared" si="9"/>
        <v>SV2094</v>
      </c>
      <c r="B95" s="3" t="s">
        <v>873</v>
      </c>
      <c r="C95" s="3">
        <v>336012.9437</v>
      </c>
      <c r="D95" s="4">
        <v>216037.41959999999</v>
      </c>
      <c r="E95" s="3">
        <v>988.65120000000002</v>
      </c>
      <c r="F95" s="3" t="s">
        <v>871</v>
      </c>
      <c r="G95" s="1" t="str">
        <f t="shared" si="15"/>
        <v/>
      </c>
      <c r="H95" s="1" t="str">
        <f t="shared" si="10"/>
        <v/>
      </c>
      <c r="O95" s="7" t="str">
        <f t="shared" si="11"/>
        <v>SV2094</v>
      </c>
      <c r="P95" s="2">
        <f t="shared" si="12"/>
        <v>336012.9437</v>
      </c>
      <c r="Q95" s="2">
        <f t="shared" si="12"/>
        <v>216037.41959999999</v>
      </c>
      <c r="R95" s="2">
        <f t="shared" si="13"/>
        <v>988.65120000000002</v>
      </c>
      <c r="S95" s="2" t="str">
        <f t="shared" si="13"/>
        <v>BRFLOOR</v>
      </c>
      <c r="T95" s="2" t="str">
        <f t="shared" si="13"/>
        <v/>
      </c>
      <c r="U95" s="2" t="str">
        <f t="shared" si="8"/>
        <v/>
      </c>
      <c r="V95" s="9" t="str">
        <f t="shared" si="14"/>
        <v>BRFLOOR</v>
      </c>
    </row>
    <row r="96" spans="1:22" x14ac:dyDescent="0.25">
      <c r="A96" s="8" t="str">
        <f t="shared" si="9"/>
        <v>SV2095</v>
      </c>
      <c r="B96" s="3" t="s">
        <v>874</v>
      </c>
      <c r="C96" s="3">
        <v>336000.28759999998</v>
      </c>
      <c r="D96" s="4">
        <v>216040.60870000001</v>
      </c>
      <c r="E96" s="3">
        <v>988.61869999999999</v>
      </c>
      <c r="F96" s="3" t="s">
        <v>871</v>
      </c>
      <c r="G96" s="1" t="str">
        <f t="shared" si="15"/>
        <v/>
      </c>
      <c r="H96" s="1" t="str">
        <f t="shared" si="10"/>
        <v/>
      </c>
      <c r="O96" s="7" t="str">
        <f t="shared" si="11"/>
        <v>SV2095</v>
      </c>
      <c r="P96" s="2">
        <f t="shared" si="12"/>
        <v>336000.28759999998</v>
      </c>
      <c r="Q96" s="2">
        <f t="shared" si="12"/>
        <v>216040.60870000001</v>
      </c>
      <c r="R96" s="2">
        <f t="shared" si="13"/>
        <v>988.61869999999999</v>
      </c>
      <c r="S96" s="2" t="str">
        <f t="shared" si="13"/>
        <v>BRFLOOR</v>
      </c>
      <c r="T96" s="2" t="str">
        <f t="shared" si="13"/>
        <v/>
      </c>
      <c r="U96" s="2" t="str">
        <f t="shared" si="8"/>
        <v/>
      </c>
      <c r="V96" s="9" t="str">
        <f t="shared" si="14"/>
        <v>BRFLOOR</v>
      </c>
    </row>
    <row r="97" spans="1:22" x14ac:dyDescent="0.25">
      <c r="A97" s="8" t="str">
        <f t="shared" si="9"/>
        <v>SV2096</v>
      </c>
      <c r="B97" s="3" t="s">
        <v>875</v>
      </c>
      <c r="C97" s="3">
        <v>335982.70819999999</v>
      </c>
      <c r="D97" s="4">
        <v>216045.90349999999</v>
      </c>
      <c r="E97" s="3">
        <v>988.56889999999999</v>
      </c>
      <c r="F97" s="3" t="s">
        <v>871</v>
      </c>
      <c r="G97" s="1" t="str">
        <f t="shared" si="15"/>
        <v/>
      </c>
      <c r="H97" s="1" t="str">
        <f t="shared" si="10"/>
        <v/>
      </c>
      <c r="O97" s="7" t="str">
        <f t="shared" si="11"/>
        <v>SV2096</v>
      </c>
      <c r="P97" s="2">
        <f t="shared" si="12"/>
        <v>335982.70819999999</v>
      </c>
      <c r="Q97" s="2">
        <f t="shared" si="12"/>
        <v>216045.90349999999</v>
      </c>
      <c r="R97" s="2">
        <f t="shared" si="13"/>
        <v>988.56889999999999</v>
      </c>
      <c r="S97" s="2" t="str">
        <f t="shared" si="13"/>
        <v>BRFLOOR</v>
      </c>
      <c r="T97" s="2" t="str">
        <f t="shared" si="13"/>
        <v/>
      </c>
      <c r="U97" s="2" t="str">
        <f t="shared" si="8"/>
        <v/>
      </c>
      <c r="V97" s="9" t="str">
        <f t="shared" si="14"/>
        <v>BRFLOOR</v>
      </c>
    </row>
    <row r="98" spans="1:22" x14ac:dyDescent="0.25">
      <c r="A98" s="8" t="str">
        <f t="shared" si="9"/>
        <v>SV2097</v>
      </c>
      <c r="B98" s="3" t="s">
        <v>876</v>
      </c>
      <c r="C98" s="3">
        <v>335956.61050000001</v>
      </c>
      <c r="D98" s="4">
        <v>216053.30230000001</v>
      </c>
      <c r="E98" s="3">
        <v>988.51689999999996</v>
      </c>
      <c r="F98" s="3" t="s">
        <v>871</v>
      </c>
      <c r="G98" s="1" t="str">
        <f t="shared" si="15"/>
        <v/>
      </c>
      <c r="H98" s="1" t="str">
        <f t="shared" si="10"/>
        <v/>
      </c>
      <c r="O98" s="7" t="str">
        <f t="shared" si="11"/>
        <v>SV2097</v>
      </c>
      <c r="P98" s="2">
        <f t="shared" si="12"/>
        <v>335956.61050000001</v>
      </c>
      <c r="Q98" s="2">
        <f t="shared" si="12"/>
        <v>216053.30230000001</v>
      </c>
      <c r="R98" s="2">
        <f t="shared" si="13"/>
        <v>988.51689999999996</v>
      </c>
      <c r="S98" s="2" t="str">
        <f t="shared" si="13"/>
        <v>BRFLOOR</v>
      </c>
      <c r="T98" s="2" t="str">
        <f t="shared" si="13"/>
        <v/>
      </c>
      <c r="U98" s="2" t="str">
        <f t="shared" si="8"/>
        <v/>
      </c>
      <c r="V98" s="9" t="str">
        <f t="shared" si="14"/>
        <v>BRFLOOR</v>
      </c>
    </row>
    <row r="99" spans="1:22" x14ac:dyDescent="0.25">
      <c r="A99" s="8" t="str">
        <f t="shared" si="9"/>
        <v>SV2098</v>
      </c>
      <c r="B99" s="3" t="s">
        <v>877</v>
      </c>
      <c r="C99" s="3">
        <v>335901.0882</v>
      </c>
      <c r="D99" s="4">
        <v>216069.48139999999</v>
      </c>
      <c r="E99" s="3">
        <v>988.22569999999996</v>
      </c>
      <c r="F99" s="3" t="s">
        <v>871</v>
      </c>
      <c r="G99" s="1" t="str">
        <f t="shared" si="15"/>
        <v/>
      </c>
      <c r="H99" s="1" t="str">
        <f t="shared" si="10"/>
        <v/>
      </c>
      <c r="O99" s="7" t="str">
        <f t="shared" si="11"/>
        <v>SV2098</v>
      </c>
      <c r="P99" s="2">
        <f t="shared" si="12"/>
        <v>335901.0882</v>
      </c>
      <c r="Q99" s="2">
        <f t="shared" si="12"/>
        <v>216069.48139999999</v>
      </c>
      <c r="R99" s="2">
        <f t="shared" si="13"/>
        <v>988.22569999999996</v>
      </c>
      <c r="S99" s="2" t="str">
        <f t="shared" si="13"/>
        <v>BRFLOOR</v>
      </c>
      <c r="T99" s="2" t="str">
        <f t="shared" si="13"/>
        <v/>
      </c>
      <c r="U99" s="2" t="str">
        <f t="shared" si="8"/>
        <v/>
      </c>
      <c r="V99" s="9" t="str">
        <f t="shared" si="14"/>
        <v>BRFLOOR</v>
      </c>
    </row>
    <row r="100" spans="1:22" x14ac:dyDescent="0.25">
      <c r="A100" s="8" t="str">
        <f t="shared" si="9"/>
        <v>SV2099</v>
      </c>
      <c r="B100" s="3" t="s">
        <v>878</v>
      </c>
      <c r="C100" s="3">
        <v>335971.52759999997</v>
      </c>
      <c r="D100" s="4">
        <v>216076.05220000001</v>
      </c>
      <c r="E100" s="3">
        <v>986.70399999999995</v>
      </c>
      <c r="F100" s="3" t="s">
        <v>879</v>
      </c>
      <c r="G100" s="1" t="str">
        <f t="shared" si="15"/>
        <v/>
      </c>
      <c r="H100" s="1" t="str">
        <f t="shared" si="10"/>
        <v/>
      </c>
      <c r="O100" s="7" t="str">
        <f t="shared" si="11"/>
        <v>SV2099</v>
      </c>
      <c r="P100" s="2">
        <f t="shared" si="12"/>
        <v>335971.52759999997</v>
      </c>
      <c r="Q100" s="2">
        <f t="shared" si="12"/>
        <v>216076.05220000001</v>
      </c>
      <c r="R100" s="2">
        <f t="shared" si="13"/>
        <v>986.70399999999995</v>
      </c>
      <c r="S100" s="2" t="str">
        <f t="shared" si="13"/>
        <v>PIERT BL*</v>
      </c>
      <c r="T100" s="2" t="str">
        <f t="shared" si="13"/>
        <v/>
      </c>
      <c r="U100" s="2" t="str">
        <f t="shared" si="8"/>
        <v/>
      </c>
      <c r="V100" s="9" t="str">
        <f t="shared" si="14"/>
        <v>PIERT BL*</v>
      </c>
    </row>
    <row r="101" spans="1:22" x14ac:dyDescent="0.25">
      <c r="A101" s="8" t="str">
        <f t="shared" si="9"/>
        <v>SV2100</v>
      </c>
      <c r="B101" s="3" t="s">
        <v>880</v>
      </c>
      <c r="C101" s="3">
        <v>335968.24839999998</v>
      </c>
      <c r="D101" s="4">
        <v>216072.88829999999</v>
      </c>
      <c r="E101" s="3">
        <v>986.69330000000002</v>
      </c>
      <c r="F101" s="3" t="s">
        <v>881</v>
      </c>
      <c r="G101" s="1" t="str">
        <f t="shared" si="15"/>
        <v/>
      </c>
      <c r="H101" s="1" t="str">
        <f t="shared" si="10"/>
        <v/>
      </c>
      <c r="O101" s="7" t="str">
        <f t="shared" si="11"/>
        <v>SV2100</v>
      </c>
      <c r="P101" s="2">
        <f t="shared" si="12"/>
        <v>335968.24839999998</v>
      </c>
      <c r="Q101" s="2">
        <f t="shared" si="12"/>
        <v>216072.88829999999</v>
      </c>
      <c r="R101" s="2">
        <f t="shared" si="13"/>
        <v>986.69330000000002</v>
      </c>
      <c r="S101" s="2" t="str">
        <f t="shared" si="13"/>
        <v>PIERT</v>
      </c>
      <c r="T101" s="2" t="str">
        <f t="shared" si="13"/>
        <v/>
      </c>
      <c r="U101" s="2" t="str">
        <f t="shared" si="8"/>
        <v/>
      </c>
      <c r="V101" s="9" t="str">
        <f t="shared" si="14"/>
        <v>PIERT</v>
      </c>
    </row>
    <row r="102" spans="1:22" x14ac:dyDescent="0.25">
      <c r="A102" s="8" t="str">
        <f t="shared" si="9"/>
        <v>SV2101</v>
      </c>
      <c r="B102" s="3" t="s">
        <v>882</v>
      </c>
      <c r="C102" s="3">
        <v>335968.15669999999</v>
      </c>
      <c r="D102" s="4">
        <v>216072.7818</v>
      </c>
      <c r="E102" s="3">
        <v>986.57339999999999</v>
      </c>
      <c r="F102" s="3" t="s">
        <v>881</v>
      </c>
      <c r="G102" s="1" t="str">
        <f t="shared" si="15"/>
        <v/>
      </c>
      <c r="H102" s="1" t="str">
        <f t="shared" si="10"/>
        <v/>
      </c>
      <c r="O102" s="7" t="str">
        <f t="shared" si="11"/>
        <v>SV2101</v>
      </c>
      <c r="P102" s="2">
        <f t="shared" si="12"/>
        <v>335968.15669999999</v>
      </c>
      <c r="Q102" s="2">
        <f t="shared" si="12"/>
        <v>216072.7818</v>
      </c>
      <c r="R102" s="2">
        <f t="shared" si="13"/>
        <v>986.57339999999999</v>
      </c>
      <c r="S102" s="2" t="str">
        <f t="shared" si="13"/>
        <v>PIERT</v>
      </c>
      <c r="T102" s="2" t="str">
        <f t="shared" si="13"/>
        <v/>
      </c>
      <c r="U102" s="2" t="str">
        <f t="shared" si="8"/>
        <v/>
      </c>
      <c r="V102" s="9" t="str">
        <f t="shared" si="14"/>
        <v>PIERT</v>
      </c>
    </row>
    <row r="103" spans="1:22" x14ac:dyDescent="0.25">
      <c r="A103" s="8" t="str">
        <f t="shared" si="9"/>
        <v>SV2102</v>
      </c>
      <c r="B103" s="3" t="s">
        <v>883</v>
      </c>
      <c r="C103" s="3">
        <v>335963.48129999998</v>
      </c>
      <c r="D103" s="4">
        <v>216068.28150000001</v>
      </c>
      <c r="E103" s="3">
        <v>986.58799999999997</v>
      </c>
      <c r="F103" s="3" t="s">
        <v>881</v>
      </c>
      <c r="G103" s="1" t="str">
        <f t="shared" si="15"/>
        <v/>
      </c>
      <c r="H103" s="1" t="str">
        <f t="shared" si="10"/>
        <v/>
      </c>
      <c r="O103" s="7" t="str">
        <f t="shared" si="11"/>
        <v>SV2102</v>
      </c>
      <c r="P103" s="2">
        <f t="shared" si="12"/>
        <v>335963.48129999998</v>
      </c>
      <c r="Q103" s="2">
        <f t="shared" si="12"/>
        <v>216068.28150000001</v>
      </c>
      <c r="R103" s="2">
        <f t="shared" si="13"/>
        <v>986.58799999999997</v>
      </c>
      <c r="S103" s="2" t="str">
        <f t="shared" si="13"/>
        <v>PIERT</v>
      </c>
      <c r="T103" s="2" t="str">
        <f t="shared" si="13"/>
        <v/>
      </c>
      <c r="U103" s="2" t="str">
        <f t="shared" si="8"/>
        <v/>
      </c>
      <c r="V103" s="9" t="str">
        <f t="shared" si="14"/>
        <v>PIERT</v>
      </c>
    </row>
    <row r="104" spans="1:22" x14ac:dyDescent="0.25">
      <c r="A104" s="8" t="str">
        <f t="shared" si="9"/>
        <v>SV2103</v>
      </c>
      <c r="B104" s="3" t="s">
        <v>884</v>
      </c>
      <c r="C104" s="3">
        <v>335963.40789999999</v>
      </c>
      <c r="D104" s="4">
        <v>216068.1808</v>
      </c>
      <c r="E104" s="3">
        <v>986.44730000000004</v>
      </c>
      <c r="F104" s="3" t="s">
        <v>881</v>
      </c>
      <c r="G104" s="1" t="str">
        <f t="shared" si="15"/>
        <v/>
      </c>
      <c r="H104" s="1" t="str">
        <f t="shared" si="10"/>
        <v/>
      </c>
      <c r="O104" s="7" t="str">
        <f t="shared" si="11"/>
        <v>SV2103</v>
      </c>
      <c r="P104" s="2">
        <f t="shared" si="12"/>
        <v>335963.40789999999</v>
      </c>
      <c r="Q104" s="2">
        <f t="shared" si="12"/>
        <v>216068.1808</v>
      </c>
      <c r="R104" s="2">
        <f t="shared" si="13"/>
        <v>986.44730000000004</v>
      </c>
      <c r="S104" s="2" t="str">
        <f t="shared" si="13"/>
        <v>PIERT</v>
      </c>
      <c r="T104" s="2" t="str">
        <f t="shared" si="13"/>
        <v/>
      </c>
      <c r="U104" s="2" t="str">
        <f t="shared" si="8"/>
        <v/>
      </c>
      <c r="V104" s="9" t="str">
        <f t="shared" si="14"/>
        <v>PIERT</v>
      </c>
    </row>
    <row r="105" spans="1:22" x14ac:dyDescent="0.25">
      <c r="A105" s="8" t="str">
        <f t="shared" si="9"/>
        <v>SV2104</v>
      </c>
      <c r="B105" s="3" t="s">
        <v>885</v>
      </c>
      <c r="C105" s="3">
        <v>335958.7255</v>
      </c>
      <c r="D105" s="4">
        <v>216063.6397</v>
      </c>
      <c r="E105" s="3">
        <v>986.46849999999995</v>
      </c>
      <c r="F105" s="3" t="s">
        <v>881</v>
      </c>
      <c r="G105" s="1" t="str">
        <f t="shared" si="15"/>
        <v/>
      </c>
      <c r="H105" s="1" t="str">
        <f t="shared" si="10"/>
        <v/>
      </c>
      <c r="O105" s="7" t="str">
        <f t="shared" si="11"/>
        <v>SV2104</v>
      </c>
      <c r="P105" s="2">
        <f t="shared" si="12"/>
        <v>335958.7255</v>
      </c>
      <c r="Q105" s="2">
        <f t="shared" si="12"/>
        <v>216063.6397</v>
      </c>
      <c r="R105" s="2">
        <f t="shared" si="13"/>
        <v>986.46849999999995</v>
      </c>
      <c r="S105" s="2" t="str">
        <f t="shared" si="13"/>
        <v>PIERT</v>
      </c>
      <c r="T105" s="2" t="str">
        <f t="shared" si="13"/>
        <v/>
      </c>
      <c r="U105" s="2" t="str">
        <f t="shared" si="8"/>
        <v/>
      </c>
      <c r="V105" s="9" t="str">
        <f t="shared" si="14"/>
        <v>PIERT</v>
      </c>
    </row>
    <row r="106" spans="1:22" x14ac:dyDescent="0.25">
      <c r="A106" s="8" t="str">
        <f t="shared" si="9"/>
        <v>SV2105</v>
      </c>
      <c r="B106" s="3" t="s">
        <v>886</v>
      </c>
      <c r="C106" s="3">
        <v>335958.62939999998</v>
      </c>
      <c r="D106" s="4">
        <v>216063.54560000001</v>
      </c>
      <c r="E106" s="3">
        <v>986.34670000000006</v>
      </c>
      <c r="F106" s="3" t="s">
        <v>881</v>
      </c>
      <c r="G106" s="1" t="str">
        <f t="shared" si="15"/>
        <v/>
      </c>
      <c r="H106" s="1" t="str">
        <f t="shared" si="10"/>
        <v/>
      </c>
      <c r="O106" s="7" t="str">
        <f t="shared" si="11"/>
        <v>SV2105</v>
      </c>
      <c r="P106" s="2">
        <f t="shared" si="12"/>
        <v>335958.62939999998</v>
      </c>
      <c r="Q106" s="2">
        <f t="shared" si="12"/>
        <v>216063.54560000001</v>
      </c>
      <c r="R106" s="2">
        <f t="shared" si="13"/>
        <v>986.34670000000006</v>
      </c>
      <c r="S106" s="2" t="str">
        <f t="shared" si="13"/>
        <v>PIERT</v>
      </c>
      <c r="T106" s="2" t="str">
        <f t="shared" si="13"/>
        <v/>
      </c>
      <c r="U106" s="2" t="str">
        <f t="shared" si="8"/>
        <v/>
      </c>
      <c r="V106" s="9" t="str">
        <f t="shared" si="14"/>
        <v>PIERT</v>
      </c>
    </row>
    <row r="107" spans="1:22" x14ac:dyDescent="0.25">
      <c r="A107" s="8" t="str">
        <f t="shared" si="9"/>
        <v>SV2106</v>
      </c>
      <c r="B107" s="3" t="s">
        <v>887</v>
      </c>
      <c r="C107" s="3">
        <v>335950.55869999999</v>
      </c>
      <c r="D107" s="4">
        <v>216055.72010000001</v>
      </c>
      <c r="E107" s="3">
        <v>984.55790000000002</v>
      </c>
      <c r="F107" s="3" t="s">
        <v>888</v>
      </c>
      <c r="G107" s="1" t="str">
        <f t="shared" si="15"/>
        <v/>
      </c>
      <c r="H107" s="1" t="str">
        <f t="shared" si="10"/>
        <v/>
      </c>
      <c r="O107" s="7" t="str">
        <f t="shared" si="11"/>
        <v>SV2106</v>
      </c>
      <c r="P107" s="2">
        <f t="shared" si="12"/>
        <v>335950.55869999999</v>
      </c>
      <c r="Q107" s="2">
        <f t="shared" si="12"/>
        <v>216055.72010000001</v>
      </c>
      <c r="R107" s="2">
        <f t="shared" si="13"/>
        <v>984.55790000000002</v>
      </c>
      <c r="S107" s="2" t="str">
        <f t="shared" si="13"/>
        <v>PIER BL*</v>
      </c>
      <c r="T107" s="2" t="str">
        <f t="shared" si="13"/>
        <v/>
      </c>
      <c r="U107" s="2" t="str">
        <f t="shared" si="8"/>
        <v/>
      </c>
      <c r="V107" s="9" t="str">
        <f t="shared" si="14"/>
        <v>PIER BL*</v>
      </c>
    </row>
    <row r="108" spans="1:22" x14ac:dyDescent="0.25">
      <c r="A108" s="8" t="str">
        <f t="shared" si="9"/>
        <v>SV2107</v>
      </c>
      <c r="B108" s="3" t="s">
        <v>889</v>
      </c>
      <c r="C108" s="3">
        <v>335971.53700000001</v>
      </c>
      <c r="D108" s="4">
        <v>216076.07819999999</v>
      </c>
      <c r="E108" s="3">
        <v>984.47429999999997</v>
      </c>
      <c r="F108" s="3" t="s">
        <v>890</v>
      </c>
      <c r="G108" s="1" t="str">
        <f t="shared" si="15"/>
        <v/>
      </c>
      <c r="H108" s="1" t="str">
        <f t="shared" si="10"/>
        <v/>
      </c>
      <c r="O108" s="7" t="str">
        <f t="shared" si="11"/>
        <v>SV2107</v>
      </c>
      <c r="P108" s="2">
        <f t="shared" si="12"/>
        <v>335971.53700000001</v>
      </c>
      <c r="Q108" s="2">
        <f t="shared" si="12"/>
        <v>216076.07819999999</v>
      </c>
      <c r="R108" s="2">
        <f t="shared" si="13"/>
        <v>984.47429999999997</v>
      </c>
      <c r="S108" s="2" t="str">
        <f t="shared" si="13"/>
        <v>PIER</v>
      </c>
      <c r="T108" s="2" t="str">
        <f t="shared" si="13"/>
        <v/>
      </c>
      <c r="U108" s="2" t="str">
        <f t="shared" si="8"/>
        <v/>
      </c>
      <c r="V108" s="9" t="str">
        <f t="shared" si="14"/>
        <v>PIER</v>
      </c>
    </row>
    <row r="109" spans="1:22" x14ac:dyDescent="0.25">
      <c r="A109" s="8" t="str">
        <f t="shared" si="9"/>
        <v>SV2108</v>
      </c>
      <c r="B109" s="3" t="s">
        <v>891</v>
      </c>
      <c r="C109" s="3">
        <v>335970.03690000001</v>
      </c>
      <c r="D109" s="4">
        <v>216074.6447</v>
      </c>
      <c r="E109" s="3">
        <v>981.61040000000003</v>
      </c>
      <c r="F109" s="3" t="s">
        <v>888</v>
      </c>
      <c r="G109" s="1" t="str">
        <f t="shared" si="15"/>
        <v/>
      </c>
      <c r="H109" s="1" t="str">
        <f t="shared" si="10"/>
        <v/>
      </c>
      <c r="O109" s="7" t="str">
        <f t="shared" si="11"/>
        <v>SV2108</v>
      </c>
      <c r="P109" s="2">
        <f t="shared" si="12"/>
        <v>335970.03690000001</v>
      </c>
      <c r="Q109" s="2">
        <f t="shared" si="12"/>
        <v>216074.6447</v>
      </c>
      <c r="R109" s="2">
        <f t="shared" si="13"/>
        <v>981.61040000000003</v>
      </c>
      <c r="S109" s="2" t="str">
        <f t="shared" si="13"/>
        <v>PIER BL*</v>
      </c>
      <c r="T109" s="2" t="str">
        <f t="shared" si="13"/>
        <v/>
      </c>
      <c r="U109" s="2" t="str">
        <f t="shared" si="8"/>
        <v/>
      </c>
      <c r="V109" s="9" t="str">
        <f t="shared" si="14"/>
        <v>PIER BL*</v>
      </c>
    </row>
    <row r="110" spans="1:22" x14ac:dyDescent="0.25">
      <c r="A110" s="8" t="str">
        <f t="shared" si="9"/>
        <v>SV2109</v>
      </c>
      <c r="B110" s="3" t="s">
        <v>892</v>
      </c>
      <c r="C110" s="3">
        <v>335968.34620000003</v>
      </c>
      <c r="D110" s="4">
        <v>216072.90410000001</v>
      </c>
      <c r="E110" s="3">
        <v>981.61440000000005</v>
      </c>
      <c r="F110" s="3" t="s">
        <v>890</v>
      </c>
      <c r="G110" s="1" t="str">
        <f t="shared" si="15"/>
        <v/>
      </c>
      <c r="H110" s="1" t="str">
        <f t="shared" si="10"/>
        <v/>
      </c>
      <c r="O110" s="7" t="str">
        <f t="shared" si="11"/>
        <v>SV2109</v>
      </c>
      <c r="P110" s="2">
        <f t="shared" si="12"/>
        <v>335968.34620000003</v>
      </c>
      <c r="Q110" s="2">
        <f t="shared" si="12"/>
        <v>216072.90410000001</v>
      </c>
      <c r="R110" s="2">
        <f t="shared" si="13"/>
        <v>981.61440000000005</v>
      </c>
      <c r="S110" s="2" t="str">
        <f t="shared" si="13"/>
        <v>PIER</v>
      </c>
      <c r="T110" s="2" t="str">
        <f t="shared" si="13"/>
        <v/>
      </c>
      <c r="U110" s="2" t="str">
        <f t="shared" si="8"/>
        <v/>
      </c>
      <c r="V110" s="9" t="str">
        <f t="shared" si="14"/>
        <v>PIER</v>
      </c>
    </row>
    <row r="111" spans="1:22" x14ac:dyDescent="0.25">
      <c r="A111" s="8" t="str">
        <f t="shared" si="9"/>
        <v>SV2110</v>
      </c>
      <c r="B111" s="3" t="s">
        <v>893</v>
      </c>
      <c r="C111" s="3">
        <v>335967.81280000001</v>
      </c>
      <c r="D111" s="4">
        <v>216073.32120000001</v>
      </c>
      <c r="E111" s="3">
        <v>981.60299999999995</v>
      </c>
      <c r="F111" s="3" t="s">
        <v>890</v>
      </c>
      <c r="G111" s="1" t="str">
        <f t="shared" si="15"/>
        <v/>
      </c>
      <c r="H111" s="1" t="str">
        <f t="shared" si="10"/>
        <v/>
      </c>
      <c r="O111" s="7" t="str">
        <f t="shared" si="11"/>
        <v>SV2110</v>
      </c>
      <c r="P111" s="2">
        <f t="shared" si="12"/>
        <v>335967.81280000001</v>
      </c>
      <c r="Q111" s="2">
        <f t="shared" si="12"/>
        <v>216073.32120000001</v>
      </c>
      <c r="R111" s="2">
        <f t="shared" si="13"/>
        <v>981.60299999999995</v>
      </c>
      <c r="S111" s="2" t="str">
        <f t="shared" si="13"/>
        <v>PIER</v>
      </c>
      <c r="T111" s="2" t="str">
        <f t="shared" si="13"/>
        <v/>
      </c>
      <c r="U111" s="2" t="str">
        <f t="shared" si="8"/>
        <v/>
      </c>
      <c r="V111" s="9" t="str">
        <f t="shared" si="14"/>
        <v>PIER</v>
      </c>
    </row>
    <row r="112" spans="1:22" x14ac:dyDescent="0.25">
      <c r="A112" s="8" t="str">
        <f t="shared" si="9"/>
        <v>SV2111</v>
      </c>
      <c r="B112" s="3" t="s">
        <v>894</v>
      </c>
      <c r="C112" s="3">
        <v>335961.00799999997</v>
      </c>
      <c r="D112" s="4">
        <v>216067.67869999999</v>
      </c>
      <c r="E112" s="3">
        <v>981.58849999999995</v>
      </c>
      <c r="F112" s="3" t="s">
        <v>888</v>
      </c>
      <c r="G112" s="1" t="str">
        <f t="shared" si="15"/>
        <v/>
      </c>
      <c r="H112" s="1" t="str">
        <f t="shared" si="10"/>
        <v/>
      </c>
      <c r="O112" s="7" t="str">
        <f t="shared" si="11"/>
        <v>SV2111</v>
      </c>
      <c r="P112" s="2">
        <f t="shared" si="12"/>
        <v>335961.00799999997</v>
      </c>
      <c r="Q112" s="2">
        <f t="shared" si="12"/>
        <v>216067.67869999999</v>
      </c>
      <c r="R112" s="2">
        <f t="shared" si="13"/>
        <v>981.58849999999995</v>
      </c>
      <c r="S112" s="2" t="str">
        <f t="shared" si="13"/>
        <v>PIER BL*</v>
      </c>
      <c r="T112" s="2" t="str">
        <f t="shared" si="13"/>
        <v/>
      </c>
      <c r="U112" s="2" t="str">
        <f t="shared" si="8"/>
        <v/>
      </c>
      <c r="V112" s="9" t="str">
        <f t="shared" si="14"/>
        <v>PIER BL*</v>
      </c>
    </row>
    <row r="113" spans="1:22" x14ac:dyDescent="0.25">
      <c r="A113" s="8" t="str">
        <f t="shared" si="9"/>
        <v>SV2112</v>
      </c>
      <c r="B113" s="3" t="s">
        <v>895</v>
      </c>
      <c r="C113" s="3">
        <v>335961.89189999999</v>
      </c>
      <c r="D113" s="4">
        <v>216066.6974</v>
      </c>
      <c r="E113" s="3">
        <v>981.61090000000002</v>
      </c>
      <c r="F113" s="3" t="s">
        <v>890</v>
      </c>
      <c r="G113" s="1" t="str">
        <f t="shared" si="15"/>
        <v/>
      </c>
      <c r="H113" s="1" t="str">
        <f t="shared" si="10"/>
        <v/>
      </c>
      <c r="O113" s="7" t="str">
        <f t="shared" si="11"/>
        <v>SV2112</v>
      </c>
      <c r="P113" s="2">
        <f t="shared" si="12"/>
        <v>335961.89189999999</v>
      </c>
      <c r="Q113" s="2">
        <f t="shared" si="12"/>
        <v>216066.6974</v>
      </c>
      <c r="R113" s="2">
        <f t="shared" si="13"/>
        <v>981.61090000000002</v>
      </c>
      <c r="S113" s="2" t="str">
        <f t="shared" si="13"/>
        <v>PIER</v>
      </c>
      <c r="T113" s="2" t="str">
        <f t="shared" si="13"/>
        <v/>
      </c>
      <c r="U113" s="2" t="str">
        <f t="shared" si="8"/>
        <v/>
      </c>
      <c r="V113" s="9" t="str">
        <f t="shared" si="14"/>
        <v>PIER</v>
      </c>
    </row>
    <row r="114" spans="1:22" x14ac:dyDescent="0.25">
      <c r="A114" s="8" t="str">
        <f t="shared" si="9"/>
        <v>SV2113</v>
      </c>
      <c r="B114" s="3" t="s">
        <v>896</v>
      </c>
      <c r="C114" s="3">
        <v>335960.1594</v>
      </c>
      <c r="D114" s="4">
        <v>216065.02590000001</v>
      </c>
      <c r="E114" s="3">
        <v>980.81230000000005</v>
      </c>
      <c r="F114" s="3" t="s">
        <v>890</v>
      </c>
      <c r="G114" s="1" t="str">
        <f t="shared" si="15"/>
        <v/>
      </c>
      <c r="H114" s="1" t="str">
        <f t="shared" si="10"/>
        <v/>
      </c>
      <c r="O114" s="7" t="str">
        <f t="shared" si="11"/>
        <v>SV2113</v>
      </c>
      <c r="P114" s="2">
        <f t="shared" si="12"/>
        <v>335960.1594</v>
      </c>
      <c r="Q114" s="2">
        <f t="shared" si="12"/>
        <v>216065.02590000001</v>
      </c>
      <c r="R114" s="2">
        <f t="shared" si="13"/>
        <v>980.81230000000005</v>
      </c>
      <c r="S114" s="2" t="str">
        <f t="shared" si="13"/>
        <v>PIER</v>
      </c>
      <c r="T114" s="2" t="str">
        <f t="shared" si="13"/>
        <v/>
      </c>
      <c r="U114" s="2" t="str">
        <f t="shared" si="8"/>
        <v/>
      </c>
      <c r="V114" s="9" t="str">
        <f t="shared" si="14"/>
        <v>PIER</v>
      </c>
    </row>
    <row r="115" spans="1:22" x14ac:dyDescent="0.25">
      <c r="A115" s="8" t="str">
        <f t="shared" si="9"/>
        <v>SV2114</v>
      </c>
      <c r="B115" s="3" t="s">
        <v>897</v>
      </c>
      <c r="C115" s="3">
        <v>335952.52759999997</v>
      </c>
      <c r="D115" s="4">
        <v>216060.16469999999</v>
      </c>
      <c r="E115" s="3">
        <v>975.73820000000001</v>
      </c>
      <c r="F115" s="3" t="s">
        <v>888</v>
      </c>
      <c r="G115" s="1" t="str">
        <f t="shared" si="15"/>
        <v/>
      </c>
      <c r="H115" s="1" t="str">
        <f t="shared" si="10"/>
        <v/>
      </c>
      <c r="O115" s="7" t="str">
        <f t="shared" si="11"/>
        <v>SV2114</v>
      </c>
      <c r="P115" s="2">
        <f t="shared" si="12"/>
        <v>335952.52759999997</v>
      </c>
      <c r="Q115" s="2">
        <f t="shared" si="12"/>
        <v>216060.16469999999</v>
      </c>
      <c r="R115" s="2">
        <f t="shared" si="13"/>
        <v>975.73820000000001</v>
      </c>
      <c r="S115" s="2" t="str">
        <f t="shared" si="13"/>
        <v>PIER BL*</v>
      </c>
      <c r="T115" s="2" t="str">
        <f t="shared" si="13"/>
        <v/>
      </c>
      <c r="U115" s="2" t="str">
        <f t="shared" si="8"/>
        <v/>
      </c>
      <c r="V115" s="9" t="str">
        <f t="shared" si="14"/>
        <v>PIER BL*</v>
      </c>
    </row>
    <row r="116" spans="1:22" x14ac:dyDescent="0.25">
      <c r="A116" s="8" t="str">
        <f t="shared" si="9"/>
        <v>SV2115</v>
      </c>
      <c r="B116" s="3" t="s">
        <v>898</v>
      </c>
      <c r="C116" s="3">
        <v>335953.73389999999</v>
      </c>
      <c r="D116" s="4">
        <v>216058.8682</v>
      </c>
      <c r="E116" s="3">
        <v>975.90599999999995</v>
      </c>
      <c r="F116" s="3" t="s">
        <v>890</v>
      </c>
      <c r="G116" s="1" t="str">
        <f t="shared" si="15"/>
        <v/>
      </c>
      <c r="H116" s="1" t="str">
        <f t="shared" si="10"/>
        <v/>
      </c>
      <c r="O116" s="7" t="str">
        <f t="shared" si="11"/>
        <v>SV2115</v>
      </c>
      <c r="P116" s="2">
        <f t="shared" si="12"/>
        <v>335953.73389999999</v>
      </c>
      <c r="Q116" s="2">
        <f t="shared" si="12"/>
        <v>216058.8682</v>
      </c>
      <c r="R116" s="2">
        <f t="shared" si="13"/>
        <v>975.90599999999995</v>
      </c>
      <c r="S116" s="2" t="str">
        <f t="shared" si="13"/>
        <v>PIER</v>
      </c>
      <c r="T116" s="2" t="str">
        <f t="shared" si="13"/>
        <v/>
      </c>
      <c r="U116" s="2" t="str">
        <f t="shared" si="8"/>
        <v/>
      </c>
      <c r="V116" s="9" t="str">
        <f t="shared" si="14"/>
        <v>PIER</v>
      </c>
    </row>
    <row r="117" spans="1:22" x14ac:dyDescent="0.25">
      <c r="A117" s="8" t="str">
        <f t="shared" si="9"/>
        <v>SV2116</v>
      </c>
      <c r="B117" s="3" t="s">
        <v>899</v>
      </c>
      <c r="C117" s="3">
        <v>335952.02919999999</v>
      </c>
      <c r="D117" s="4">
        <v>216057.15770000001</v>
      </c>
      <c r="E117" s="3">
        <v>975.84839999999997</v>
      </c>
      <c r="F117" s="3" t="s">
        <v>890</v>
      </c>
      <c r="G117" s="1" t="str">
        <f t="shared" si="15"/>
        <v/>
      </c>
      <c r="H117" s="1" t="str">
        <f t="shared" si="10"/>
        <v/>
      </c>
      <c r="O117" s="7" t="str">
        <f t="shared" si="11"/>
        <v>SV2116</v>
      </c>
      <c r="P117" s="2">
        <f t="shared" si="12"/>
        <v>335952.02919999999</v>
      </c>
      <c r="Q117" s="2">
        <f t="shared" si="12"/>
        <v>216057.15770000001</v>
      </c>
      <c r="R117" s="2">
        <f t="shared" si="13"/>
        <v>975.84839999999997</v>
      </c>
      <c r="S117" s="2" t="str">
        <f t="shared" si="13"/>
        <v>PIER</v>
      </c>
      <c r="T117" s="2" t="str">
        <f t="shared" si="13"/>
        <v/>
      </c>
      <c r="U117" s="2" t="str">
        <f t="shared" si="8"/>
        <v/>
      </c>
      <c r="V117" s="9" t="str">
        <f t="shared" si="14"/>
        <v>PIER</v>
      </c>
    </row>
    <row r="118" spans="1:22" x14ac:dyDescent="0.25">
      <c r="A118" s="8" t="str">
        <f t="shared" si="9"/>
        <v>SV2117</v>
      </c>
      <c r="B118" s="3" t="s">
        <v>900</v>
      </c>
      <c r="C118" s="3">
        <v>336011.61680000002</v>
      </c>
      <c r="D118" s="4">
        <v>216038.93090000001</v>
      </c>
      <c r="E118" s="3">
        <v>984.83630000000005</v>
      </c>
      <c r="F118" s="3" t="s">
        <v>888</v>
      </c>
      <c r="G118" s="1" t="str">
        <f t="shared" si="15"/>
        <v/>
      </c>
      <c r="H118" s="1" t="str">
        <f t="shared" si="10"/>
        <v/>
      </c>
      <c r="O118" s="7" t="str">
        <f t="shared" si="11"/>
        <v>SV2117</v>
      </c>
      <c r="P118" s="2">
        <f t="shared" si="12"/>
        <v>336011.61680000002</v>
      </c>
      <c r="Q118" s="2">
        <f t="shared" si="12"/>
        <v>216038.93090000001</v>
      </c>
      <c r="R118" s="2">
        <f t="shared" si="13"/>
        <v>984.83630000000005</v>
      </c>
      <c r="S118" s="2" t="str">
        <f t="shared" si="13"/>
        <v>PIER BL*</v>
      </c>
      <c r="T118" s="2" t="str">
        <f t="shared" si="13"/>
        <v/>
      </c>
      <c r="U118" s="2" t="str">
        <f t="shared" si="8"/>
        <v/>
      </c>
      <c r="V118" s="9" t="str">
        <f t="shared" si="14"/>
        <v>PIER BL*</v>
      </c>
    </row>
    <row r="119" spans="1:22" x14ac:dyDescent="0.25">
      <c r="A119" s="8" t="str">
        <f t="shared" si="9"/>
        <v>SV2118</v>
      </c>
      <c r="B119" s="3" t="s">
        <v>901</v>
      </c>
      <c r="C119" s="3">
        <v>336012.96279999998</v>
      </c>
      <c r="D119" s="4">
        <v>216037.6434</v>
      </c>
      <c r="E119" s="3">
        <v>984.67150000000004</v>
      </c>
      <c r="F119" s="3" t="s">
        <v>890</v>
      </c>
      <c r="G119" s="1" t="str">
        <f t="shared" si="15"/>
        <v/>
      </c>
      <c r="H119" s="1" t="str">
        <f t="shared" si="10"/>
        <v/>
      </c>
      <c r="O119" s="7" t="str">
        <f t="shared" si="11"/>
        <v>SV2118</v>
      </c>
      <c r="P119" s="2">
        <f t="shared" si="12"/>
        <v>336012.96279999998</v>
      </c>
      <c r="Q119" s="2">
        <f t="shared" si="12"/>
        <v>216037.6434</v>
      </c>
      <c r="R119" s="2">
        <f t="shared" si="13"/>
        <v>984.67150000000004</v>
      </c>
      <c r="S119" s="2" t="str">
        <f t="shared" si="13"/>
        <v>PIER</v>
      </c>
      <c r="T119" s="2" t="str">
        <f t="shared" si="13"/>
        <v/>
      </c>
      <c r="U119" s="2" t="str">
        <f t="shared" si="8"/>
        <v/>
      </c>
      <c r="V119" s="9" t="str">
        <f t="shared" si="14"/>
        <v>PIER</v>
      </c>
    </row>
    <row r="120" spans="1:22" x14ac:dyDescent="0.25">
      <c r="A120" s="8" t="str">
        <f t="shared" si="9"/>
        <v>SV2119</v>
      </c>
      <c r="B120" s="3" t="s">
        <v>902</v>
      </c>
      <c r="C120" s="3">
        <v>336033.88209999999</v>
      </c>
      <c r="D120" s="4">
        <v>216057.95759999999</v>
      </c>
      <c r="E120" s="3">
        <v>984.90250000000003</v>
      </c>
      <c r="F120" s="3" t="s">
        <v>890</v>
      </c>
      <c r="G120" s="1" t="str">
        <f t="shared" si="15"/>
        <v/>
      </c>
      <c r="H120" s="1" t="str">
        <f t="shared" si="10"/>
        <v/>
      </c>
      <c r="O120" s="7" t="str">
        <f t="shared" si="11"/>
        <v>SV2119</v>
      </c>
      <c r="P120" s="2">
        <f t="shared" si="12"/>
        <v>336033.88209999999</v>
      </c>
      <c r="Q120" s="2">
        <f t="shared" si="12"/>
        <v>216057.95759999999</v>
      </c>
      <c r="R120" s="2">
        <f t="shared" si="13"/>
        <v>984.90250000000003</v>
      </c>
      <c r="S120" s="2" t="str">
        <f t="shared" si="13"/>
        <v>PIER</v>
      </c>
      <c r="T120" s="2" t="str">
        <f t="shared" si="13"/>
        <v/>
      </c>
      <c r="U120" s="2" t="str">
        <f t="shared" si="8"/>
        <v/>
      </c>
      <c r="V120" s="9" t="str">
        <f t="shared" si="14"/>
        <v>PIER</v>
      </c>
    </row>
    <row r="121" spans="1:22" x14ac:dyDescent="0.25">
      <c r="A121" s="8" t="str">
        <f t="shared" si="9"/>
        <v>SV2120</v>
      </c>
      <c r="B121" s="3" t="s">
        <v>903</v>
      </c>
      <c r="C121" s="3">
        <v>336032.34169999999</v>
      </c>
      <c r="D121" s="4">
        <v>216056.4425</v>
      </c>
      <c r="E121" s="3">
        <v>981.83109999999999</v>
      </c>
      <c r="F121" s="3" t="s">
        <v>888</v>
      </c>
      <c r="G121" s="1" t="str">
        <f t="shared" si="15"/>
        <v/>
      </c>
      <c r="H121" s="1" t="str">
        <f t="shared" si="10"/>
        <v/>
      </c>
      <c r="O121" s="7" t="str">
        <f t="shared" si="11"/>
        <v>SV2120</v>
      </c>
      <c r="P121" s="2">
        <f t="shared" si="12"/>
        <v>336032.34169999999</v>
      </c>
      <c r="Q121" s="2">
        <f t="shared" si="12"/>
        <v>216056.4425</v>
      </c>
      <c r="R121" s="2">
        <f t="shared" si="13"/>
        <v>981.83109999999999</v>
      </c>
      <c r="S121" s="2" t="str">
        <f t="shared" si="13"/>
        <v>PIER BL*</v>
      </c>
      <c r="T121" s="2" t="str">
        <f t="shared" si="13"/>
        <v/>
      </c>
      <c r="U121" s="2" t="str">
        <f t="shared" si="8"/>
        <v/>
      </c>
      <c r="V121" s="9" t="str">
        <f t="shared" si="14"/>
        <v>PIER BL*</v>
      </c>
    </row>
    <row r="122" spans="1:22" x14ac:dyDescent="0.25">
      <c r="A122" s="8" t="str">
        <f t="shared" si="9"/>
        <v>SV2121</v>
      </c>
      <c r="B122" s="3" t="s">
        <v>904</v>
      </c>
      <c r="C122" s="3">
        <v>336030.61339999997</v>
      </c>
      <c r="D122" s="4">
        <v>216054.81640000001</v>
      </c>
      <c r="E122" s="3">
        <v>981.88610000000006</v>
      </c>
      <c r="F122" s="3" t="s">
        <v>890</v>
      </c>
      <c r="G122" s="1" t="str">
        <f t="shared" si="15"/>
        <v/>
      </c>
      <c r="H122" s="1" t="str">
        <f t="shared" si="10"/>
        <v/>
      </c>
      <c r="O122" s="7" t="str">
        <f>A122</f>
        <v>SV2121</v>
      </c>
      <c r="P122" s="2">
        <f>C122*$N$2</f>
        <v>336030.61339999997</v>
      </c>
      <c r="Q122" s="2">
        <f>D122*$N$2</f>
        <v>216054.81640000001</v>
      </c>
      <c r="R122" s="2">
        <f>E122</f>
        <v>981.88610000000006</v>
      </c>
      <c r="S122" s="2" t="str">
        <f>F122</f>
        <v>PIER</v>
      </c>
      <c r="T122" s="2" t="str">
        <f>G122</f>
        <v/>
      </c>
      <c r="U122" s="2" t="str">
        <f>H122</f>
        <v/>
      </c>
      <c r="V122" s="9" t="str">
        <f t="shared" si="14"/>
        <v>PIER</v>
      </c>
    </row>
    <row r="123" spans="1:22" x14ac:dyDescent="0.25">
      <c r="A123" s="8" t="str">
        <f t="shared" si="9"/>
        <v>SV2122</v>
      </c>
      <c r="B123" s="3" t="s">
        <v>905</v>
      </c>
      <c r="C123" s="3">
        <v>336029.27340000001</v>
      </c>
      <c r="D123" s="4">
        <v>216056.144</v>
      </c>
      <c r="E123" s="3">
        <v>981.87189999999998</v>
      </c>
      <c r="F123" s="3" t="s">
        <v>890</v>
      </c>
      <c r="G123" s="1" t="str">
        <f t="shared" si="15"/>
        <v/>
      </c>
      <c r="H123" s="1" t="str">
        <f t="shared" si="10"/>
        <v/>
      </c>
      <c r="O123" s="7" t="str">
        <f t="shared" ref="O123:O186" si="16">A123</f>
        <v>SV2122</v>
      </c>
      <c r="P123" s="2">
        <f t="shared" ref="P123:Q138" si="17">C123*$N$2</f>
        <v>336029.27340000001</v>
      </c>
      <c r="Q123" s="2">
        <f t="shared" si="17"/>
        <v>216056.144</v>
      </c>
      <c r="R123" s="2">
        <f t="shared" ref="R123:U138" si="18">E123</f>
        <v>981.87189999999998</v>
      </c>
      <c r="S123" s="2" t="str">
        <f t="shared" si="18"/>
        <v>PIER</v>
      </c>
      <c r="T123" s="2" t="str">
        <f t="shared" si="18"/>
        <v/>
      </c>
      <c r="U123" s="2" t="str">
        <f t="shared" si="18"/>
        <v/>
      </c>
      <c r="V123" s="9" t="str">
        <f t="shared" si="14"/>
        <v>PIER</v>
      </c>
    </row>
    <row r="124" spans="1:22" x14ac:dyDescent="0.25">
      <c r="A124" s="8" t="str">
        <f t="shared" si="9"/>
        <v>SV2123</v>
      </c>
      <c r="B124" s="3" t="s">
        <v>906</v>
      </c>
      <c r="C124" s="3">
        <v>336024.34230000002</v>
      </c>
      <c r="D124" s="4">
        <v>216048.6686</v>
      </c>
      <c r="E124" s="3">
        <v>981.53409999999997</v>
      </c>
      <c r="F124" s="3" t="s">
        <v>888</v>
      </c>
      <c r="G124" s="1" t="str">
        <f t="shared" si="15"/>
        <v/>
      </c>
      <c r="H124" s="1" t="str">
        <f t="shared" si="10"/>
        <v/>
      </c>
      <c r="O124" s="7" t="str">
        <f t="shared" si="16"/>
        <v>SV2123</v>
      </c>
      <c r="P124" s="2">
        <f t="shared" si="17"/>
        <v>336024.34230000002</v>
      </c>
      <c r="Q124" s="2">
        <f t="shared" si="17"/>
        <v>216048.6686</v>
      </c>
      <c r="R124" s="2">
        <f t="shared" si="18"/>
        <v>981.53409999999997</v>
      </c>
      <c r="S124" s="2" t="str">
        <f t="shared" si="18"/>
        <v>PIER BL*</v>
      </c>
      <c r="T124" s="2" t="str">
        <f t="shared" si="18"/>
        <v/>
      </c>
      <c r="U124" s="2" t="str">
        <f t="shared" si="18"/>
        <v/>
      </c>
      <c r="V124" s="9" t="str">
        <f t="shared" si="14"/>
        <v>PIER BL*</v>
      </c>
    </row>
    <row r="125" spans="1:22" x14ac:dyDescent="0.25">
      <c r="A125" s="8" t="str">
        <f t="shared" si="9"/>
        <v>SV2124</v>
      </c>
      <c r="B125" s="3" t="s">
        <v>907</v>
      </c>
      <c r="C125" s="3">
        <v>336022.63050000003</v>
      </c>
      <c r="D125" s="4">
        <v>216047.03959999999</v>
      </c>
      <c r="E125" s="3">
        <v>981.62639999999999</v>
      </c>
      <c r="F125" s="3" t="s">
        <v>890</v>
      </c>
      <c r="G125" s="1" t="str">
        <f t="shared" si="15"/>
        <v/>
      </c>
      <c r="H125" s="1" t="str">
        <f t="shared" si="10"/>
        <v/>
      </c>
      <c r="O125" s="7" t="str">
        <f t="shared" si="16"/>
        <v>SV2124</v>
      </c>
      <c r="P125" s="2">
        <f t="shared" si="17"/>
        <v>336022.63050000003</v>
      </c>
      <c r="Q125" s="2">
        <f t="shared" si="17"/>
        <v>216047.03959999999</v>
      </c>
      <c r="R125" s="2">
        <f t="shared" si="18"/>
        <v>981.62639999999999</v>
      </c>
      <c r="S125" s="2" t="str">
        <f t="shared" si="18"/>
        <v>PIER</v>
      </c>
      <c r="T125" s="2" t="str">
        <f t="shared" si="18"/>
        <v/>
      </c>
      <c r="U125" s="2" t="str">
        <f t="shared" si="18"/>
        <v/>
      </c>
      <c r="V125" s="9" t="str">
        <f t="shared" si="14"/>
        <v>PIER</v>
      </c>
    </row>
    <row r="126" spans="1:22" x14ac:dyDescent="0.25">
      <c r="A126" s="8" t="str">
        <f t="shared" si="9"/>
        <v>SV2125</v>
      </c>
      <c r="B126" s="3" t="s">
        <v>908</v>
      </c>
      <c r="C126" s="3">
        <v>336021.28389999998</v>
      </c>
      <c r="D126" s="4">
        <v>216048.38269999999</v>
      </c>
      <c r="E126" s="3">
        <v>981.59010000000001</v>
      </c>
      <c r="F126" s="3" t="s">
        <v>890</v>
      </c>
      <c r="G126" s="1" t="str">
        <f t="shared" si="15"/>
        <v/>
      </c>
      <c r="H126" s="1" t="str">
        <f t="shared" si="10"/>
        <v/>
      </c>
      <c r="O126" s="7" t="str">
        <f t="shared" si="16"/>
        <v>SV2125</v>
      </c>
      <c r="P126" s="2">
        <f t="shared" si="17"/>
        <v>336021.28389999998</v>
      </c>
      <c r="Q126" s="2">
        <f t="shared" si="17"/>
        <v>216048.38269999999</v>
      </c>
      <c r="R126" s="2">
        <f t="shared" si="18"/>
        <v>981.59010000000001</v>
      </c>
      <c r="S126" s="2" t="str">
        <f t="shared" si="18"/>
        <v>PIER</v>
      </c>
      <c r="T126" s="2" t="str">
        <f t="shared" si="18"/>
        <v/>
      </c>
      <c r="U126" s="2" t="str">
        <f t="shared" si="18"/>
        <v/>
      </c>
      <c r="V126" s="9" t="str">
        <f t="shared" si="14"/>
        <v>PIER</v>
      </c>
    </row>
    <row r="127" spans="1:22" x14ac:dyDescent="0.25">
      <c r="A127" s="8" t="str">
        <f t="shared" si="9"/>
        <v>SV2126</v>
      </c>
      <c r="B127" s="3" t="s">
        <v>909</v>
      </c>
      <c r="C127" s="3">
        <v>336016.17249999999</v>
      </c>
      <c r="D127" s="4">
        <v>216040.7194</v>
      </c>
      <c r="E127" s="3">
        <v>981.93690000000004</v>
      </c>
      <c r="F127" s="3" t="s">
        <v>888</v>
      </c>
      <c r="G127" s="1" t="str">
        <f t="shared" si="15"/>
        <v/>
      </c>
      <c r="H127" s="1" t="str">
        <f t="shared" si="10"/>
        <v/>
      </c>
      <c r="O127" s="7" t="str">
        <f t="shared" si="16"/>
        <v>SV2126</v>
      </c>
      <c r="P127" s="2">
        <f t="shared" si="17"/>
        <v>336016.17249999999</v>
      </c>
      <c r="Q127" s="2">
        <f t="shared" si="17"/>
        <v>216040.7194</v>
      </c>
      <c r="R127" s="2">
        <f t="shared" si="18"/>
        <v>981.93690000000004</v>
      </c>
      <c r="S127" s="2" t="str">
        <f t="shared" si="18"/>
        <v>PIER BL*</v>
      </c>
      <c r="T127" s="2" t="str">
        <f t="shared" si="18"/>
        <v/>
      </c>
      <c r="U127" s="2" t="str">
        <f t="shared" si="18"/>
        <v/>
      </c>
      <c r="V127" s="9" t="str">
        <f t="shared" si="14"/>
        <v>PIER BL*</v>
      </c>
    </row>
    <row r="128" spans="1:22" x14ac:dyDescent="0.25">
      <c r="A128" s="8" t="str">
        <f t="shared" si="9"/>
        <v>SV2127</v>
      </c>
      <c r="B128" s="3" t="s">
        <v>910</v>
      </c>
      <c r="C128" s="3">
        <v>336014.45069999999</v>
      </c>
      <c r="D128" s="4">
        <v>216039.08780000001</v>
      </c>
      <c r="E128" s="3">
        <v>982.01689999999996</v>
      </c>
      <c r="F128" s="3" t="s">
        <v>890</v>
      </c>
      <c r="G128" s="1" t="str">
        <f t="shared" si="15"/>
        <v/>
      </c>
      <c r="H128" s="1" t="str">
        <f t="shared" si="10"/>
        <v/>
      </c>
      <c r="O128" s="7" t="str">
        <f t="shared" si="16"/>
        <v>SV2127</v>
      </c>
      <c r="P128" s="2">
        <f t="shared" si="17"/>
        <v>336014.45069999999</v>
      </c>
      <c r="Q128" s="2">
        <f t="shared" si="17"/>
        <v>216039.08780000001</v>
      </c>
      <c r="R128" s="2">
        <f t="shared" si="18"/>
        <v>982.01689999999996</v>
      </c>
      <c r="S128" s="2" t="str">
        <f t="shared" si="18"/>
        <v>PIER</v>
      </c>
      <c r="T128" s="2" t="str">
        <f t="shared" si="18"/>
        <v/>
      </c>
      <c r="U128" s="2" t="str">
        <f t="shared" si="18"/>
        <v/>
      </c>
      <c r="V128" s="9" t="str">
        <f t="shared" si="14"/>
        <v>PIER</v>
      </c>
    </row>
    <row r="129" spans="1:22" x14ac:dyDescent="0.25">
      <c r="A129" s="8" t="str">
        <f t="shared" si="9"/>
        <v>SV2128</v>
      </c>
      <c r="B129" s="3" t="s">
        <v>911</v>
      </c>
      <c r="C129" s="3">
        <v>336013.14230000001</v>
      </c>
      <c r="D129" s="4">
        <v>216040.33559999999</v>
      </c>
      <c r="E129" s="3">
        <v>981.9633</v>
      </c>
      <c r="F129" s="3" t="s">
        <v>890</v>
      </c>
      <c r="G129" s="1" t="str">
        <f t="shared" si="15"/>
        <v/>
      </c>
      <c r="H129" s="1" t="str">
        <f t="shared" si="10"/>
        <v/>
      </c>
      <c r="O129" s="7" t="str">
        <f t="shared" si="16"/>
        <v>SV2128</v>
      </c>
      <c r="P129" s="2">
        <f t="shared" si="17"/>
        <v>336013.14230000001</v>
      </c>
      <c r="Q129" s="2">
        <f t="shared" si="17"/>
        <v>216040.33559999999</v>
      </c>
      <c r="R129" s="2">
        <f t="shared" si="18"/>
        <v>981.9633</v>
      </c>
      <c r="S129" s="2" t="str">
        <f t="shared" si="18"/>
        <v>PIER</v>
      </c>
      <c r="T129" s="2" t="str">
        <f t="shared" si="18"/>
        <v/>
      </c>
      <c r="U129" s="2" t="str">
        <f t="shared" si="18"/>
        <v/>
      </c>
      <c r="V129" s="9" t="str">
        <f t="shared" si="14"/>
        <v>PIER</v>
      </c>
    </row>
    <row r="130" spans="1:22" x14ac:dyDescent="0.25">
      <c r="A130" s="8" t="str">
        <f t="shared" si="9"/>
        <v>SV2129</v>
      </c>
      <c r="B130" s="3" t="s">
        <v>912</v>
      </c>
      <c r="C130" s="3">
        <v>336011.65409999999</v>
      </c>
      <c r="D130" s="4">
        <v>216038.98300000001</v>
      </c>
      <c r="E130" s="3">
        <v>986.55309999999997</v>
      </c>
      <c r="F130" s="3" t="s">
        <v>879</v>
      </c>
      <c r="G130" s="1" t="str">
        <f t="shared" si="15"/>
        <v/>
      </c>
      <c r="H130" s="1" t="str">
        <f t="shared" si="10"/>
        <v/>
      </c>
      <c r="O130" s="7" t="str">
        <f t="shared" si="16"/>
        <v>SV2129</v>
      </c>
      <c r="P130" s="2">
        <f t="shared" si="17"/>
        <v>336011.65409999999</v>
      </c>
      <c r="Q130" s="2">
        <f t="shared" si="17"/>
        <v>216038.98300000001</v>
      </c>
      <c r="R130" s="2">
        <f t="shared" si="18"/>
        <v>986.55309999999997</v>
      </c>
      <c r="S130" s="2" t="str">
        <f t="shared" si="18"/>
        <v>PIERT BL*</v>
      </c>
      <c r="T130" s="2" t="str">
        <f t="shared" si="18"/>
        <v/>
      </c>
      <c r="U130" s="2" t="str">
        <f t="shared" si="18"/>
        <v/>
      </c>
      <c r="V130" s="9" t="str">
        <f t="shared" si="14"/>
        <v>PIERT BL*</v>
      </c>
    </row>
    <row r="131" spans="1:22" x14ac:dyDescent="0.25">
      <c r="A131" s="8" t="str">
        <f t="shared" ref="A131:A194" si="19">B131</f>
        <v>SV2130</v>
      </c>
      <c r="B131" s="3" t="s">
        <v>913</v>
      </c>
      <c r="C131" s="3">
        <v>336012.94270000001</v>
      </c>
      <c r="D131" s="4">
        <v>216037.9425</v>
      </c>
      <c r="E131" s="3">
        <v>986.59580000000005</v>
      </c>
      <c r="F131" s="3" t="s">
        <v>881</v>
      </c>
      <c r="G131" s="1" t="str">
        <f t="shared" si="15"/>
        <v/>
      </c>
      <c r="H131" s="1" t="str">
        <f t="shared" ref="H131:H194" si="20">IF(OR(I131&gt;0,J131&gt;0,K131&gt;0,L131&gt;0),CONCATENATE(I131,IF(J131&gt;0,CONCATENATE(" ",J131),J131),IF(K131&gt;0,CONCATENATE(" ",K131),K131),IF(L131&gt;0,CONCATENATE(" ",L131),L131),IF(M131&gt;0,CONCATENATE(" ",M131),M131)),"")</f>
        <v/>
      </c>
      <c r="O131" s="7" t="str">
        <f t="shared" si="16"/>
        <v>SV2130</v>
      </c>
      <c r="P131" s="2">
        <f t="shared" si="17"/>
        <v>336012.94270000001</v>
      </c>
      <c r="Q131" s="2">
        <f t="shared" si="17"/>
        <v>216037.9425</v>
      </c>
      <c r="R131" s="2">
        <f t="shared" si="18"/>
        <v>986.59580000000005</v>
      </c>
      <c r="S131" s="2" t="str">
        <f t="shared" si="18"/>
        <v>PIERT</v>
      </c>
      <c r="T131" s="2" t="str">
        <f t="shared" si="18"/>
        <v/>
      </c>
      <c r="U131" s="2" t="str">
        <f t="shared" si="18"/>
        <v/>
      </c>
      <c r="V131" s="9" t="str">
        <f t="shared" ref="V131:V194" si="21">IF(T131="note",CONCATENATE(S131,"(",U131,")"),S131)</f>
        <v>PIERT</v>
      </c>
    </row>
    <row r="132" spans="1:22" x14ac:dyDescent="0.25">
      <c r="A132" s="8" t="str">
        <f t="shared" si="19"/>
        <v>SV2131</v>
      </c>
      <c r="B132" s="3" t="s">
        <v>914</v>
      </c>
      <c r="C132" s="3">
        <v>336016.33059999999</v>
      </c>
      <c r="D132" s="4">
        <v>216040.88690000001</v>
      </c>
      <c r="E132" s="3">
        <v>986.49220000000003</v>
      </c>
      <c r="F132" s="3" t="s">
        <v>881</v>
      </c>
      <c r="G132" s="1" t="str">
        <f t="shared" si="15"/>
        <v/>
      </c>
      <c r="H132" s="1" t="str">
        <f t="shared" si="20"/>
        <v/>
      </c>
      <c r="O132" s="7" t="str">
        <f t="shared" si="16"/>
        <v>SV2131</v>
      </c>
      <c r="P132" s="2">
        <f t="shared" si="17"/>
        <v>336016.33059999999</v>
      </c>
      <c r="Q132" s="2">
        <f t="shared" si="17"/>
        <v>216040.88690000001</v>
      </c>
      <c r="R132" s="2">
        <f t="shared" si="18"/>
        <v>986.49220000000003</v>
      </c>
      <c r="S132" s="2" t="str">
        <f t="shared" si="18"/>
        <v>PIERT</v>
      </c>
      <c r="T132" s="2" t="str">
        <f t="shared" si="18"/>
        <v/>
      </c>
      <c r="U132" s="2" t="str">
        <f t="shared" si="18"/>
        <v/>
      </c>
      <c r="V132" s="9" t="str">
        <f t="shared" si="21"/>
        <v>PIERT</v>
      </c>
    </row>
    <row r="133" spans="1:22" x14ac:dyDescent="0.25">
      <c r="A133" s="8" t="str">
        <f t="shared" si="19"/>
        <v>SV2132</v>
      </c>
      <c r="B133" s="3" t="s">
        <v>915</v>
      </c>
      <c r="C133" s="3">
        <v>336016.33960000001</v>
      </c>
      <c r="D133" s="4">
        <v>216040.9425</v>
      </c>
      <c r="E133" s="3">
        <v>986.61339999999996</v>
      </c>
      <c r="F133" s="3" t="s">
        <v>881</v>
      </c>
      <c r="G133" s="1" t="str">
        <f t="shared" ref="G133:G196" si="22">IF(OR(I133&gt;0,J133&gt;0,K133&gt;0,L133&gt;0,M133&gt;0),"NOTE","")</f>
        <v/>
      </c>
      <c r="H133" s="1" t="str">
        <f t="shared" si="20"/>
        <v/>
      </c>
      <c r="O133" s="7" t="str">
        <f t="shared" si="16"/>
        <v>SV2132</v>
      </c>
      <c r="P133" s="2">
        <f t="shared" si="17"/>
        <v>336016.33960000001</v>
      </c>
      <c r="Q133" s="2">
        <f t="shared" si="17"/>
        <v>216040.9425</v>
      </c>
      <c r="R133" s="2">
        <f t="shared" si="18"/>
        <v>986.61339999999996</v>
      </c>
      <c r="S133" s="2" t="str">
        <f t="shared" si="18"/>
        <v>PIERT</v>
      </c>
      <c r="T133" s="2" t="str">
        <f t="shared" si="18"/>
        <v/>
      </c>
      <c r="U133" s="2" t="str">
        <f t="shared" si="18"/>
        <v/>
      </c>
      <c r="V133" s="9" t="str">
        <f t="shared" si="21"/>
        <v>PIERT</v>
      </c>
    </row>
    <row r="134" spans="1:22" x14ac:dyDescent="0.25">
      <c r="A134" s="8" t="str">
        <f t="shared" si="19"/>
        <v>SV2133</v>
      </c>
      <c r="B134" s="3" t="s">
        <v>916</v>
      </c>
      <c r="C134" s="3">
        <v>336021.04889999999</v>
      </c>
      <c r="D134" s="4">
        <v>216045.52739999999</v>
      </c>
      <c r="E134" s="3">
        <v>986.60289999999998</v>
      </c>
      <c r="F134" s="3" t="s">
        <v>881</v>
      </c>
      <c r="G134" s="1" t="str">
        <f t="shared" si="22"/>
        <v/>
      </c>
      <c r="H134" s="1" t="str">
        <f t="shared" si="20"/>
        <v/>
      </c>
      <c r="O134" s="7" t="str">
        <f t="shared" si="16"/>
        <v>SV2133</v>
      </c>
      <c r="P134" s="2">
        <f t="shared" si="17"/>
        <v>336021.04889999999</v>
      </c>
      <c r="Q134" s="2">
        <f t="shared" si="17"/>
        <v>216045.52739999999</v>
      </c>
      <c r="R134" s="2">
        <f t="shared" si="18"/>
        <v>986.60289999999998</v>
      </c>
      <c r="S134" s="2" t="str">
        <f t="shared" si="18"/>
        <v>PIERT</v>
      </c>
      <c r="T134" s="2" t="str">
        <f t="shared" si="18"/>
        <v/>
      </c>
      <c r="U134" s="2" t="str">
        <f t="shared" si="18"/>
        <v/>
      </c>
      <c r="V134" s="9" t="str">
        <f t="shared" si="21"/>
        <v>PIERT</v>
      </c>
    </row>
    <row r="135" spans="1:22" x14ac:dyDescent="0.25">
      <c r="A135" s="8" t="str">
        <f t="shared" si="19"/>
        <v>SV2134</v>
      </c>
      <c r="B135" s="3" t="s">
        <v>917</v>
      </c>
      <c r="C135" s="3">
        <v>336021.07990000001</v>
      </c>
      <c r="D135" s="4">
        <v>216045.5551</v>
      </c>
      <c r="E135" s="3">
        <v>986.67970000000003</v>
      </c>
      <c r="F135" s="3" t="s">
        <v>881</v>
      </c>
      <c r="G135" s="1" t="str">
        <f t="shared" si="22"/>
        <v/>
      </c>
      <c r="H135" s="1" t="str">
        <f t="shared" si="20"/>
        <v/>
      </c>
      <c r="O135" s="7" t="str">
        <f t="shared" si="16"/>
        <v>SV2134</v>
      </c>
      <c r="P135" s="2">
        <f t="shared" si="17"/>
        <v>336021.07990000001</v>
      </c>
      <c r="Q135" s="2">
        <f t="shared" si="17"/>
        <v>216045.5551</v>
      </c>
      <c r="R135" s="2">
        <f t="shared" si="18"/>
        <v>986.67970000000003</v>
      </c>
      <c r="S135" s="2" t="str">
        <f t="shared" si="18"/>
        <v>PIERT</v>
      </c>
      <c r="T135" s="2" t="str">
        <f t="shared" si="18"/>
        <v/>
      </c>
      <c r="U135" s="2" t="str">
        <f t="shared" si="18"/>
        <v/>
      </c>
      <c r="V135" s="9" t="str">
        <f t="shared" si="21"/>
        <v>PIERT</v>
      </c>
    </row>
    <row r="136" spans="1:22" x14ac:dyDescent="0.25">
      <c r="A136" s="8" t="str">
        <f t="shared" si="19"/>
        <v>SV2135</v>
      </c>
      <c r="B136" s="3" t="s">
        <v>918</v>
      </c>
      <c r="C136" s="3">
        <v>336025.81849999999</v>
      </c>
      <c r="D136" s="4">
        <v>216050.1447</v>
      </c>
      <c r="E136" s="3">
        <v>986.70519999999999</v>
      </c>
      <c r="F136" s="3" t="s">
        <v>881</v>
      </c>
      <c r="G136" s="1" t="str">
        <f t="shared" si="22"/>
        <v/>
      </c>
      <c r="H136" s="1" t="str">
        <f t="shared" si="20"/>
        <v/>
      </c>
      <c r="O136" s="7" t="str">
        <f t="shared" si="16"/>
        <v>SV2135</v>
      </c>
      <c r="P136" s="2">
        <f t="shared" si="17"/>
        <v>336025.81849999999</v>
      </c>
      <c r="Q136" s="2">
        <f t="shared" si="17"/>
        <v>216050.1447</v>
      </c>
      <c r="R136" s="2">
        <f t="shared" si="18"/>
        <v>986.70519999999999</v>
      </c>
      <c r="S136" s="2" t="str">
        <f t="shared" si="18"/>
        <v>PIERT</v>
      </c>
      <c r="T136" s="2" t="str">
        <f t="shared" si="18"/>
        <v/>
      </c>
      <c r="U136" s="2" t="str">
        <f t="shared" si="18"/>
        <v/>
      </c>
      <c r="V136" s="9" t="str">
        <f t="shared" si="21"/>
        <v>PIERT</v>
      </c>
    </row>
    <row r="137" spans="1:22" x14ac:dyDescent="0.25">
      <c r="A137" s="8" t="str">
        <f t="shared" si="19"/>
        <v>SV2136</v>
      </c>
      <c r="B137" s="3" t="s">
        <v>919</v>
      </c>
      <c r="C137" s="3">
        <v>336025.8432</v>
      </c>
      <c r="D137" s="4">
        <v>216050.1722</v>
      </c>
      <c r="E137" s="3">
        <v>986.77319999999997</v>
      </c>
      <c r="F137" s="3" t="s">
        <v>881</v>
      </c>
      <c r="G137" s="1" t="str">
        <f t="shared" si="22"/>
        <v/>
      </c>
      <c r="H137" s="1" t="str">
        <f t="shared" si="20"/>
        <v/>
      </c>
      <c r="O137" s="7" t="str">
        <f t="shared" si="16"/>
        <v>SV2136</v>
      </c>
      <c r="P137" s="2">
        <f t="shared" si="17"/>
        <v>336025.8432</v>
      </c>
      <c r="Q137" s="2">
        <f t="shared" si="17"/>
        <v>216050.1722</v>
      </c>
      <c r="R137" s="2">
        <f t="shared" si="18"/>
        <v>986.77319999999997</v>
      </c>
      <c r="S137" s="2" t="str">
        <f t="shared" si="18"/>
        <v>PIERT</v>
      </c>
      <c r="T137" s="2" t="str">
        <f t="shared" si="18"/>
        <v/>
      </c>
      <c r="U137" s="2" t="str">
        <f t="shared" si="18"/>
        <v/>
      </c>
      <c r="V137" s="9" t="str">
        <f t="shared" si="21"/>
        <v>PIERT</v>
      </c>
    </row>
    <row r="138" spans="1:22" x14ac:dyDescent="0.25">
      <c r="A138" s="8" t="str">
        <f t="shared" si="19"/>
        <v>SV2137</v>
      </c>
      <c r="B138" s="3" t="s">
        <v>920</v>
      </c>
      <c r="C138" s="3">
        <v>336030.5453</v>
      </c>
      <c r="D138" s="4">
        <v>216054.75030000001</v>
      </c>
      <c r="E138" s="3">
        <v>986.78150000000005</v>
      </c>
      <c r="F138" s="3" t="s">
        <v>881</v>
      </c>
      <c r="G138" s="1" t="str">
        <f t="shared" si="22"/>
        <v/>
      </c>
      <c r="H138" s="1" t="str">
        <f t="shared" si="20"/>
        <v/>
      </c>
      <c r="O138" s="7" t="str">
        <f t="shared" si="16"/>
        <v>SV2137</v>
      </c>
      <c r="P138" s="2">
        <f t="shared" si="17"/>
        <v>336030.5453</v>
      </c>
      <c r="Q138" s="2">
        <f t="shared" si="17"/>
        <v>216054.75030000001</v>
      </c>
      <c r="R138" s="2">
        <f t="shared" si="18"/>
        <v>986.78150000000005</v>
      </c>
      <c r="S138" s="2" t="str">
        <f t="shared" si="18"/>
        <v>PIERT</v>
      </c>
      <c r="T138" s="2" t="str">
        <f t="shared" si="18"/>
        <v/>
      </c>
      <c r="U138" s="2" t="str">
        <f t="shared" si="18"/>
        <v/>
      </c>
      <c r="V138" s="9" t="str">
        <f t="shared" si="21"/>
        <v>PIERT</v>
      </c>
    </row>
    <row r="139" spans="1:22" x14ac:dyDescent="0.25">
      <c r="A139" s="8" t="str">
        <f t="shared" si="19"/>
        <v>SV2138</v>
      </c>
      <c r="B139" s="3" t="s">
        <v>921</v>
      </c>
      <c r="C139" s="3">
        <v>336030.57299999997</v>
      </c>
      <c r="D139" s="4">
        <v>216054.80290000001</v>
      </c>
      <c r="E139" s="3">
        <v>986.86479999999995</v>
      </c>
      <c r="F139" s="3" t="s">
        <v>881</v>
      </c>
      <c r="G139" s="1" t="str">
        <f t="shared" si="22"/>
        <v/>
      </c>
      <c r="H139" s="1" t="str">
        <f t="shared" si="20"/>
        <v/>
      </c>
      <c r="O139" s="7" t="str">
        <f t="shared" si="16"/>
        <v>SV2138</v>
      </c>
      <c r="P139" s="2">
        <f t="shared" ref="P139:Q202" si="23">C139*$N$2</f>
        <v>336030.57299999997</v>
      </c>
      <c r="Q139" s="2">
        <f t="shared" si="23"/>
        <v>216054.80290000001</v>
      </c>
      <c r="R139" s="2">
        <f t="shared" ref="R139:U202" si="24">E139</f>
        <v>986.86479999999995</v>
      </c>
      <c r="S139" s="2" t="str">
        <f t="shared" si="24"/>
        <v>PIERT</v>
      </c>
      <c r="T139" s="2" t="str">
        <f t="shared" si="24"/>
        <v/>
      </c>
      <c r="U139" s="2" t="str">
        <f t="shared" si="24"/>
        <v/>
      </c>
      <c r="V139" s="9" t="str">
        <f t="shared" si="21"/>
        <v>PIERT</v>
      </c>
    </row>
    <row r="140" spans="1:22" x14ac:dyDescent="0.25">
      <c r="A140" s="8" t="str">
        <f t="shared" si="19"/>
        <v>SV2139</v>
      </c>
      <c r="B140" s="3" t="s">
        <v>922</v>
      </c>
      <c r="C140" s="3">
        <v>336033.86290000001</v>
      </c>
      <c r="D140" s="4">
        <v>216057.9485</v>
      </c>
      <c r="E140" s="3">
        <v>986.86450000000002</v>
      </c>
      <c r="F140" s="3" t="s">
        <v>881</v>
      </c>
      <c r="G140" s="1" t="str">
        <f t="shared" si="22"/>
        <v/>
      </c>
      <c r="H140" s="1" t="str">
        <f t="shared" si="20"/>
        <v/>
      </c>
      <c r="O140" s="7" t="str">
        <f t="shared" si="16"/>
        <v>SV2139</v>
      </c>
      <c r="P140" s="2">
        <f t="shared" si="23"/>
        <v>336033.86290000001</v>
      </c>
      <c r="Q140" s="2">
        <f t="shared" si="23"/>
        <v>216057.9485</v>
      </c>
      <c r="R140" s="2">
        <f t="shared" si="24"/>
        <v>986.86450000000002</v>
      </c>
      <c r="S140" s="2" t="str">
        <f t="shared" si="24"/>
        <v>PIERT</v>
      </c>
      <c r="T140" s="2" t="str">
        <f t="shared" si="24"/>
        <v/>
      </c>
      <c r="U140" s="2" t="str">
        <f t="shared" si="24"/>
        <v/>
      </c>
      <c r="V140" s="9" t="str">
        <f t="shared" si="21"/>
        <v>PIERT</v>
      </c>
    </row>
    <row r="141" spans="1:22" x14ac:dyDescent="0.25">
      <c r="A141" s="8" t="str">
        <f t="shared" si="19"/>
        <v>SV2140</v>
      </c>
      <c r="B141" s="3" t="s">
        <v>923</v>
      </c>
      <c r="C141" s="3">
        <v>336082.52370000002</v>
      </c>
      <c r="D141" s="4">
        <v>216045.60380000001</v>
      </c>
      <c r="E141" s="3">
        <v>986.63589999999999</v>
      </c>
      <c r="F141" s="3" t="s">
        <v>924</v>
      </c>
      <c r="G141" s="1" t="str">
        <f t="shared" si="22"/>
        <v/>
      </c>
      <c r="H141" s="1" t="str">
        <f t="shared" si="20"/>
        <v/>
      </c>
      <c r="O141" s="7" t="str">
        <f t="shared" si="16"/>
        <v>SV2140</v>
      </c>
      <c r="P141" s="2">
        <f t="shared" si="23"/>
        <v>336082.52370000002</v>
      </c>
      <c r="Q141" s="2">
        <f t="shared" si="23"/>
        <v>216045.60380000001</v>
      </c>
      <c r="R141" s="2">
        <f t="shared" si="24"/>
        <v>986.63589999999999</v>
      </c>
      <c r="S141" s="2" t="str">
        <f t="shared" si="24"/>
        <v>WALLA BL*</v>
      </c>
      <c r="T141" s="2" t="str">
        <f t="shared" si="24"/>
        <v/>
      </c>
      <c r="U141" s="2" t="str">
        <f t="shared" si="24"/>
        <v/>
      </c>
      <c r="V141" s="9" t="str">
        <f t="shared" si="21"/>
        <v>WALLA BL*</v>
      </c>
    </row>
    <row r="142" spans="1:22" x14ac:dyDescent="0.25">
      <c r="A142" s="8" t="str">
        <f t="shared" si="19"/>
        <v>SV2141</v>
      </c>
      <c r="B142" s="3" t="s">
        <v>925</v>
      </c>
      <c r="C142" s="3">
        <v>336082.32890000002</v>
      </c>
      <c r="D142" s="4">
        <v>216046.52590000001</v>
      </c>
      <c r="E142" s="3">
        <v>985.66459999999995</v>
      </c>
      <c r="F142" s="3" t="s">
        <v>96</v>
      </c>
      <c r="G142" s="1" t="str">
        <f t="shared" si="22"/>
        <v/>
      </c>
      <c r="H142" s="1" t="str">
        <f t="shared" si="20"/>
        <v/>
      </c>
      <c r="O142" s="7" t="str">
        <f t="shared" si="16"/>
        <v>SV2141</v>
      </c>
      <c r="P142" s="2">
        <f t="shared" si="23"/>
        <v>336082.32890000002</v>
      </c>
      <c r="Q142" s="2">
        <f t="shared" si="23"/>
        <v>216046.52590000001</v>
      </c>
      <c r="R142" s="2">
        <f t="shared" si="24"/>
        <v>985.66459999999995</v>
      </c>
      <c r="S142" s="2" t="str">
        <f t="shared" si="24"/>
        <v>TB BL*</v>
      </c>
      <c r="T142" s="2" t="str">
        <f t="shared" si="24"/>
        <v/>
      </c>
      <c r="U142" s="2" t="str">
        <f t="shared" si="24"/>
        <v/>
      </c>
      <c r="V142" s="9" t="str">
        <f t="shared" si="21"/>
        <v>TB BL*</v>
      </c>
    </row>
    <row r="143" spans="1:22" x14ac:dyDescent="0.25">
      <c r="A143" s="8" t="str">
        <f t="shared" si="19"/>
        <v>SV2142</v>
      </c>
      <c r="B143" s="3" t="s">
        <v>926</v>
      </c>
      <c r="C143" s="3">
        <v>336079.01240000001</v>
      </c>
      <c r="D143" s="4">
        <v>216042.2715</v>
      </c>
      <c r="E143" s="3">
        <v>986.60050000000001</v>
      </c>
      <c r="F143" s="3" t="s">
        <v>531</v>
      </c>
      <c r="G143" s="1" t="str">
        <f t="shared" si="22"/>
        <v/>
      </c>
      <c r="H143" s="1" t="str">
        <f t="shared" si="20"/>
        <v/>
      </c>
      <c r="O143" s="7" t="str">
        <f t="shared" si="16"/>
        <v>SV2142</v>
      </c>
      <c r="P143" s="2">
        <f t="shared" si="23"/>
        <v>336079.01240000001</v>
      </c>
      <c r="Q143" s="2">
        <f t="shared" si="23"/>
        <v>216042.2715</v>
      </c>
      <c r="R143" s="2">
        <f t="shared" si="24"/>
        <v>986.60050000000001</v>
      </c>
      <c r="S143" s="2" t="str">
        <f t="shared" si="24"/>
        <v>WALLA</v>
      </c>
      <c r="T143" s="2" t="str">
        <f t="shared" si="24"/>
        <v/>
      </c>
      <c r="U143" s="2" t="str">
        <f t="shared" si="24"/>
        <v/>
      </c>
      <c r="V143" s="9" t="str">
        <f t="shared" si="21"/>
        <v>WALLA</v>
      </c>
    </row>
    <row r="144" spans="1:22" x14ac:dyDescent="0.25">
      <c r="A144" s="8" t="str">
        <f t="shared" si="19"/>
        <v>SV2143</v>
      </c>
      <c r="B144" s="3" t="s">
        <v>927</v>
      </c>
      <c r="C144" s="3">
        <v>336078.71580000001</v>
      </c>
      <c r="D144" s="4">
        <v>216041.95819999999</v>
      </c>
      <c r="E144" s="3">
        <v>986.53579999999999</v>
      </c>
      <c r="F144" s="3" t="s">
        <v>531</v>
      </c>
      <c r="G144" s="1" t="str">
        <f t="shared" si="22"/>
        <v/>
      </c>
      <c r="H144" s="1" t="str">
        <f t="shared" si="20"/>
        <v/>
      </c>
      <c r="O144" s="7" t="str">
        <f t="shared" si="16"/>
        <v>SV2143</v>
      </c>
      <c r="P144" s="2">
        <f t="shared" si="23"/>
        <v>336078.71580000001</v>
      </c>
      <c r="Q144" s="2">
        <f t="shared" si="23"/>
        <v>216041.95819999999</v>
      </c>
      <c r="R144" s="2">
        <f t="shared" si="24"/>
        <v>986.53579999999999</v>
      </c>
      <c r="S144" s="2" t="str">
        <f t="shared" si="24"/>
        <v>WALLA</v>
      </c>
      <c r="T144" s="2" t="str">
        <f t="shared" si="24"/>
        <v/>
      </c>
      <c r="U144" s="2" t="str">
        <f t="shared" si="24"/>
        <v/>
      </c>
      <c r="V144" s="9" t="str">
        <f t="shared" si="21"/>
        <v>WALLA</v>
      </c>
    </row>
    <row r="145" spans="1:22" x14ac:dyDescent="0.25">
      <c r="A145" s="8" t="str">
        <f t="shared" si="19"/>
        <v>SV2144</v>
      </c>
      <c r="B145" s="3" t="s">
        <v>928</v>
      </c>
      <c r="C145" s="3">
        <v>336074.29739999998</v>
      </c>
      <c r="D145" s="4">
        <v>216037.59880000001</v>
      </c>
      <c r="E145" s="3">
        <v>986.49860000000001</v>
      </c>
      <c r="F145" s="3" t="s">
        <v>531</v>
      </c>
      <c r="G145" s="1" t="str">
        <f t="shared" si="22"/>
        <v/>
      </c>
      <c r="H145" s="1" t="str">
        <f t="shared" si="20"/>
        <v/>
      </c>
      <c r="O145" s="7" t="str">
        <f t="shared" si="16"/>
        <v>SV2144</v>
      </c>
      <c r="P145" s="2">
        <f t="shared" si="23"/>
        <v>336074.29739999998</v>
      </c>
      <c r="Q145" s="2">
        <f t="shared" si="23"/>
        <v>216037.59880000001</v>
      </c>
      <c r="R145" s="2">
        <f t="shared" si="24"/>
        <v>986.49860000000001</v>
      </c>
      <c r="S145" s="2" t="str">
        <f t="shared" si="24"/>
        <v>WALLA</v>
      </c>
      <c r="T145" s="2" t="str">
        <f t="shared" si="24"/>
        <v/>
      </c>
      <c r="U145" s="2" t="str">
        <f t="shared" si="24"/>
        <v/>
      </c>
      <c r="V145" s="9" t="str">
        <f t="shared" si="21"/>
        <v>WALLA</v>
      </c>
    </row>
    <row r="146" spans="1:22" x14ac:dyDescent="0.25">
      <c r="A146" s="8" t="str">
        <f t="shared" si="19"/>
        <v>SV2145</v>
      </c>
      <c r="B146" s="3" t="s">
        <v>929</v>
      </c>
      <c r="C146" s="3">
        <v>336073.98910000001</v>
      </c>
      <c r="D146" s="4">
        <v>216037.3939</v>
      </c>
      <c r="E146" s="3">
        <v>986.44039999999995</v>
      </c>
      <c r="F146" s="3" t="s">
        <v>531</v>
      </c>
      <c r="G146" s="1" t="str">
        <f t="shared" si="22"/>
        <v/>
      </c>
      <c r="H146" s="1" t="str">
        <f t="shared" si="20"/>
        <v/>
      </c>
      <c r="O146" s="7" t="str">
        <f t="shared" si="16"/>
        <v>SV2145</v>
      </c>
      <c r="P146" s="2">
        <f t="shared" si="23"/>
        <v>336073.98910000001</v>
      </c>
      <c r="Q146" s="2">
        <f t="shared" si="23"/>
        <v>216037.3939</v>
      </c>
      <c r="R146" s="2">
        <f t="shared" si="24"/>
        <v>986.44039999999995</v>
      </c>
      <c r="S146" s="2" t="str">
        <f t="shared" si="24"/>
        <v>WALLA</v>
      </c>
      <c r="T146" s="2" t="str">
        <f t="shared" si="24"/>
        <v/>
      </c>
      <c r="U146" s="2" t="str">
        <f t="shared" si="24"/>
        <v/>
      </c>
      <c r="V146" s="9" t="str">
        <f t="shared" si="21"/>
        <v>WALLA</v>
      </c>
    </row>
    <row r="147" spans="1:22" x14ac:dyDescent="0.25">
      <c r="A147" s="8" t="str">
        <f t="shared" si="19"/>
        <v>SV2146</v>
      </c>
      <c r="B147" s="3" t="s">
        <v>930</v>
      </c>
      <c r="C147" s="3">
        <v>336068.9535</v>
      </c>
      <c r="D147" s="4">
        <v>216035.80979999999</v>
      </c>
      <c r="E147" s="3">
        <v>985.20590000000004</v>
      </c>
      <c r="F147" s="3" t="s">
        <v>120</v>
      </c>
      <c r="G147" s="1" t="str">
        <f t="shared" si="22"/>
        <v/>
      </c>
      <c r="H147" s="1" t="str">
        <f t="shared" si="20"/>
        <v/>
      </c>
      <c r="O147" s="7" t="str">
        <f t="shared" si="16"/>
        <v>SV2146</v>
      </c>
      <c r="P147" s="2">
        <f t="shared" si="23"/>
        <v>336068.9535</v>
      </c>
      <c r="Q147" s="2">
        <f t="shared" si="23"/>
        <v>216035.80979999999</v>
      </c>
      <c r="R147" s="2">
        <f t="shared" si="24"/>
        <v>985.20590000000004</v>
      </c>
      <c r="S147" s="2" t="str">
        <f t="shared" si="24"/>
        <v>TB</v>
      </c>
      <c r="T147" s="2" t="str">
        <f t="shared" si="24"/>
        <v/>
      </c>
      <c r="U147" s="2" t="str">
        <f t="shared" si="24"/>
        <v/>
      </c>
      <c r="V147" s="9" t="str">
        <f t="shared" si="21"/>
        <v>TB</v>
      </c>
    </row>
    <row r="148" spans="1:22" x14ac:dyDescent="0.25">
      <c r="A148" s="8" t="str">
        <f t="shared" si="19"/>
        <v>SV2147</v>
      </c>
      <c r="B148" s="3" t="s">
        <v>931</v>
      </c>
      <c r="C148" s="3">
        <v>336069.4682</v>
      </c>
      <c r="D148" s="4">
        <v>216032.93059999999</v>
      </c>
      <c r="E148" s="3">
        <v>986.51239999999996</v>
      </c>
      <c r="F148" s="3" t="s">
        <v>531</v>
      </c>
      <c r="G148" s="1" t="str">
        <f t="shared" si="22"/>
        <v/>
      </c>
      <c r="H148" s="1" t="str">
        <f t="shared" si="20"/>
        <v/>
      </c>
      <c r="O148" s="7" t="str">
        <f t="shared" si="16"/>
        <v>SV2147</v>
      </c>
      <c r="P148" s="2">
        <f t="shared" si="23"/>
        <v>336069.4682</v>
      </c>
      <c r="Q148" s="2">
        <f t="shared" si="23"/>
        <v>216032.93059999999</v>
      </c>
      <c r="R148" s="2">
        <f t="shared" si="24"/>
        <v>986.51239999999996</v>
      </c>
      <c r="S148" s="2" t="str">
        <f t="shared" si="24"/>
        <v>WALLA</v>
      </c>
      <c r="T148" s="2" t="str">
        <f t="shared" si="24"/>
        <v/>
      </c>
      <c r="U148" s="2" t="str">
        <f t="shared" si="24"/>
        <v/>
      </c>
      <c r="V148" s="9" t="str">
        <f t="shared" si="21"/>
        <v>WALLA</v>
      </c>
    </row>
    <row r="149" spans="1:22" x14ac:dyDescent="0.25">
      <c r="A149" s="8" t="str">
        <f t="shared" si="19"/>
        <v>SV2148</v>
      </c>
      <c r="B149" s="3" t="s">
        <v>932</v>
      </c>
      <c r="C149" s="3">
        <v>336069.16029999999</v>
      </c>
      <c r="D149" s="4">
        <v>216032.6998</v>
      </c>
      <c r="E149" s="3">
        <v>986.43190000000004</v>
      </c>
      <c r="F149" s="3" t="s">
        <v>531</v>
      </c>
      <c r="G149" s="1" t="str">
        <f t="shared" si="22"/>
        <v/>
      </c>
      <c r="H149" s="1" t="str">
        <f t="shared" si="20"/>
        <v/>
      </c>
      <c r="O149" s="7" t="str">
        <f t="shared" si="16"/>
        <v>SV2148</v>
      </c>
      <c r="P149" s="2">
        <f t="shared" si="23"/>
        <v>336069.16029999999</v>
      </c>
      <c r="Q149" s="2">
        <f t="shared" si="23"/>
        <v>216032.6998</v>
      </c>
      <c r="R149" s="2">
        <f t="shared" si="24"/>
        <v>986.43190000000004</v>
      </c>
      <c r="S149" s="2" t="str">
        <f t="shared" si="24"/>
        <v>WALLA</v>
      </c>
      <c r="T149" s="2" t="str">
        <f t="shared" si="24"/>
        <v/>
      </c>
      <c r="U149" s="2" t="str">
        <f t="shared" si="24"/>
        <v/>
      </c>
      <c r="V149" s="9" t="str">
        <f t="shared" si="21"/>
        <v>WALLA</v>
      </c>
    </row>
    <row r="150" spans="1:22" x14ac:dyDescent="0.25">
      <c r="A150" s="8" t="str">
        <f t="shared" si="19"/>
        <v>SV2149</v>
      </c>
      <c r="B150" s="3" t="s">
        <v>933</v>
      </c>
      <c r="C150" s="3">
        <v>336064.76890000002</v>
      </c>
      <c r="D150" s="4">
        <v>216028.38649999999</v>
      </c>
      <c r="E150" s="3">
        <v>986.44889999999998</v>
      </c>
      <c r="F150" s="3" t="s">
        <v>531</v>
      </c>
      <c r="G150" s="1" t="str">
        <f t="shared" si="22"/>
        <v/>
      </c>
      <c r="H150" s="1" t="str">
        <f t="shared" si="20"/>
        <v/>
      </c>
      <c r="O150" s="7" t="str">
        <f t="shared" si="16"/>
        <v>SV2149</v>
      </c>
      <c r="P150" s="2">
        <f t="shared" si="23"/>
        <v>336064.76890000002</v>
      </c>
      <c r="Q150" s="2">
        <f t="shared" si="23"/>
        <v>216028.38649999999</v>
      </c>
      <c r="R150" s="2">
        <f t="shared" si="24"/>
        <v>986.44889999999998</v>
      </c>
      <c r="S150" s="2" t="str">
        <f t="shared" si="24"/>
        <v>WALLA</v>
      </c>
      <c r="T150" s="2" t="str">
        <f t="shared" si="24"/>
        <v/>
      </c>
      <c r="U150" s="2" t="str">
        <f t="shared" si="24"/>
        <v/>
      </c>
      <c r="V150" s="9" t="str">
        <f t="shared" si="21"/>
        <v>WALLA</v>
      </c>
    </row>
    <row r="151" spans="1:22" x14ac:dyDescent="0.25">
      <c r="A151" s="8" t="str">
        <f t="shared" si="19"/>
        <v>SV2150</v>
      </c>
      <c r="B151" s="3" t="s">
        <v>934</v>
      </c>
      <c r="C151" s="3">
        <v>336064.58409999998</v>
      </c>
      <c r="D151" s="4">
        <v>216028.1599</v>
      </c>
      <c r="E151" s="3">
        <v>986.3759</v>
      </c>
      <c r="F151" s="3" t="s">
        <v>531</v>
      </c>
      <c r="G151" s="1" t="str">
        <f t="shared" si="22"/>
        <v/>
      </c>
      <c r="H151" s="1" t="str">
        <f t="shared" si="20"/>
        <v/>
      </c>
      <c r="O151" s="7" t="str">
        <f t="shared" si="16"/>
        <v>SV2150</v>
      </c>
      <c r="P151" s="2">
        <f t="shared" si="23"/>
        <v>336064.58409999998</v>
      </c>
      <c r="Q151" s="2">
        <f t="shared" si="23"/>
        <v>216028.1599</v>
      </c>
      <c r="R151" s="2">
        <f t="shared" si="24"/>
        <v>986.3759</v>
      </c>
      <c r="S151" s="2" t="str">
        <f t="shared" si="24"/>
        <v>WALLA</v>
      </c>
      <c r="T151" s="2" t="str">
        <f t="shared" si="24"/>
        <v/>
      </c>
      <c r="U151" s="2" t="str">
        <f t="shared" si="24"/>
        <v/>
      </c>
      <c r="V151" s="9" t="str">
        <f t="shared" si="21"/>
        <v>WALLA</v>
      </c>
    </row>
    <row r="152" spans="1:22" x14ac:dyDescent="0.25">
      <c r="A152" s="8" t="str">
        <f t="shared" si="19"/>
        <v>SV2151</v>
      </c>
      <c r="B152" s="3" t="s">
        <v>935</v>
      </c>
      <c r="C152" s="3">
        <v>336059.17979999998</v>
      </c>
      <c r="D152" s="4">
        <v>216025.4179</v>
      </c>
      <c r="E152" s="3">
        <v>985.3134</v>
      </c>
      <c r="F152" s="3" t="s">
        <v>120</v>
      </c>
      <c r="G152" s="1" t="str">
        <f t="shared" si="22"/>
        <v/>
      </c>
      <c r="H152" s="1" t="str">
        <f t="shared" si="20"/>
        <v/>
      </c>
      <c r="O152" s="7" t="str">
        <f t="shared" si="16"/>
        <v>SV2151</v>
      </c>
      <c r="P152" s="2">
        <f t="shared" si="23"/>
        <v>336059.17979999998</v>
      </c>
      <c r="Q152" s="2">
        <f t="shared" si="23"/>
        <v>216025.4179</v>
      </c>
      <c r="R152" s="2">
        <f t="shared" si="24"/>
        <v>985.3134</v>
      </c>
      <c r="S152" s="2" t="str">
        <f t="shared" si="24"/>
        <v>TB</v>
      </c>
      <c r="T152" s="2" t="str">
        <f t="shared" si="24"/>
        <v/>
      </c>
      <c r="U152" s="2" t="str">
        <f t="shared" si="24"/>
        <v/>
      </c>
      <c r="V152" s="9" t="str">
        <f t="shared" si="21"/>
        <v>TB</v>
      </c>
    </row>
    <row r="153" spans="1:22" x14ac:dyDescent="0.25">
      <c r="A153" s="8" t="str">
        <f t="shared" si="19"/>
        <v>SV2152</v>
      </c>
      <c r="B153" s="3" t="s">
        <v>936</v>
      </c>
      <c r="C153" s="3">
        <v>336060.98450000002</v>
      </c>
      <c r="D153" s="4">
        <v>216024.93969999999</v>
      </c>
      <c r="E153" s="3">
        <v>986.36090000000002</v>
      </c>
      <c r="F153" s="3" t="s">
        <v>531</v>
      </c>
      <c r="G153" s="1" t="str">
        <f t="shared" si="22"/>
        <v/>
      </c>
      <c r="H153" s="1" t="str">
        <f t="shared" si="20"/>
        <v/>
      </c>
      <c r="O153" s="7" t="str">
        <f t="shared" si="16"/>
        <v>SV2152</v>
      </c>
      <c r="P153" s="2">
        <f t="shared" si="23"/>
        <v>336060.98450000002</v>
      </c>
      <c r="Q153" s="2">
        <f t="shared" si="23"/>
        <v>216024.93969999999</v>
      </c>
      <c r="R153" s="2">
        <f t="shared" si="24"/>
        <v>986.36090000000002</v>
      </c>
      <c r="S153" s="2" t="str">
        <f t="shared" si="24"/>
        <v>WALLA</v>
      </c>
      <c r="T153" s="2" t="str">
        <f t="shared" si="24"/>
        <v/>
      </c>
      <c r="U153" s="2" t="str">
        <f t="shared" si="24"/>
        <v/>
      </c>
      <c r="V153" s="9" t="str">
        <f t="shared" si="21"/>
        <v>WALLA</v>
      </c>
    </row>
    <row r="154" spans="1:22" x14ac:dyDescent="0.25">
      <c r="A154" s="8" t="str">
        <f t="shared" si="19"/>
        <v>SV2153</v>
      </c>
      <c r="B154" s="3" t="s">
        <v>937</v>
      </c>
      <c r="C154" s="3">
        <v>336062.47590000002</v>
      </c>
      <c r="D154" s="4">
        <v>216023.45559999999</v>
      </c>
      <c r="E154" s="3">
        <v>986.3877</v>
      </c>
      <c r="F154" s="3" t="s">
        <v>531</v>
      </c>
      <c r="G154" s="1" t="str">
        <f t="shared" si="22"/>
        <v/>
      </c>
      <c r="H154" s="1" t="str">
        <f t="shared" si="20"/>
        <v/>
      </c>
      <c r="O154" s="7" t="str">
        <f t="shared" si="16"/>
        <v>SV2153</v>
      </c>
      <c r="P154" s="2">
        <f t="shared" si="23"/>
        <v>336062.47590000002</v>
      </c>
      <c r="Q154" s="2">
        <f t="shared" si="23"/>
        <v>216023.45559999999</v>
      </c>
      <c r="R154" s="2">
        <f t="shared" si="24"/>
        <v>986.3877</v>
      </c>
      <c r="S154" s="2" t="str">
        <f t="shared" si="24"/>
        <v>WALLA</v>
      </c>
      <c r="T154" s="2" t="str">
        <f t="shared" si="24"/>
        <v/>
      </c>
      <c r="U154" s="2" t="str">
        <f t="shared" si="24"/>
        <v/>
      </c>
      <c r="V154" s="9" t="str">
        <f t="shared" si="21"/>
        <v>WALLA</v>
      </c>
    </row>
    <row r="155" spans="1:22" x14ac:dyDescent="0.25">
      <c r="C155" s="3"/>
      <c r="E155" s="3"/>
      <c r="G155" s="1" t="str">
        <f t="shared" si="22"/>
        <v/>
      </c>
      <c r="H155" s="1" t="str">
        <f t="shared" si="20"/>
        <v/>
      </c>
      <c r="O155" s="7">
        <f t="shared" si="16"/>
        <v>0</v>
      </c>
      <c r="P155" s="2">
        <f t="shared" si="23"/>
        <v>0</v>
      </c>
      <c r="Q155" s="2">
        <f t="shared" si="23"/>
        <v>0</v>
      </c>
      <c r="R155" s="2">
        <f t="shared" si="24"/>
        <v>0</v>
      </c>
      <c r="S155" s="2">
        <f t="shared" si="24"/>
        <v>0</v>
      </c>
      <c r="T155" s="2" t="str">
        <f t="shared" si="24"/>
        <v/>
      </c>
      <c r="U155" s="2" t="str">
        <f t="shared" si="24"/>
        <v/>
      </c>
      <c r="V155" s="9">
        <f t="shared" si="21"/>
        <v>0</v>
      </c>
    </row>
    <row r="156" spans="1:22" x14ac:dyDescent="0.25">
      <c r="C156" s="3"/>
      <c r="E156" s="3"/>
      <c r="G156" s="1" t="str">
        <f t="shared" si="22"/>
        <v/>
      </c>
      <c r="H156" s="1" t="str">
        <f t="shared" si="20"/>
        <v/>
      </c>
      <c r="O156" s="7">
        <f t="shared" si="16"/>
        <v>0</v>
      </c>
      <c r="P156" s="2">
        <f t="shared" si="23"/>
        <v>0</v>
      </c>
      <c r="Q156" s="2">
        <f t="shared" si="23"/>
        <v>0</v>
      </c>
      <c r="R156" s="2">
        <f t="shared" si="24"/>
        <v>0</v>
      </c>
      <c r="S156" s="2">
        <f t="shared" si="24"/>
        <v>0</v>
      </c>
      <c r="T156" s="2" t="str">
        <f t="shared" si="24"/>
        <v/>
      </c>
      <c r="U156" s="2" t="str">
        <f t="shared" si="24"/>
        <v/>
      </c>
      <c r="V156" s="9">
        <f t="shared" si="21"/>
        <v>0</v>
      </c>
    </row>
    <row r="157" spans="1:22" x14ac:dyDescent="0.25">
      <c r="C157" s="3"/>
      <c r="E157" s="3"/>
      <c r="G157" s="1" t="str">
        <f t="shared" si="22"/>
        <v/>
      </c>
      <c r="H157" s="1" t="str">
        <f t="shared" si="20"/>
        <v/>
      </c>
      <c r="O157" s="7">
        <f t="shared" si="16"/>
        <v>0</v>
      </c>
      <c r="P157" s="2">
        <f t="shared" si="23"/>
        <v>0</v>
      </c>
      <c r="Q157" s="2">
        <f t="shared" si="23"/>
        <v>0</v>
      </c>
      <c r="R157" s="2">
        <f t="shared" si="24"/>
        <v>0</v>
      </c>
      <c r="S157" s="2">
        <f t="shared" si="24"/>
        <v>0</v>
      </c>
      <c r="T157" s="2" t="str">
        <f t="shared" si="24"/>
        <v/>
      </c>
      <c r="U157" s="2" t="str">
        <f t="shared" si="24"/>
        <v/>
      </c>
      <c r="V157" s="9">
        <f t="shared" si="21"/>
        <v>0</v>
      </c>
    </row>
    <row r="158" spans="1:22" x14ac:dyDescent="0.25">
      <c r="C158" s="3"/>
      <c r="E158" s="3"/>
      <c r="G158" s="1" t="str">
        <f t="shared" si="22"/>
        <v/>
      </c>
      <c r="H158" s="1" t="str">
        <f t="shared" si="20"/>
        <v/>
      </c>
      <c r="O158" s="7">
        <f t="shared" si="16"/>
        <v>0</v>
      </c>
      <c r="P158" s="2">
        <f t="shared" si="23"/>
        <v>0</v>
      </c>
      <c r="Q158" s="2">
        <f t="shared" si="23"/>
        <v>0</v>
      </c>
      <c r="R158" s="2">
        <f t="shared" si="24"/>
        <v>0</v>
      </c>
      <c r="S158" s="2">
        <f t="shared" si="24"/>
        <v>0</v>
      </c>
      <c r="T158" s="2" t="str">
        <f t="shared" si="24"/>
        <v/>
      </c>
      <c r="U158" s="2" t="str">
        <f t="shared" si="24"/>
        <v/>
      </c>
      <c r="V158" s="9">
        <f t="shared" si="21"/>
        <v>0</v>
      </c>
    </row>
    <row r="159" spans="1:22" x14ac:dyDescent="0.25">
      <c r="C159" s="3"/>
      <c r="E159" s="3"/>
      <c r="G159" s="1" t="str">
        <f t="shared" si="22"/>
        <v/>
      </c>
      <c r="H159" s="1" t="str">
        <f t="shared" si="20"/>
        <v/>
      </c>
      <c r="O159" s="7">
        <f t="shared" si="16"/>
        <v>0</v>
      </c>
      <c r="P159" s="2">
        <f t="shared" si="23"/>
        <v>0</v>
      </c>
      <c r="Q159" s="2">
        <f t="shared" si="23"/>
        <v>0</v>
      </c>
      <c r="R159" s="2">
        <f t="shared" si="24"/>
        <v>0</v>
      </c>
      <c r="S159" s="2">
        <f t="shared" si="24"/>
        <v>0</v>
      </c>
      <c r="T159" s="2" t="str">
        <f t="shared" si="24"/>
        <v/>
      </c>
      <c r="U159" s="2" t="str">
        <f t="shared" si="24"/>
        <v/>
      </c>
      <c r="V159" s="9">
        <f t="shared" si="21"/>
        <v>0</v>
      </c>
    </row>
    <row r="160" spans="1:22" x14ac:dyDescent="0.25">
      <c r="C160" s="3"/>
      <c r="E160" s="3"/>
      <c r="G160" s="1" t="str">
        <f t="shared" si="22"/>
        <v/>
      </c>
      <c r="H160" s="1" t="str">
        <f t="shared" si="20"/>
        <v/>
      </c>
      <c r="O160" s="7">
        <f t="shared" si="16"/>
        <v>0</v>
      </c>
      <c r="P160" s="2">
        <f t="shared" si="23"/>
        <v>0</v>
      </c>
      <c r="Q160" s="2">
        <f t="shared" si="23"/>
        <v>0</v>
      </c>
      <c r="R160" s="2">
        <f t="shared" si="24"/>
        <v>0</v>
      </c>
      <c r="S160" s="2">
        <f t="shared" si="24"/>
        <v>0</v>
      </c>
      <c r="T160" s="2" t="str">
        <f t="shared" si="24"/>
        <v/>
      </c>
      <c r="U160" s="2" t="str">
        <f t="shared" si="24"/>
        <v/>
      </c>
      <c r="V160" s="9">
        <f t="shared" si="21"/>
        <v>0</v>
      </c>
    </row>
    <row r="161" spans="3:22" x14ac:dyDescent="0.25">
      <c r="C161" s="3"/>
      <c r="E161" s="3"/>
      <c r="G161" s="1" t="str">
        <f t="shared" si="22"/>
        <v/>
      </c>
      <c r="H161" s="1" t="str">
        <f t="shared" si="20"/>
        <v/>
      </c>
      <c r="O161" s="7">
        <f t="shared" si="16"/>
        <v>0</v>
      </c>
      <c r="P161" s="2">
        <f t="shared" si="23"/>
        <v>0</v>
      </c>
      <c r="Q161" s="2">
        <f t="shared" si="23"/>
        <v>0</v>
      </c>
      <c r="R161" s="2">
        <f t="shared" si="24"/>
        <v>0</v>
      </c>
      <c r="S161" s="2">
        <f t="shared" si="24"/>
        <v>0</v>
      </c>
      <c r="T161" s="2" t="str">
        <f t="shared" si="24"/>
        <v/>
      </c>
      <c r="U161" s="2" t="str">
        <f t="shared" si="24"/>
        <v/>
      </c>
      <c r="V161" s="9">
        <f t="shared" si="21"/>
        <v>0</v>
      </c>
    </row>
    <row r="162" spans="3:22" x14ac:dyDescent="0.25">
      <c r="C162" s="3"/>
      <c r="E162" s="3"/>
      <c r="G162" s="1" t="str">
        <f t="shared" si="22"/>
        <v/>
      </c>
      <c r="H162" s="1" t="str">
        <f t="shared" si="20"/>
        <v/>
      </c>
      <c r="O162" s="7">
        <f t="shared" si="16"/>
        <v>0</v>
      </c>
      <c r="P162" s="2">
        <f t="shared" si="23"/>
        <v>0</v>
      </c>
      <c r="Q162" s="2">
        <f t="shared" si="23"/>
        <v>0</v>
      </c>
      <c r="R162" s="2">
        <f t="shared" si="24"/>
        <v>0</v>
      </c>
      <c r="S162" s="2">
        <f t="shared" si="24"/>
        <v>0</v>
      </c>
      <c r="T162" s="2" t="str">
        <f t="shared" si="24"/>
        <v/>
      </c>
      <c r="U162" s="2" t="str">
        <f t="shared" si="24"/>
        <v/>
      </c>
      <c r="V162" s="9">
        <f t="shared" si="21"/>
        <v>0</v>
      </c>
    </row>
    <row r="163" spans="3:22" x14ac:dyDescent="0.25">
      <c r="C163" s="3"/>
      <c r="E163" s="3"/>
      <c r="G163" s="1" t="str">
        <f t="shared" si="22"/>
        <v/>
      </c>
      <c r="H163" s="1" t="str">
        <f t="shared" si="20"/>
        <v/>
      </c>
      <c r="O163" s="7">
        <f t="shared" si="16"/>
        <v>0</v>
      </c>
      <c r="P163" s="2">
        <f t="shared" si="23"/>
        <v>0</v>
      </c>
      <c r="Q163" s="2">
        <f t="shared" si="23"/>
        <v>0</v>
      </c>
      <c r="R163" s="2">
        <f t="shared" si="24"/>
        <v>0</v>
      </c>
      <c r="S163" s="2">
        <f t="shared" si="24"/>
        <v>0</v>
      </c>
      <c r="T163" s="2" t="str">
        <f t="shared" si="24"/>
        <v/>
      </c>
      <c r="U163" s="2" t="str">
        <f t="shared" si="24"/>
        <v/>
      </c>
      <c r="V163" s="9">
        <f t="shared" si="21"/>
        <v>0</v>
      </c>
    </row>
    <row r="164" spans="3:22" x14ac:dyDescent="0.25">
      <c r="C164" s="3"/>
      <c r="E164" s="3"/>
      <c r="G164" s="1" t="str">
        <f t="shared" si="22"/>
        <v/>
      </c>
      <c r="H164" s="1" t="str">
        <f t="shared" si="20"/>
        <v/>
      </c>
      <c r="O164" s="7">
        <f t="shared" si="16"/>
        <v>0</v>
      </c>
      <c r="P164" s="2">
        <f t="shared" si="23"/>
        <v>0</v>
      </c>
      <c r="Q164" s="2">
        <f t="shared" si="23"/>
        <v>0</v>
      </c>
      <c r="R164" s="2">
        <f t="shared" si="24"/>
        <v>0</v>
      </c>
      <c r="S164" s="2">
        <f t="shared" si="24"/>
        <v>0</v>
      </c>
      <c r="T164" s="2" t="str">
        <f t="shared" si="24"/>
        <v/>
      </c>
      <c r="U164" s="2" t="str">
        <f t="shared" si="24"/>
        <v/>
      </c>
      <c r="V164" s="9">
        <f t="shared" si="21"/>
        <v>0</v>
      </c>
    </row>
    <row r="165" spans="3:22" x14ac:dyDescent="0.25">
      <c r="C165" s="3"/>
      <c r="E165" s="3"/>
      <c r="G165" s="1" t="str">
        <f t="shared" si="22"/>
        <v/>
      </c>
      <c r="H165" s="1" t="str">
        <f t="shared" si="20"/>
        <v/>
      </c>
      <c r="O165" s="7">
        <f t="shared" si="16"/>
        <v>0</v>
      </c>
      <c r="P165" s="2">
        <f t="shared" si="23"/>
        <v>0</v>
      </c>
      <c r="Q165" s="2">
        <f t="shared" si="23"/>
        <v>0</v>
      </c>
      <c r="R165" s="2">
        <f t="shared" si="24"/>
        <v>0</v>
      </c>
      <c r="S165" s="2">
        <f t="shared" si="24"/>
        <v>0</v>
      </c>
      <c r="T165" s="2" t="str">
        <f t="shared" si="24"/>
        <v/>
      </c>
      <c r="U165" s="2" t="str">
        <f t="shared" si="24"/>
        <v/>
      </c>
      <c r="V165" s="9">
        <f t="shared" si="21"/>
        <v>0</v>
      </c>
    </row>
    <row r="166" spans="3:22" x14ac:dyDescent="0.25">
      <c r="C166" s="3"/>
      <c r="E166" s="3"/>
      <c r="G166" s="1" t="str">
        <f t="shared" si="22"/>
        <v/>
      </c>
      <c r="H166" s="1" t="str">
        <f t="shared" si="20"/>
        <v/>
      </c>
      <c r="O166" s="7">
        <f t="shared" si="16"/>
        <v>0</v>
      </c>
      <c r="P166" s="2">
        <f t="shared" si="23"/>
        <v>0</v>
      </c>
      <c r="Q166" s="2">
        <f t="shared" si="23"/>
        <v>0</v>
      </c>
      <c r="R166" s="2">
        <f t="shared" si="24"/>
        <v>0</v>
      </c>
      <c r="S166" s="2">
        <f t="shared" si="24"/>
        <v>0</v>
      </c>
      <c r="T166" s="2" t="str">
        <f t="shared" si="24"/>
        <v/>
      </c>
      <c r="U166" s="2" t="str">
        <f t="shared" si="24"/>
        <v/>
      </c>
      <c r="V166" s="9">
        <f t="shared" si="21"/>
        <v>0</v>
      </c>
    </row>
    <row r="167" spans="3:22" x14ac:dyDescent="0.25">
      <c r="C167" s="3"/>
      <c r="E167" s="3"/>
      <c r="G167" s="1" t="str">
        <f t="shared" si="22"/>
        <v/>
      </c>
      <c r="H167" s="1" t="str">
        <f t="shared" si="20"/>
        <v/>
      </c>
      <c r="O167" s="7">
        <f t="shared" si="16"/>
        <v>0</v>
      </c>
      <c r="P167" s="2">
        <f t="shared" si="23"/>
        <v>0</v>
      </c>
      <c r="Q167" s="2">
        <f t="shared" si="23"/>
        <v>0</v>
      </c>
      <c r="R167" s="2">
        <f t="shared" si="24"/>
        <v>0</v>
      </c>
      <c r="S167" s="2">
        <f t="shared" si="24"/>
        <v>0</v>
      </c>
      <c r="T167" s="2" t="str">
        <f t="shared" si="24"/>
        <v/>
      </c>
      <c r="U167" s="2" t="str">
        <f t="shared" si="24"/>
        <v/>
      </c>
      <c r="V167" s="9">
        <f t="shared" si="21"/>
        <v>0</v>
      </c>
    </row>
    <row r="168" spans="3:22" x14ac:dyDescent="0.25">
      <c r="C168" s="3"/>
      <c r="E168" s="3"/>
      <c r="G168" s="1" t="str">
        <f t="shared" si="22"/>
        <v/>
      </c>
      <c r="H168" s="1" t="str">
        <f t="shared" si="20"/>
        <v/>
      </c>
      <c r="O168" s="7">
        <f t="shared" si="16"/>
        <v>0</v>
      </c>
      <c r="P168" s="2">
        <f t="shared" si="23"/>
        <v>0</v>
      </c>
      <c r="Q168" s="2">
        <f t="shared" si="23"/>
        <v>0</v>
      </c>
      <c r="R168" s="2">
        <f t="shared" si="24"/>
        <v>0</v>
      </c>
      <c r="S168" s="2">
        <f t="shared" si="24"/>
        <v>0</v>
      </c>
      <c r="T168" s="2" t="str">
        <f t="shared" si="24"/>
        <v/>
      </c>
      <c r="U168" s="2" t="str">
        <f t="shared" si="24"/>
        <v/>
      </c>
      <c r="V168" s="9">
        <f t="shared" si="21"/>
        <v>0</v>
      </c>
    </row>
    <row r="169" spans="3:22" x14ac:dyDescent="0.25">
      <c r="C169" s="3"/>
      <c r="E169" s="3"/>
      <c r="G169" s="1" t="str">
        <f t="shared" si="22"/>
        <v/>
      </c>
      <c r="H169" s="1" t="str">
        <f t="shared" si="20"/>
        <v/>
      </c>
      <c r="O169" s="7">
        <f t="shared" si="16"/>
        <v>0</v>
      </c>
      <c r="P169" s="2">
        <f t="shared" si="23"/>
        <v>0</v>
      </c>
      <c r="Q169" s="2">
        <f t="shared" si="23"/>
        <v>0</v>
      </c>
      <c r="R169" s="2">
        <f t="shared" si="24"/>
        <v>0</v>
      </c>
      <c r="S169" s="2">
        <f t="shared" si="24"/>
        <v>0</v>
      </c>
      <c r="T169" s="2" t="str">
        <f t="shared" si="24"/>
        <v/>
      </c>
      <c r="U169" s="2" t="str">
        <f t="shared" si="24"/>
        <v/>
      </c>
      <c r="V169" s="9">
        <f t="shared" si="21"/>
        <v>0</v>
      </c>
    </row>
    <row r="170" spans="3:22" x14ac:dyDescent="0.25">
      <c r="C170" s="3"/>
      <c r="E170" s="3"/>
      <c r="G170" s="1" t="str">
        <f t="shared" si="22"/>
        <v/>
      </c>
      <c r="H170" s="1" t="str">
        <f t="shared" si="20"/>
        <v/>
      </c>
      <c r="O170" s="7">
        <f t="shared" si="16"/>
        <v>0</v>
      </c>
      <c r="P170" s="2">
        <f t="shared" si="23"/>
        <v>0</v>
      </c>
      <c r="Q170" s="2">
        <f t="shared" si="23"/>
        <v>0</v>
      </c>
      <c r="R170" s="2">
        <f t="shared" si="24"/>
        <v>0</v>
      </c>
      <c r="S170" s="2">
        <f t="shared" si="24"/>
        <v>0</v>
      </c>
      <c r="T170" s="2" t="str">
        <f t="shared" si="24"/>
        <v/>
      </c>
      <c r="U170" s="2" t="str">
        <f t="shared" si="24"/>
        <v/>
      </c>
      <c r="V170" s="9">
        <f t="shared" si="21"/>
        <v>0</v>
      </c>
    </row>
    <row r="171" spans="3:22" x14ac:dyDescent="0.25">
      <c r="C171" s="3"/>
      <c r="E171" s="3"/>
      <c r="G171" s="1" t="str">
        <f t="shared" si="22"/>
        <v/>
      </c>
      <c r="H171" s="1" t="str">
        <f t="shared" si="20"/>
        <v/>
      </c>
      <c r="O171" s="7">
        <f t="shared" si="16"/>
        <v>0</v>
      </c>
      <c r="P171" s="2">
        <f t="shared" si="23"/>
        <v>0</v>
      </c>
      <c r="Q171" s="2">
        <f t="shared" si="23"/>
        <v>0</v>
      </c>
      <c r="R171" s="2">
        <f t="shared" si="24"/>
        <v>0</v>
      </c>
      <c r="S171" s="2">
        <f t="shared" si="24"/>
        <v>0</v>
      </c>
      <c r="T171" s="2" t="str">
        <f t="shared" si="24"/>
        <v/>
      </c>
      <c r="U171" s="2" t="str">
        <f t="shared" si="24"/>
        <v/>
      </c>
      <c r="V171" s="9">
        <f t="shared" si="21"/>
        <v>0</v>
      </c>
    </row>
    <row r="172" spans="3:22" x14ac:dyDescent="0.25">
      <c r="C172" s="3"/>
      <c r="E172" s="3"/>
      <c r="G172" s="1" t="str">
        <f t="shared" si="22"/>
        <v/>
      </c>
      <c r="H172" s="1" t="str">
        <f t="shared" si="20"/>
        <v/>
      </c>
      <c r="O172" s="7">
        <f t="shared" si="16"/>
        <v>0</v>
      </c>
      <c r="P172" s="2">
        <f t="shared" si="23"/>
        <v>0</v>
      </c>
      <c r="Q172" s="2">
        <f t="shared" si="23"/>
        <v>0</v>
      </c>
      <c r="R172" s="2">
        <f t="shared" si="24"/>
        <v>0</v>
      </c>
      <c r="S172" s="2">
        <f t="shared" si="24"/>
        <v>0</v>
      </c>
      <c r="T172" s="2" t="str">
        <f t="shared" si="24"/>
        <v/>
      </c>
      <c r="U172" s="2" t="str">
        <f t="shared" si="24"/>
        <v/>
      </c>
      <c r="V172" s="9">
        <f t="shared" si="21"/>
        <v>0</v>
      </c>
    </row>
    <row r="173" spans="3:22" x14ac:dyDescent="0.25">
      <c r="C173" s="3"/>
      <c r="E173" s="3"/>
      <c r="G173" s="1" t="str">
        <f t="shared" si="22"/>
        <v/>
      </c>
      <c r="H173" s="1" t="str">
        <f t="shared" si="20"/>
        <v/>
      </c>
      <c r="O173" s="7">
        <f t="shared" si="16"/>
        <v>0</v>
      </c>
      <c r="P173" s="2">
        <f t="shared" si="23"/>
        <v>0</v>
      </c>
      <c r="Q173" s="2">
        <f t="shared" si="23"/>
        <v>0</v>
      </c>
      <c r="R173" s="2">
        <f t="shared" si="24"/>
        <v>0</v>
      </c>
      <c r="S173" s="2">
        <f t="shared" si="24"/>
        <v>0</v>
      </c>
      <c r="T173" s="2" t="str">
        <f t="shared" si="24"/>
        <v/>
      </c>
      <c r="U173" s="2" t="str">
        <f t="shared" si="24"/>
        <v/>
      </c>
      <c r="V173" s="9">
        <f t="shared" si="21"/>
        <v>0</v>
      </c>
    </row>
    <row r="174" spans="3:22" x14ac:dyDescent="0.25">
      <c r="C174" s="3"/>
      <c r="E174" s="3"/>
      <c r="G174" s="1" t="str">
        <f t="shared" si="22"/>
        <v/>
      </c>
      <c r="H174" s="1" t="str">
        <f t="shared" si="20"/>
        <v/>
      </c>
      <c r="O174" s="7">
        <f t="shared" si="16"/>
        <v>0</v>
      </c>
      <c r="P174" s="2">
        <f t="shared" si="23"/>
        <v>0</v>
      </c>
      <c r="Q174" s="2">
        <f t="shared" si="23"/>
        <v>0</v>
      </c>
      <c r="R174" s="2">
        <f t="shared" si="24"/>
        <v>0</v>
      </c>
      <c r="S174" s="2">
        <f t="shared" si="24"/>
        <v>0</v>
      </c>
      <c r="T174" s="2" t="str">
        <f t="shared" si="24"/>
        <v/>
      </c>
      <c r="U174" s="2" t="str">
        <f t="shared" si="24"/>
        <v/>
      </c>
      <c r="V174" s="9">
        <f t="shared" si="21"/>
        <v>0</v>
      </c>
    </row>
    <row r="175" spans="3:22" x14ac:dyDescent="0.25">
      <c r="C175" s="3"/>
      <c r="E175" s="3"/>
      <c r="G175" s="1" t="str">
        <f t="shared" si="22"/>
        <v/>
      </c>
      <c r="H175" s="1" t="str">
        <f t="shared" si="20"/>
        <v/>
      </c>
      <c r="O175" s="7">
        <f t="shared" si="16"/>
        <v>0</v>
      </c>
      <c r="P175" s="2">
        <f t="shared" si="23"/>
        <v>0</v>
      </c>
      <c r="Q175" s="2">
        <f t="shared" si="23"/>
        <v>0</v>
      </c>
      <c r="R175" s="2">
        <f t="shared" si="24"/>
        <v>0</v>
      </c>
      <c r="S175" s="2">
        <f t="shared" si="24"/>
        <v>0</v>
      </c>
      <c r="T175" s="2" t="str">
        <f t="shared" si="24"/>
        <v/>
      </c>
      <c r="U175" s="2" t="str">
        <f t="shared" si="24"/>
        <v/>
      </c>
      <c r="V175" s="9">
        <f t="shared" si="21"/>
        <v>0</v>
      </c>
    </row>
    <row r="176" spans="3:22" x14ac:dyDescent="0.25">
      <c r="C176" s="3"/>
      <c r="E176" s="3"/>
      <c r="G176" s="1" t="str">
        <f t="shared" si="22"/>
        <v/>
      </c>
      <c r="H176" s="1" t="str">
        <f t="shared" si="20"/>
        <v/>
      </c>
      <c r="O176" s="7">
        <f t="shared" si="16"/>
        <v>0</v>
      </c>
      <c r="P176" s="2">
        <f t="shared" si="23"/>
        <v>0</v>
      </c>
      <c r="Q176" s="2">
        <f t="shared" si="23"/>
        <v>0</v>
      </c>
      <c r="R176" s="2">
        <f t="shared" si="24"/>
        <v>0</v>
      </c>
      <c r="S176" s="2">
        <f t="shared" si="24"/>
        <v>0</v>
      </c>
      <c r="T176" s="2" t="str">
        <f t="shared" si="24"/>
        <v/>
      </c>
      <c r="U176" s="2" t="str">
        <f t="shared" si="24"/>
        <v/>
      </c>
      <c r="V176" s="9">
        <f t="shared" si="21"/>
        <v>0</v>
      </c>
    </row>
    <row r="177" spans="3:22" x14ac:dyDescent="0.25">
      <c r="C177" s="3"/>
      <c r="E177" s="3"/>
      <c r="G177" s="1" t="str">
        <f t="shared" si="22"/>
        <v/>
      </c>
      <c r="H177" s="1" t="str">
        <f t="shared" si="20"/>
        <v/>
      </c>
      <c r="O177" s="7">
        <f t="shared" si="16"/>
        <v>0</v>
      </c>
      <c r="P177" s="2">
        <f t="shared" si="23"/>
        <v>0</v>
      </c>
      <c r="Q177" s="2">
        <f t="shared" si="23"/>
        <v>0</v>
      </c>
      <c r="R177" s="2">
        <f t="shared" si="24"/>
        <v>0</v>
      </c>
      <c r="S177" s="2">
        <f t="shared" si="24"/>
        <v>0</v>
      </c>
      <c r="T177" s="2" t="str">
        <f t="shared" si="24"/>
        <v/>
      </c>
      <c r="U177" s="2" t="str">
        <f t="shared" si="24"/>
        <v/>
      </c>
      <c r="V177" s="9">
        <f t="shared" si="21"/>
        <v>0</v>
      </c>
    </row>
    <row r="178" spans="3:22" x14ac:dyDescent="0.25">
      <c r="C178" s="3"/>
      <c r="E178" s="3"/>
      <c r="G178" s="1" t="str">
        <f t="shared" si="22"/>
        <v/>
      </c>
      <c r="H178" s="1" t="str">
        <f t="shared" si="20"/>
        <v/>
      </c>
      <c r="O178" s="7">
        <f t="shared" si="16"/>
        <v>0</v>
      </c>
      <c r="P178" s="2">
        <f t="shared" si="23"/>
        <v>0</v>
      </c>
      <c r="Q178" s="2">
        <f t="shared" si="23"/>
        <v>0</v>
      </c>
      <c r="R178" s="2">
        <f t="shared" si="24"/>
        <v>0</v>
      </c>
      <c r="S178" s="2">
        <f t="shared" si="24"/>
        <v>0</v>
      </c>
      <c r="T178" s="2" t="str">
        <f t="shared" si="24"/>
        <v/>
      </c>
      <c r="U178" s="2" t="str">
        <f t="shared" si="24"/>
        <v/>
      </c>
      <c r="V178" s="9">
        <f t="shared" si="21"/>
        <v>0</v>
      </c>
    </row>
    <row r="179" spans="3:22" x14ac:dyDescent="0.25">
      <c r="C179" s="3"/>
      <c r="E179" s="3"/>
      <c r="G179" s="1" t="str">
        <f t="shared" si="22"/>
        <v/>
      </c>
      <c r="H179" s="1" t="str">
        <f t="shared" si="20"/>
        <v/>
      </c>
      <c r="O179" s="7">
        <f t="shared" si="16"/>
        <v>0</v>
      </c>
      <c r="P179" s="2">
        <f t="shared" si="23"/>
        <v>0</v>
      </c>
      <c r="Q179" s="2">
        <f t="shared" si="23"/>
        <v>0</v>
      </c>
      <c r="R179" s="2">
        <f t="shared" si="24"/>
        <v>0</v>
      </c>
      <c r="S179" s="2">
        <f t="shared" si="24"/>
        <v>0</v>
      </c>
      <c r="T179" s="2" t="str">
        <f t="shared" si="24"/>
        <v/>
      </c>
      <c r="U179" s="2" t="str">
        <f t="shared" si="24"/>
        <v/>
      </c>
      <c r="V179" s="9">
        <f t="shared" si="21"/>
        <v>0</v>
      </c>
    </row>
    <row r="180" spans="3:22" x14ac:dyDescent="0.25">
      <c r="C180" s="3"/>
      <c r="E180" s="3"/>
      <c r="G180" s="1" t="str">
        <f t="shared" si="22"/>
        <v/>
      </c>
      <c r="H180" s="1" t="str">
        <f t="shared" si="20"/>
        <v/>
      </c>
      <c r="O180" s="7">
        <f t="shared" si="16"/>
        <v>0</v>
      </c>
      <c r="P180" s="2">
        <f t="shared" si="23"/>
        <v>0</v>
      </c>
      <c r="Q180" s="2">
        <f t="shared" si="23"/>
        <v>0</v>
      </c>
      <c r="R180" s="2">
        <f t="shared" si="24"/>
        <v>0</v>
      </c>
      <c r="S180" s="2">
        <f t="shared" si="24"/>
        <v>0</v>
      </c>
      <c r="T180" s="2" t="str">
        <f t="shared" si="24"/>
        <v/>
      </c>
      <c r="U180" s="2" t="str">
        <f t="shared" si="24"/>
        <v/>
      </c>
      <c r="V180" s="9">
        <f t="shared" si="21"/>
        <v>0</v>
      </c>
    </row>
    <row r="181" spans="3:22" x14ac:dyDescent="0.25">
      <c r="C181" s="3"/>
      <c r="E181" s="3"/>
      <c r="G181" s="1" t="str">
        <f t="shared" si="22"/>
        <v/>
      </c>
      <c r="H181" s="1" t="str">
        <f t="shared" si="20"/>
        <v/>
      </c>
      <c r="O181" s="7">
        <f t="shared" si="16"/>
        <v>0</v>
      </c>
      <c r="P181" s="2">
        <f t="shared" si="23"/>
        <v>0</v>
      </c>
      <c r="Q181" s="2">
        <f t="shared" si="23"/>
        <v>0</v>
      </c>
      <c r="R181" s="2">
        <f t="shared" si="24"/>
        <v>0</v>
      </c>
      <c r="S181" s="2">
        <f t="shared" si="24"/>
        <v>0</v>
      </c>
      <c r="T181" s="2" t="str">
        <f t="shared" si="24"/>
        <v/>
      </c>
      <c r="U181" s="2" t="str">
        <f t="shared" si="24"/>
        <v/>
      </c>
      <c r="V181" s="9">
        <f t="shared" si="21"/>
        <v>0</v>
      </c>
    </row>
    <row r="182" spans="3:22" x14ac:dyDescent="0.25">
      <c r="C182" s="3"/>
      <c r="E182" s="3"/>
      <c r="G182" s="1" t="str">
        <f t="shared" si="22"/>
        <v/>
      </c>
      <c r="H182" s="1" t="str">
        <f t="shared" si="20"/>
        <v/>
      </c>
      <c r="O182" s="7">
        <f t="shared" si="16"/>
        <v>0</v>
      </c>
      <c r="P182" s="2">
        <f t="shared" si="23"/>
        <v>0</v>
      </c>
      <c r="Q182" s="2">
        <f t="shared" si="23"/>
        <v>0</v>
      </c>
      <c r="R182" s="2">
        <f t="shared" si="24"/>
        <v>0</v>
      </c>
      <c r="S182" s="2">
        <f t="shared" si="24"/>
        <v>0</v>
      </c>
      <c r="T182" s="2" t="str">
        <f t="shared" si="24"/>
        <v/>
      </c>
      <c r="U182" s="2" t="str">
        <f t="shared" si="24"/>
        <v/>
      </c>
      <c r="V182" s="9">
        <f t="shared" si="21"/>
        <v>0</v>
      </c>
    </row>
    <row r="183" spans="3:22" x14ac:dyDescent="0.25">
      <c r="C183" s="3"/>
      <c r="E183" s="3"/>
      <c r="G183" s="1" t="str">
        <f t="shared" si="22"/>
        <v/>
      </c>
      <c r="H183" s="1" t="str">
        <f t="shared" si="20"/>
        <v/>
      </c>
      <c r="O183" s="7">
        <f t="shared" si="16"/>
        <v>0</v>
      </c>
      <c r="P183" s="2">
        <f t="shared" si="23"/>
        <v>0</v>
      </c>
      <c r="Q183" s="2">
        <f t="shared" si="23"/>
        <v>0</v>
      </c>
      <c r="R183" s="2">
        <f t="shared" si="24"/>
        <v>0</v>
      </c>
      <c r="S183" s="2">
        <f t="shared" si="24"/>
        <v>0</v>
      </c>
      <c r="T183" s="2" t="str">
        <f t="shared" si="24"/>
        <v/>
      </c>
      <c r="U183" s="2" t="str">
        <f t="shared" si="24"/>
        <v/>
      </c>
      <c r="V183" s="9">
        <f t="shared" si="21"/>
        <v>0</v>
      </c>
    </row>
    <row r="184" spans="3:22" x14ac:dyDescent="0.25">
      <c r="C184" s="3"/>
      <c r="E184" s="3"/>
      <c r="G184" s="1" t="str">
        <f t="shared" si="22"/>
        <v/>
      </c>
      <c r="H184" s="1" t="str">
        <f t="shared" si="20"/>
        <v/>
      </c>
      <c r="O184" s="7">
        <f t="shared" si="16"/>
        <v>0</v>
      </c>
      <c r="P184" s="2">
        <f t="shared" si="23"/>
        <v>0</v>
      </c>
      <c r="Q184" s="2">
        <f t="shared" si="23"/>
        <v>0</v>
      </c>
      <c r="R184" s="2">
        <f t="shared" si="24"/>
        <v>0</v>
      </c>
      <c r="S184" s="2">
        <f t="shared" si="24"/>
        <v>0</v>
      </c>
      <c r="T184" s="2" t="str">
        <f t="shared" si="24"/>
        <v/>
      </c>
      <c r="U184" s="2" t="str">
        <f t="shared" si="24"/>
        <v/>
      </c>
      <c r="V184" s="9">
        <f t="shared" si="21"/>
        <v>0</v>
      </c>
    </row>
    <row r="185" spans="3:22" x14ac:dyDescent="0.25">
      <c r="C185" s="3"/>
      <c r="E185" s="3"/>
      <c r="G185" s="1" t="str">
        <f t="shared" si="22"/>
        <v/>
      </c>
      <c r="H185" s="1" t="str">
        <f t="shared" si="20"/>
        <v/>
      </c>
      <c r="O185" s="7">
        <f t="shared" si="16"/>
        <v>0</v>
      </c>
      <c r="P185" s="2">
        <f t="shared" si="23"/>
        <v>0</v>
      </c>
      <c r="Q185" s="2">
        <f t="shared" si="23"/>
        <v>0</v>
      </c>
      <c r="R185" s="2">
        <f t="shared" si="24"/>
        <v>0</v>
      </c>
      <c r="S185" s="2">
        <f t="shared" si="24"/>
        <v>0</v>
      </c>
      <c r="T185" s="2" t="str">
        <f t="shared" si="24"/>
        <v/>
      </c>
      <c r="U185" s="2" t="str">
        <f t="shared" si="24"/>
        <v/>
      </c>
      <c r="V185" s="9">
        <f t="shared" si="21"/>
        <v>0</v>
      </c>
    </row>
    <row r="186" spans="3:22" x14ac:dyDescent="0.25">
      <c r="C186" s="3"/>
      <c r="E186" s="3"/>
      <c r="G186" s="1" t="str">
        <f t="shared" si="22"/>
        <v/>
      </c>
      <c r="H186" s="1" t="str">
        <f t="shared" si="20"/>
        <v/>
      </c>
      <c r="O186" s="7">
        <f t="shared" si="16"/>
        <v>0</v>
      </c>
      <c r="P186" s="2">
        <f t="shared" si="23"/>
        <v>0</v>
      </c>
      <c r="Q186" s="2">
        <f t="shared" si="23"/>
        <v>0</v>
      </c>
      <c r="R186" s="2">
        <f t="shared" si="24"/>
        <v>0</v>
      </c>
      <c r="S186" s="2">
        <f t="shared" si="24"/>
        <v>0</v>
      </c>
      <c r="T186" s="2" t="str">
        <f t="shared" si="24"/>
        <v/>
      </c>
      <c r="U186" s="2" t="str">
        <f t="shared" si="24"/>
        <v/>
      </c>
      <c r="V186" s="9">
        <f t="shared" si="21"/>
        <v>0</v>
      </c>
    </row>
    <row r="187" spans="3:22" x14ac:dyDescent="0.25">
      <c r="C187" s="3"/>
      <c r="E187" s="3"/>
      <c r="G187" s="1" t="str">
        <f t="shared" si="22"/>
        <v/>
      </c>
      <c r="H187" s="1" t="str">
        <f t="shared" si="20"/>
        <v/>
      </c>
      <c r="O187" s="7">
        <f t="shared" ref="O187:O250" si="25">A187</f>
        <v>0</v>
      </c>
      <c r="P187" s="2">
        <f t="shared" si="23"/>
        <v>0</v>
      </c>
      <c r="Q187" s="2">
        <f t="shared" si="23"/>
        <v>0</v>
      </c>
      <c r="R187" s="2">
        <f t="shared" si="24"/>
        <v>0</v>
      </c>
      <c r="S187" s="2">
        <f t="shared" si="24"/>
        <v>0</v>
      </c>
      <c r="T187" s="2" t="str">
        <f t="shared" si="24"/>
        <v/>
      </c>
      <c r="U187" s="2" t="str">
        <f t="shared" si="24"/>
        <v/>
      </c>
      <c r="V187" s="9">
        <f t="shared" si="21"/>
        <v>0</v>
      </c>
    </row>
    <row r="188" spans="3:22" x14ac:dyDescent="0.25">
      <c r="C188" s="3"/>
      <c r="E188" s="3"/>
      <c r="G188" s="1" t="str">
        <f t="shared" si="22"/>
        <v/>
      </c>
      <c r="H188" s="1" t="str">
        <f t="shared" si="20"/>
        <v/>
      </c>
      <c r="O188" s="7">
        <f t="shared" si="25"/>
        <v>0</v>
      </c>
      <c r="P188" s="2">
        <f t="shared" si="23"/>
        <v>0</v>
      </c>
      <c r="Q188" s="2">
        <f t="shared" si="23"/>
        <v>0</v>
      </c>
      <c r="R188" s="2">
        <f t="shared" si="24"/>
        <v>0</v>
      </c>
      <c r="S188" s="2">
        <f t="shared" si="24"/>
        <v>0</v>
      </c>
      <c r="T188" s="2" t="str">
        <f t="shared" si="24"/>
        <v/>
      </c>
      <c r="U188" s="2" t="str">
        <f t="shared" si="24"/>
        <v/>
      </c>
      <c r="V188" s="9">
        <f t="shared" si="21"/>
        <v>0</v>
      </c>
    </row>
    <row r="189" spans="3:22" x14ac:dyDescent="0.25">
      <c r="C189" s="3"/>
      <c r="E189" s="3"/>
      <c r="G189" s="1" t="str">
        <f t="shared" si="22"/>
        <v/>
      </c>
      <c r="H189" s="1" t="str">
        <f t="shared" si="20"/>
        <v/>
      </c>
      <c r="O189" s="7">
        <f t="shared" si="25"/>
        <v>0</v>
      </c>
      <c r="P189" s="2">
        <f t="shared" si="23"/>
        <v>0</v>
      </c>
      <c r="Q189" s="2">
        <f t="shared" si="23"/>
        <v>0</v>
      </c>
      <c r="R189" s="2">
        <f t="shared" si="24"/>
        <v>0</v>
      </c>
      <c r="S189" s="2">
        <f t="shared" si="24"/>
        <v>0</v>
      </c>
      <c r="T189" s="2" t="str">
        <f t="shared" si="24"/>
        <v/>
      </c>
      <c r="U189" s="2" t="str">
        <f t="shared" si="24"/>
        <v/>
      </c>
      <c r="V189" s="9">
        <f t="shared" si="21"/>
        <v>0</v>
      </c>
    </row>
    <row r="190" spans="3:22" x14ac:dyDescent="0.25">
      <c r="C190" s="3"/>
      <c r="E190" s="3"/>
      <c r="G190" s="1" t="str">
        <f t="shared" si="22"/>
        <v/>
      </c>
      <c r="H190" s="1" t="str">
        <f t="shared" si="20"/>
        <v/>
      </c>
      <c r="O190" s="7">
        <f t="shared" si="25"/>
        <v>0</v>
      </c>
      <c r="P190" s="2">
        <f t="shared" si="23"/>
        <v>0</v>
      </c>
      <c r="Q190" s="2">
        <f t="shared" si="23"/>
        <v>0</v>
      </c>
      <c r="R190" s="2">
        <f t="shared" si="24"/>
        <v>0</v>
      </c>
      <c r="S190" s="2">
        <f t="shared" si="24"/>
        <v>0</v>
      </c>
      <c r="T190" s="2" t="str">
        <f t="shared" si="24"/>
        <v/>
      </c>
      <c r="U190" s="2" t="str">
        <f t="shared" si="24"/>
        <v/>
      </c>
      <c r="V190" s="9">
        <f t="shared" si="21"/>
        <v>0</v>
      </c>
    </row>
    <row r="191" spans="3:22" x14ac:dyDescent="0.25">
      <c r="C191" s="3"/>
      <c r="E191" s="3"/>
      <c r="G191" s="1" t="str">
        <f t="shared" si="22"/>
        <v/>
      </c>
      <c r="H191" s="1" t="str">
        <f t="shared" si="20"/>
        <v/>
      </c>
      <c r="O191" s="7">
        <f t="shared" si="25"/>
        <v>0</v>
      </c>
      <c r="P191" s="2">
        <f t="shared" si="23"/>
        <v>0</v>
      </c>
      <c r="Q191" s="2">
        <f t="shared" si="23"/>
        <v>0</v>
      </c>
      <c r="R191" s="2">
        <f t="shared" si="24"/>
        <v>0</v>
      </c>
      <c r="S191" s="2">
        <f t="shared" si="24"/>
        <v>0</v>
      </c>
      <c r="T191" s="2" t="str">
        <f t="shared" si="24"/>
        <v/>
      </c>
      <c r="U191" s="2" t="str">
        <f t="shared" si="24"/>
        <v/>
      </c>
      <c r="V191" s="9">
        <f t="shared" si="21"/>
        <v>0</v>
      </c>
    </row>
    <row r="192" spans="3:22" x14ac:dyDescent="0.25">
      <c r="C192" s="3"/>
      <c r="E192" s="3"/>
      <c r="G192" s="1" t="str">
        <f t="shared" si="22"/>
        <v/>
      </c>
      <c r="H192" s="1" t="str">
        <f t="shared" si="20"/>
        <v/>
      </c>
      <c r="O192" s="7">
        <f t="shared" si="25"/>
        <v>0</v>
      </c>
      <c r="P192" s="2">
        <f t="shared" si="23"/>
        <v>0</v>
      </c>
      <c r="Q192" s="2">
        <f t="shared" si="23"/>
        <v>0</v>
      </c>
      <c r="R192" s="2">
        <f t="shared" si="24"/>
        <v>0</v>
      </c>
      <c r="S192" s="2">
        <f t="shared" si="24"/>
        <v>0</v>
      </c>
      <c r="T192" s="2" t="str">
        <f t="shared" si="24"/>
        <v/>
      </c>
      <c r="U192" s="2" t="str">
        <f t="shared" si="24"/>
        <v/>
      </c>
      <c r="V192" s="9">
        <f t="shared" si="21"/>
        <v>0</v>
      </c>
    </row>
    <row r="193" spans="3:22" x14ac:dyDescent="0.25">
      <c r="C193" s="3"/>
      <c r="E193" s="3"/>
      <c r="G193" s="1" t="str">
        <f t="shared" si="22"/>
        <v/>
      </c>
      <c r="H193" s="1" t="str">
        <f t="shared" si="20"/>
        <v/>
      </c>
      <c r="O193" s="7">
        <f t="shared" si="25"/>
        <v>0</v>
      </c>
      <c r="P193" s="2">
        <f t="shared" si="23"/>
        <v>0</v>
      </c>
      <c r="Q193" s="2">
        <f t="shared" si="23"/>
        <v>0</v>
      </c>
      <c r="R193" s="2">
        <f t="shared" si="24"/>
        <v>0</v>
      </c>
      <c r="S193" s="2">
        <f t="shared" si="24"/>
        <v>0</v>
      </c>
      <c r="T193" s="2" t="str">
        <f t="shared" si="24"/>
        <v/>
      </c>
      <c r="U193" s="2" t="str">
        <f t="shared" si="24"/>
        <v/>
      </c>
      <c r="V193" s="9">
        <f t="shared" si="21"/>
        <v>0</v>
      </c>
    </row>
    <row r="194" spans="3:22" x14ac:dyDescent="0.25">
      <c r="C194" s="3"/>
      <c r="E194" s="3"/>
      <c r="G194" s="1" t="str">
        <f t="shared" si="22"/>
        <v/>
      </c>
      <c r="H194" s="1" t="str">
        <f t="shared" si="20"/>
        <v/>
      </c>
      <c r="O194" s="7">
        <f t="shared" si="25"/>
        <v>0</v>
      </c>
      <c r="P194" s="2">
        <f t="shared" si="23"/>
        <v>0</v>
      </c>
      <c r="Q194" s="2">
        <f t="shared" si="23"/>
        <v>0</v>
      </c>
      <c r="R194" s="2">
        <f t="shared" si="24"/>
        <v>0</v>
      </c>
      <c r="S194" s="2">
        <f t="shared" si="24"/>
        <v>0</v>
      </c>
      <c r="T194" s="2" t="str">
        <f t="shared" si="24"/>
        <v/>
      </c>
      <c r="U194" s="2" t="str">
        <f t="shared" si="24"/>
        <v/>
      </c>
      <c r="V194" s="9">
        <f t="shared" si="21"/>
        <v>0</v>
      </c>
    </row>
    <row r="195" spans="3:22" x14ac:dyDescent="0.25">
      <c r="C195" s="3"/>
      <c r="E195" s="3"/>
      <c r="G195" s="1" t="str">
        <f t="shared" si="22"/>
        <v/>
      </c>
      <c r="H195" s="1" t="str">
        <f t="shared" ref="H195:H258" si="26">IF(OR(I195&gt;0,J195&gt;0,K195&gt;0,L195&gt;0),CONCATENATE(I195,IF(J195&gt;0,CONCATENATE(" ",J195),J195),IF(K195&gt;0,CONCATENATE(" ",K195),K195),IF(L195&gt;0,CONCATENATE(" ",L195),L195),IF(M195&gt;0,CONCATENATE(" ",M195),M195)),"")</f>
        <v/>
      </c>
      <c r="O195" s="7">
        <f t="shared" si="25"/>
        <v>0</v>
      </c>
      <c r="P195" s="2">
        <f t="shared" si="23"/>
        <v>0</v>
      </c>
      <c r="Q195" s="2">
        <f t="shared" si="23"/>
        <v>0</v>
      </c>
      <c r="R195" s="2">
        <f t="shared" si="24"/>
        <v>0</v>
      </c>
      <c r="S195" s="2">
        <f t="shared" si="24"/>
        <v>0</v>
      </c>
      <c r="T195" s="2" t="str">
        <f t="shared" si="24"/>
        <v/>
      </c>
      <c r="U195" s="2" t="str">
        <f t="shared" si="24"/>
        <v/>
      </c>
      <c r="V195" s="9">
        <f t="shared" ref="V195:V258" si="27">IF(T195="note",CONCATENATE(S195,"(",U195,")"),S195)</f>
        <v>0</v>
      </c>
    </row>
    <row r="196" spans="3:22" x14ac:dyDescent="0.25">
      <c r="C196" s="3"/>
      <c r="E196" s="3"/>
      <c r="G196" s="1" t="str">
        <f t="shared" si="22"/>
        <v/>
      </c>
      <c r="H196" s="1" t="str">
        <f t="shared" si="26"/>
        <v/>
      </c>
      <c r="O196" s="7">
        <f t="shared" si="25"/>
        <v>0</v>
      </c>
      <c r="P196" s="2">
        <f t="shared" si="23"/>
        <v>0</v>
      </c>
      <c r="Q196" s="2">
        <f t="shared" si="23"/>
        <v>0</v>
      </c>
      <c r="R196" s="2">
        <f t="shared" si="24"/>
        <v>0</v>
      </c>
      <c r="S196" s="2">
        <f t="shared" si="24"/>
        <v>0</v>
      </c>
      <c r="T196" s="2" t="str">
        <f t="shared" si="24"/>
        <v/>
      </c>
      <c r="U196" s="2" t="str">
        <f t="shared" si="24"/>
        <v/>
      </c>
      <c r="V196" s="9">
        <f t="shared" si="27"/>
        <v>0</v>
      </c>
    </row>
    <row r="197" spans="3:22" x14ac:dyDescent="0.25">
      <c r="C197" s="3"/>
      <c r="E197" s="3"/>
      <c r="G197" s="1" t="str">
        <f t="shared" ref="G197:G260" si="28">IF(OR(I197&gt;0,J197&gt;0,K197&gt;0,L197&gt;0,M197&gt;0),"NOTE","")</f>
        <v/>
      </c>
      <c r="H197" s="1" t="str">
        <f t="shared" si="26"/>
        <v/>
      </c>
      <c r="O197" s="7">
        <f t="shared" si="25"/>
        <v>0</v>
      </c>
      <c r="P197" s="2">
        <f t="shared" si="23"/>
        <v>0</v>
      </c>
      <c r="Q197" s="2">
        <f t="shared" si="23"/>
        <v>0</v>
      </c>
      <c r="R197" s="2">
        <f t="shared" si="24"/>
        <v>0</v>
      </c>
      <c r="S197" s="2">
        <f t="shared" si="24"/>
        <v>0</v>
      </c>
      <c r="T197" s="2" t="str">
        <f t="shared" si="24"/>
        <v/>
      </c>
      <c r="U197" s="2" t="str">
        <f t="shared" si="24"/>
        <v/>
      </c>
      <c r="V197" s="9">
        <f t="shared" si="27"/>
        <v>0</v>
      </c>
    </row>
    <row r="198" spans="3:22" x14ac:dyDescent="0.25">
      <c r="C198" s="3"/>
      <c r="E198" s="3"/>
      <c r="G198" s="1" t="str">
        <f t="shared" si="28"/>
        <v/>
      </c>
      <c r="H198" s="1" t="str">
        <f t="shared" si="26"/>
        <v/>
      </c>
      <c r="O198" s="7">
        <f t="shared" si="25"/>
        <v>0</v>
      </c>
      <c r="P198" s="2">
        <f t="shared" si="23"/>
        <v>0</v>
      </c>
      <c r="Q198" s="2">
        <f t="shared" si="23"/>
        <v>0</v>
      </c>
      <c r="R198" s="2">
        <f t="shared" si="24"/>
        <v>0</v>
      </c>
      <c r="S198" s="2">
        <f t="shared" si="24"/>
        <v>0</v>
      </c>
      <c r="T198" s="2" t="str">
        <f t="shared" si="24"/>
        <v/>
      </c>
      <c r="U198" s="2" t="str">
        <f t="shared" si="24"/>
        <v/>
      </c>
      <c r="V198" s="9">
        <f t="shared" si="27"/>
        <v>0</v>
      </c>
    </row>
    <row r="199" spans="3:22" x14ac:dyDescent="0.25">
      <c r="C199" s="3"/>
      <c r="E199" s="3"/>
      <c r="G199" s="1" t="str">
        <f t="shared" si="28"/>
        <v/>
      </c>
      <c r="H199" s="1" t="str">
        <f t="shared" si="26"/>
        <v/>
      </c>
      <c r="O199" s="7">
        <f t="shared" si="25"/>
        <v>0</v>
      </c>
      <c r="P199" s="2">
        <f t="shared" si="23"/>
        <v>0</v>
      </c>
      <c r="Q199" s="2">
        <f t="shared" si="23"/>
        <v>0</v>
      </c>
      <c r="R199" s="2">
        <f t="shared" si="24"/>
        <v>0</v>
      </c>
      <c r="S199" s="2">
        <f t="shared" si="24"/>
        <v>0</v>
      </c>
      <c r="T199" s="2" t="str">
        <f t="shared" si="24"/>
        <v/>
      </c>
      <c r="U199" s="2" t="str">
        <f t="shared" si="24"/>
        <v/>
      </c>
      <c r="V199" s="9">
        <f t="shared" si="27"/>
        <v>0</v>
      </c>
    </row>
    <row r="200" spans="3:22" x14ac:dyDescent="0.25">
      <c r="C200" s="3"/>
      <c r="E200" s="3"/>
      <c r="G200" s="1" t="str">
        <f t="shared" si="28"/>
        <v/>
      </c>
      <c r="H200" s="1" t="str">
        <f t="shared" si="26"/>
        <v/>
      </c>
      <c r="O200" s="7">
        <f t="shared" si="25"/>
        <v>0</v>
      </c>
      <c r="P200" s="2">
        <f t="shared" si="23"/>
        <v>0</v>
      </c>
      <c r="Q200" s="2">
        <f t="shared" si="23"/>
        <v>0</v>
      </c>
      <c r="R200" s="2">
        <f t="shared" si="24"/>
        <v>0</v>
      </c>
      <c r="S200" s="2">
        <f t="shared" si="24"/>
        <v>0</v>
      </c>
      <c r="T200" s="2" t="str">
        <f t="shared" si="24"/>
        <v/>
      </c>
      <c r="U200" s="2" t="str">
        <f t="shared" si="24"/>
        <v/>
      </c>
      <c r="V200" s="9">
        <f t="shared" si="27"/>
        <v>0</v>
      </c>
    </row>
    <row r="201" spans="3:22" x14ac:dyDescent="0.25">
      <c r="C201" s="3"/>
      <c r="E201" s="3"/>
      <c r="G201" s="1" t="str">
        <f t="shared" si="28"/>
        <v/>
      </c>
      <c r="H201" s="1" t="str">
        <f t="shared" si="26"/>
        <v/>
      </c>
      <c r="O201" s="7">
        <f t="shared" si="25"/>
        <v>0</v>
      </c>
      <c r="P201" s="2">
        <f t="shared" si="23"/>
        <v>0</v>
      </c>
      <c r="Q201" s="2">
        <f t="shared" si="23"/>
        <v>0</v>
      </c>
      <c r="R201" s="2">
        <f t="shared" si="24"/>
        <v>0</v>
      </c>
      <c r="S201" s="2">
        <f t="shared" si="24"/>
        <v>0</v>
      </c>
      <c r="T201" s="2" t="str">
        <f t="shared" si="24"/>
        <v/>
      </c>
      <c r="U201" s="2" t="str">
        <f t="shared" si="24"/>
        <v/>
      </c>
      <c r="V201" s="9">
        <f t="shared" si="27"/>
        <v>0</v>
      </c>
    </row>
    <row r="202" spans="3:22" x14ac:dyDescent="0.25">
      <c r="C202" s="3"/>
      <c r="E202" s="3"/>
      <c r="G202" s="1" t="str">
        <f t="shared" si="28"/>
        <v/>
      </c>
      <c r="H202" s="1" t="str">
        <f t="shared" si="26"/>
        <v/>
      </c>
      <c r="O202" s="7">
        <f t="shared" si="25"/>
        <v>0</v>
      </c>
      <c r="P202" s="2">
        <f t="shared" si="23"/>
        <v>0</v>
      </c>
      <c r="Q202" s="2">
        <f t="shared" si="23"/>
        <v>0</v>
      </c>
      <c r="R202" s="2">
        <f t="shared" si="24"/>
        <v>0</v>
      </c>
      <c r="S202" s="2">
        <f t="shared" si="24"/>
        <v>0</v>
      </c>
      <c r="T202" s="2" t="str">
        <f t="shared" si="24"/>
        <v/>
      </c>
      <c r="U202" s="2" t="str">
        <f t="shared" ref="U202:U265" si="29">H202</f>
        <v/>
      </c>
      <c r="V202" s="9">
        <f t="shared" si="27"/>
        <v>0</v>
      </c>
    </row>
    <row r="203" spans="3:22" x14ac:dyDescent="0.25">
      <c r="C203" s="3"/>
      <c r="E203" s="3"/>
      <c r="G203" s="1" t="str">
        <f t="shared" si="28"/>
        <v/>
      </c>
      <c r="H203" s="1" t="str">
        <f t="shared" si="26"/>
        <v/>
      </c>
      <c r="O203" s="7">
        <f t="shared" si="25"/>
        <v>0</v>
      </c>
      <c r="P203" s="2">
        <f t="shared" ref="P203:Q266" si="30">C203*$N$2</f>
        <v>0</v>
      </c>
      <c r="Q203" s="2">
        <f t="shared" si="30"/>
        <v>0</v>
      </c>
      <c r="R203" s="2">
        <f t="shared" ref="R203:U266" si="31">E203</f>
        <v>0</v>
      </c>
      <c r="S203" s="2">
        <f t="shared" si="31"/>
        <v>0</v>
      </c>
      <c r="T203" s="2" t="str">
        <f t="shared" si="31"/>
        <v/>
      </c>
      <c r="U203" s="2" t="str">
        <f t="shared" si="29"/>
        <v/>
      </c>
      <c r="V203" s="9">
        <f t="shared" si="27"/>
        <v>0</v>
      </c>
    </row>
    <row r="204" spans="3:22" x14ac:dyDescent="0.25">
      <c r="C204" s="3"/>
      <c r="E204" s="3"/>
      <c r="G204" s="1" t="str">
        <f t="shared" si="28"/>
        <v/>
      </c>
      <c r="H204" s="1" t="str">
        <f t="shared" si="26"/>
        <v/>
      </c>
      <c r="O204" s="7">
        <f t="shared" si="25"/>
        <v>0</v>
      </c>
      <c r="P204" s="2">
        <f t="shared" si="30"/>
        <v>0</v>
      </c>
      <c r="Q204" s="2">
        <f t="shared" si="30"/>
        <v>0</v>
      </c>
      <c r="R204" s="2">
        <f t="shared" si="31"/>
        <v>0</v>
      </c>
      <c r="S204" s="2">
        <f t="shared" si="31"/>
        <v>0</v>
      </c>
      <c r="T204" s="2" t="str">
        <f t="shared" si="31"/>
        <v/>
      </c>
      <c r="U204" s="2" t="str">
        <f t="shared" si="29"/>
        <v/>
      </c>
      <c r="V204" s="9">
        <f t="shared" si="27"/>
        <v>0</v>
      </c>
    </row>
    <row r="205" spans="3:22" x14ac:dyDescent="0.25">
      <c r="C205" s="3"/>
      <c r="E205" s="3"/>
      <c r="G205" s="1" t="str">
        <f t="shared" si="28"/>
        <v/>
      </c>
      <c r="H205" s="1" t="str">
        <f t="shared" si="26"/>
        <v/>
      </c>
      <c r="O205" s="7">
        <f t="shared" si="25"/>
        <v>0</v>
      </c>
      <c r="P205" s="2">
        <f t="shared" si="30"/>
        <v>0</v>
      </c>
      <c r="Q205" s="2">
        <f t="shared" si="30"/>
        <v>0</v>
      </c>
      <c r="R205" s="2">
        <f t="shared" si="31"/>
        <v>0</v>
      </c>
      <c r="S205" s="2">
        <f t="shared" si="31"/>
        <v>0</v>
      </c>
      <c r="T205" s="2" t="str">
        <f t="shared" si="31"/>
        <v/>
      </c>
      <c r="U205" s="2" t="str">
        <f t="shared" si="29"/>
        <v/>
      </c>
      <c r="V205" s="9">
        <f t="shared" si="27"/>
        <v>0</v>
      </c>
    </row>
    <row r="206" spans="3:22" x14ac:dyDescent="0.25">
      <c r="G206" s="1" t="str">
        <f t="shared" si="28"/>
        <v/>
      </c>
      <c r="H206" s="1" t="str">
        <f t="shared" si="26"/>
        <v/>
      </c>
      <c r="O206" s="7">
        <f t="shared" si="25"/>
        <v>0</v>
      </c>
      <c r="P206" s="2">
        <f t="shared" si="30"/>
        <v>0</v>
      </c>
      <c r="Q206" s="2">
        <f t="shared" si="30"/>
        <v>0</v>
      </c>
      <c r="R206" s="2">
        <f t="shared" si="31"/>
        <v>0</v>
      </c>
      <c r="S206" s="2">
        <f t="shared" si="31"/>
        <v>0</v>
      </c>
      <c r="T206" s="2" t="str">
        <f t="shared" si="31"/>
        <v/>
      </c>
      <c r="U206" s="2" t="str">
        <f t="shared" si="29"/>
        <v/>
      </c>
      <c r="V206" s="9">
        <f t="shared" si="27"/>
        <v>0</v>
      </c>
    </row>
    <row r="207" spans="3:22" x14ac:dyDescent="0.25">
      <c r="G207" s="1" t="str">
        <f t="shared" si="28"/>
        <v/>
      </c>
      <c r="H207" s="1" t="str">
        <f t="shared" si="26"/>
        <v/>
      </c>
      <c r="O207" s="7">
        <f t="shared" si="25"/>
        <v>0</v>
      </c>
      <c r="P207" s="2">
        <f t="shared" si="30"/>
        <v>0</v>
      </c>
      <c r="Q207" s="2">
        <f t="shared" si="30"/>
        <v>0</v>
      </c>
      <c r="R207" s="2">
        <f t="shared" si="31"/>
        <v>0</v>
      </c>
      <c r="S207" s="2">
        <f t="shared" si="31"/>
        <v>0</v>
      </c>
      <c r="T207" s="2" t="str">
        <f t="shared" si="31"/>
        <v/>
      </c>
      <c r="U207" s="2" t="str">
        <f t="shared" si="29"/>
        <v/>
      </c>
      <c r="V207" s="9">
        <f t="shared" si="27"/>
        <v>0</v>
      </c>
    </row>
    <row r="208" spans="3:22" x14ac:dyDescent="0.25">
      <c r="G208" s="1" t="str">
        <f t="shared" si="28"/>
        <v/>
      </c>
      <c r="H208" s="1" t="str">
        <f t="shared" si="26"/>
        <v/>
      </c>
      <c r="O208" s="7">
        <f t="shared" si="25"/>
        <v>0</v>
      </c>
      <c r="P208" s="2">
        <f t="shared" si="30"/>
        <v>0</v>
      </c>
      <c r="Q208" s="2">
        <f t="shared" si="30"/>
        <v>0</v>
      </c>
      <c r="R208" s="2">
        <f t="shared" si="31"/>
        <v>0</v>
      </c>
      <c r="S208" s="2">
        <f t="shared" si="31"/>
        <v>0</v>
      </c>
      <c r="T208" s="2" t="str">
        <f t="shared" si="31"/>
        <v/>
      </c>
      <c r="U208" s="2" t="str">
        <f t="shared" si="29"/>
        <v/>
      </c>
      <c r="V208" s="9">
        <f t="shared" si="27"/>
        <v>0</v>
      </c>
    </row>
    <row r="209" spans="7:22" x14ac:dyDescent="0.25">
      <c r="G209" s="1" t="str">
        <f t="shared" si="28"/>
        <v/>
      </c>
      <c r="H209" s="1" t="str">
        <f t="shared" si="26"/>
        <v/>
      </c>
      <c r="O209" s="7">
        <f t="shared" si="25"/>
        <v>0</v>
      </c>
      <c r="P209" s="2">
        <f t="shared" si="30"/>
        <v>0</v>
      </c>
      <c r="Q209" s="2">
        <f t="shared" si="30"/>
        <v>0</v>
      </c>
      <c r="R209" s="2">
        <f t="shared" si="31"/>
        <v>0</v>
      </c>
      <c r="S209" s="2">
        <f t="shared" si="31"/>
        <v>0</v>
      </c>
      <c r="T209" s="2" t="str">
        <f t="shared" si="31"/>
        <v/>
      </c>
      <c r="U209" s="2" t="str">
        <f t="shared" si="29"/>
        <v/>
      </c>
      <c r="V209" s="9">
        <f t="shared" si="27"/>
        <v>0</v>
      </c>
    </row>
    <row r="210" spans="7:22" x14ac:dyDescent="0.25">
      <c r="G210" s="1" t="str">
        <f t="shared" si="28"/>
        <v/>
      </c>
      <c r="H210" s="1" t="str">
        <f t="shared" si="26"/>
        <v/>
      </c>
      <c r="O210" s="7">
        <f t="shared" si="25"/>
        <v>0</v>
      </c>
      <c r="P210" s="2">
        <f t="shared" si="30"/>
        <v>0</v>
      </c>
      <c r="Q210" s="2">
        <f t="shared" si="30"/>
        <v>0</v>
      </c>
      <c r="R210" s="2">
        <f t="shared" si="31"/>
        <v>0</v>
      </c>
      <c r="S210" s="2">
        <f t="shared" si="31"/>
        <v>0</v>
      </c>
      <c r="T210" s="2" t="str">
        <f t="shared" si="31"/>
        <v/>
      </c>
      <c r="U210" s="2" t="str">
        <f t="shared" si="29"/>
        <v/>
      </c>
      <c r="V210" s="9">
        <f t="shared" si="27"/>
        <v>0</v>
      </c>
    </row>
    <row r="211" spans="7:22" x14ac:dyDescent="0.25">
      <c r="G211" s="1" t="str">
        <f t="shared" si="28"/>
        <v/>
      </c>
      <c r="H211" s="1" t="str">
        <f t="shared" si="26"/>
        <v/>
      </c>
      <c r="O211" s="7">
        <f t="shared" si="25"/>
        <v>0</v>
      </c>
      <c r="P211" s="2">
        <f t="shared" si="30"/>
        <v>0</v>
      </c>
      <c r="Q211" s="2">
        <f t="shared" si="30"/>
        <v>0</v>
      </c>
      <c r="R211" s="2">
        <f t="shared" si="31"/>
        <v>0</v>
      </c>
      <c r="S211" s="2">
        <f t="shared" si="31"/>
        <v>0</v>
      </c>
      <c r="T211" s="2" t="str">
        <f t="shared" si="31"/>
        <v/>
      </c>
      <c r="U211" s="2" t="str">
        <f t="shared" si="29"/>
        <v/>
      </c>
      <c r="V211" s="9">
        <f t="shared" si="27"/>
        <v>0</v>
      </c>
    </row>
    <row r="212" spans="7:22" x14ac:dyDescent="0.25">
      <c r="G212" s="1" t="str">
        <f t="shared" si="28"/>
        <v/>
      </c>
      <c r="H212" s="1" t="str">
        <f t="shared" si="26"/>
        <v/>
      </c>
      <c r="O212" s="7">
        <f t="shared" si="25"/>
        <v>0</v>
      </c>
      <c r="P212" s="2">
        <f t="shared" si="30"/>
        <v>0</v>
      </c>
      <c r="Q212" s="2">
        <f t="shared" si="30"/>
        <v>0</v>
      </c>
      <c r="R212" s="2">
        <f t="shared" si="31"/>
        <v>0</v>
      </c>
      <c r="S212" s="2">
        <f t="shared" si="31"/>
        <v>0</v>
      </c>
      <c r="T212" s="2" t="str">
        <f t="shared" si="31"/>
        <v/>
      </c>
      <c r="U212" s="2" t="str">
        <f t="shared" si="29"/>
        <v/>
      </c>
      <c r="V212" s="9">
        <f t="shared" si="27"/>
        <v>0</v>
      </c>
    </row>
    <row r="213" spans="7:22" x14ac:dyDescent="0.25">
      <c r="G213" s="1" t="str">
        <f t="shared" si="28"/>
        <v/>
      </c>
      <c r="H213" s="1" t="str">
        <f t="shared" si="26"/>
        <v/>
      </c>
      <c r="O213" s="7">
        <f t="shared" si="25"/>
        <v>0</v>
      </c>
      <c r="P213" s="2">
        <f t="shared" si="30"/>
        <v>0</v>
      </c>
      <c r="Q213" s="2">
        <f t="shared" si="30"/>
        <v>0</v>
      </c>
      <c r="R213" s="2">
        <f t="shared" si="31"/>
        <v>0</v>
      </c>
      <c r="S213" s="2">
        <f t="shared" si="31"/>
        <v>0</v>
      </c>
      <c r="T213" s="2" t="str">
        <f t="shared" si="31"/>
        <v/>
      </c>
      <c r="U213" s="2" t="str">
        <f t="shared" si="29"/>
        <v/>
      </c>
      <c r="V213" s="9">
        <f t="shared" si="27"/>
        <v>0</v>
      </c>
    </row>
    <row r="214" spans="7:22" x14ac:dyDescent="0.25">
      <c r="G214" s="1" t="str">
        <f t="shared" si="28"/>
        <v/>
      </c>
      <c r="H214" s="1" t="str">
        <f t="shared" si="26"/>
        <v/>
      </c>
      <c r="O214" s="7">
        <f t="shared" si="25"/>
        <v>0</v>
      </c>
      <c r="P214" s="2">
        <f t="shared" si="30"/>
        <v>0</v>
      </c>
      <c r="Q214" s="2">
        <f t="shared" si="30"/>
        <v>0</v>
      </c>
      <c r="R214" s="2">
        <f t="shared" si="31"/>
        <v>0</v>
      </c>
      <c r="S214" s="2">
        <f t="shared" si="31"/>
        <v>0</v>
      </c>
      <c r="T214" s="2" t="str">
        <f t="shared" si="31"/>
        <v/>
      </c>
      <c r="U214" s="2" t="str">
        <f t="shared" si="29"/>
        <v/>
      </c>
      <c r="V214" s="9">
        <f t="shared" si="27"/>
        <v>0</v>
      </c>
    </row>
    <row r="215" spans="7:22" x14ac:dyDescent="0.25">
      <c r="G215" s="1" t="str">
        <f t="shared" si="28"/>
        <v/>
      </c>
      <c r="H215" s="1" t="str">
        <f t="shared" si="26"/>
        <v/>
      </c>
      <c r="O215" s="7">
        <f t="shared" si="25"/>
        <v>0</v>
      </c>
      <c r="P215" s="2">
        <f t="shared" si="30"/>
        <v>0</v>
      </c>
      <c r="Q215" s="2">
        <f t="shared" si="30"/>
        <v>0</v>
      </c>
      <c r="R215" s="2">
        <f t="shared" si="31"/>
        <v>0</v>
      </c>
      <c r="S215" s="2">
        <f t="shared" si="31"/>
        <v>0</v>
      </c>
      <c r="T215" s="2" t="str">
        <f t="shared" si="31"/>
        <v/>
      </c>
      <c r="U215" s="2" t="str">
        <f t="shared" si="29"/>
        <v/>
      </c>
      <c r="V215" s="9">
        <f t="shared" si="27"/>
        <v>0</v>
      </c>
    </row>
    <row r="216" spans="7:22" x14ac:dyDescent="0.25">
      <c r="G216" s="1" t="str">
        <f t="shared" si="28"/>
        <v/>
      </c>
      <c r="H216" s="1" t="str">
        <f t="shared" si="26"/>
        <v/>
      </c>
      <c r="O216" s="7">
        <f t="shared" si="25"/>
        <v>0</v>
      </c>
      <c r="P216" s="2">
        <f t="shared" si="30"/>
        <v>0</v>
      </c>
      <c r="Q216" s="2">
        <f t="shared" si="30"/>
        <v>0</v>
      </c>
      <c r="R216" s="2">
        <f t="shared" si="31"/>
        <v>0</v>
      </c>
      <c r="S216" s="2">
        <f t="shared" si="31"/>
        <v>0</v>
      </c>
      <c r="T216" s="2" t="str">
        <f t="shared" si="31"/>
        <v/>
      </c>
      <c r="U216" s="2" t="str">
        <f t="shared" si="29"/>
        <v/>
      </c>
      <c r="V216" s="9">
        <f t="shared" si="27"/>
        <v>0</v>
      </c>
    </row>
    <row r="217" spans="7:22" x14ac:dyDescent="0.25">
      <c r="G217" s="1" t="str">
        <f t="shared" si="28"/>
        <v/>
      </c>
      <c r="H217" s="1" t="str">
        <f t="shared" si="26"/>
        <v/>
      </c>
      <c r="O217" s="7">
        <f t="shared" si="25"/>
        <v>0</v>
      </c>
      <c r="P217" s="2">
        <f t="shared" si="30"/>
        <v>0</v>
      </c>
      <c r="Q217" s="2">
        <f t="shared" si="30"/>
        <v>0</v>
      </c>
      <c r="R217" s="2">
        <f t="shared" si="31"/>
        <v>0</v>
      </c>
      <c r="S217" s="2">
        <f t="shared" si="31"/>
        <v>0</v>
      </c>
      <c r="T217" s="2" t="str">
        <f t="shared" si="31"/>
        <v/>
      </c>
      <c r="U217" s="2" t="str">
        <f t="shared" si="29"/>
        <v/>
      </c>
      <c r="V217" s="9">
        <f t="shared" si="27"/>
        <v>0</v>
      </c>
    </row>
    <row r="218" spans="7:22" x14ac:dyDescent="0.25">
      <c r="G218" s="1" t="str">
        <f t="shared" si="28"/>
        <v/>
      </c>
      <c r="H218" s="1" t="str">
        <f t="shared" si="26"/>
        <v/>
      </c>
      <c r="O218" s="7">
        <f t="shared" si="25"/>
        <v>0</v>
      </c>
      <c r="P218" s="2">
        <f t="shared" si="30"/>
        <v>0</v>
      </c>
      <c r="Q218" s="2">
        <f t="shared" si="30"/>
        <v>0</v>
      </c>
      <c r="R218" s="2">
        <f t="shared" si="31"/>
        <v>0</v>
      </c>
      <c r="S218" s="2">
        <f t="shared" si="31"/>
        <v>0</v>
      </c>
      <c r="T218" s="2" t="str">
        <f t="shared" si="31"/>
        <v/>
      </c>
      <c r="U218" s="2" t="str">
        <f t="shared" si="29"/>
        <v/>
      </c>
      <c r="V218" s="9">
        <f t="shared" si="27"/>
        <v>0</v>
      </c>
    </row>
    <row r="219" spans="7:22" x14ac:dyDescent="0.25">
      <c r="G219" s="1" t="str">
        <f t="shared" si="28"/>
        <v/>
      </c>
      <c r="H219" s="1" t="str">
        <f t="shared" si="26"/>
        <v/>
      </c>
      <c r="O219" s="7">
        <f t="shared" si="25"/>
        <v>0</v>
      </c>
      <c r="P219" s="2">
        <f t="shared" si="30"/>
        <v>0</v>
      </c>
      <c r="Q219" s="2">
        <f t="shared" si="30"/>
        <v>0</v>
      </c>
      <c r="R219" s="2">
        <f t="shared" si="31"/>
        <v>0</v>
      </c>
      <c r="S219" s="2">
        <f t="shared" si="31"/>
        <v>0</v>
      </c>
      <c r="T219" s="2" t="str">
        <f t="shared" si="31"/>
        <v/>
      </c>
      <c r="U219" s="2" t="str">
        <f t="shared" si="29"/>
        <v/>
      </c>
      <c r="V219" s="9">
        <f t="shared" si="27"/>
        <v>0</v>
      </c>
    </row>
    <row r="220" spans="7:22" x14ac:dyDescent="0.25">
      <c r="G220" s="1" t="str">
        <f t="shared" si="28"/>
        <v/>
      </c>
      <c r="H220" s="1" t="str">
        <f t="shared" si="26"/>
        <v/>
      </c>
      <c r="O220" s="7">
        <f t="shared" si="25"/>
        <v>0</v>
      </c>
      <c r="P220" s="2">
        <f t="shared" si="30"/>
        <v>0</v>
      </c>
      <c r="Q220" s="2">
        <f t="shared" si="30"/>
        <v>0</v>
      </c>
      <c r="R220" s="2">
        <f t="shared" si="31"/>
        <v>0</v>
      </c>
      <c r="S220" s="2">
        <f t="shared" si="31"/>
        <v>0</v>
      </c>
      <c r="T220" s="2" t="str">
        <f t="shared" si="31"/>
        <v/>
      </c>
      <c r="U220" s="2" t="str">
        <f t="shared" si="29"/>
        <v/>
      </c>
      <c r="V220" s="9">
        <f t="shared" si="27"/>
        <v>0</v>
      </c>
    </row>
    <row r="221" spans="7:22" x14ac:dyDescent="0.25">
      <c r="G221" s="1" t="str">
        <f t="shared" si="28"/>
        <v/>
      </c>
      <c r="H221" s="1" t="str">
        <f t="shared" si="26"/>
        <v/>
      </c>
      <c r="O221" s="7">
        <f t="shared" si="25"/>
        <v>0</v>
      </c>
      <c r="P221" s="2">
        <f t="shared" si="30"/>
        <v>0</v>
      </c>
      <c r="Q221" s="2">
        <f t="shared" si="30"/>
        <v>0</v>
      </c>
      <c r="R221" s="2">
        <f t="shared" si="31"/>
        <v>0</v>
      </c>
      <c r="S221" s="2">
        <f t="shared" si="31"/>
        <v>0</v>
      </c>
      <c r="T221" s="2" t="str">
        <f t="shared" si="31"/>
        <v/>
      </c>
      <c r="U221" s="2" t="str">
        <f t="shared" si="29"/>
        <v/>
      </c>
      <c r="V221" s="9">
        <f t="shared" si="27"/>
        <v>0</v>
      </c>
    </row>
    <row r="222" spans="7:22" x14ac:dyDescent="0.25">
      <c r="G222" s="1" t="str">
        <f t="shared" si="28"/>
        <v/>
      </c>
      <c r="H222" s="1" t="str">
        <f t="shared" si="26"/>
        <v/>
      </c>
      <c r="O222" s="7">
        <f t="shared" si="25"/>
        <v>0</v>
      </c>
      <c r="P222" s="2">
        <f t="shared" si="30"/>
        <v>0</v>
      </c>
      <c r="Q222" s="2">
        <f t="shared" si="30"/>
        <v>0</v>
      </c>
      <c r="R222" s="2">
        <f t="shared" si="31"/>
        <v>0</v>
      </c>
      <c r="S222" s="2">
        <f t="shared" si="31"/>
        <v>0</v>
      </c>
      <c r="T222" s="2" t="str">
        <f t="shared" si="31"/>
        <v/>
      </c>
      <c r="U222" s="2" t="str">
        <f t="shared" si="29"/>
        <v/>
      </c>
      <c r="V222" s="9">
        <f t="shared" si="27"/>
        <v>0</v>
      </c>
    </row>
    <row r="223" spans="7:22" x14ac:dyDescent="0.25">
      <c r="G223" s="1" t="str">
        <f t="shared" si="28"/>
        <v/>
      </c>
      <c r="H223" s="1" t="str">
        <f t="shared" si="26"/>
        <v/>
      </c>
      <c r="O223" s="7">
        <f t="shared" si="25"/>
        <v>0</v>
      </c>
      <c r="P223" s="2">
        <f t="shared" si="30"/>
        <v>0</v>
      </c>
      <c r="Q223" s="2">
        <f t="shared" si="30"/>
        <v>0</v>
      </c>
      <c r="R223" s="2">
        <f t="shared" si="31"/>
        <v>0</v>
      </c>
      <c r="S223" s="2">
        <f t="shared" si="31"/>
        <v>0</v>
      </c>
      <c r="T223" s="2" t="str">
        <f t="shared" si="31"/>
        <v/>
      </c>
      <c r="U223" s="2" t="str">
        <f t="shared" si="29"/>
        <v/>
      </c>
      <c r="V223" s="9">
        <f t="shared" si="27"/>
        <v>0</v>
      </c>
    </row>
    <row r="224" spans="7:22" x14ac:dyDescent="0.25">
      <c r="G224" s="1" t="str">
        <f t="shared" si="28"/>
        <v/>
      </c>
      <c r="H224" s="1" t="str">
        <f t="shared" si="26"/>
        <v/>
      </c>
      <c r="O224" s="7">
        <f t="shared" si="25"/>
        <v>0</v>
      </c>
      <c r="P224" s="2">
        <f t="shared" si="30"/>
        <v>0</v>
      </c>
      <c r="Q224" s="2">
        <f t="shared" si="30"/>
        <v>0</v>
      </c>
      <c r="R224" s="2">
        <f t="shared" si="31"/>
        <v>0</v>
      </c>
      <c r="S224" s="2">
        <f t="shared" si="31"/>
        <v>0</v>
      </c>
      <c r="T224" s="2" t="str">
        <f t="shared" si="31"/>
        <v/>
      </c>
      <c r="U224" s="2" t="str">
        <f t="shared" si="29"/>
        <v/>
      </c>
      <c r="V224" s="9">
        <f t="shared" si="27"/>
        <v>0</v>
      </c>
    </row>
    <row r="225" spans="7:22" x14ac:dyDescent="0.25">
      <c r="G225" s="1" t="str">
        <f t="shared" si="28"/>
        <v/>
      </c>
      <c r="H225" s="1" t="str">
        <f t="shared" si="26"/>
        <v/>
      </c>
      <c r="O225" s="7">
        <f t="shared" si="25"/>
        <v>0</v>
      </c>
      <c r="P225" s="2">
        <f t="shared" si="30"/>
        <v>0</v>
      </c>
      <c r="Q225" s="2">
        <f t="shared" si="30"/>
        <v>0</v>
      </c>
      <c r="R225" s="2">
        <f t="shared" si="31"/>
        <v>0</v>
      </c>
      <c r="S225" s="2">
        <f t="shared" si="31"/>
        <v>0</v>
      </c>
      <c r="T225" s="2" t="str">
        <f t="shared" si="31"/>
        <v/>
      </c>
      <c r="U225" s="2" t="str">
        <f t="shared" si="29"/>
        <v/>
      </c>
      <c r="V225" s="9">
        <f t="shared" si="27"/>
        <v>0</v>
      </c>
    </row>
    <row r="226" spans="7:22" x14ac:dyDescent="0.25">
      <c r="G226" s="1" t="str">
        <f t="shared" si="28"/>
        <v/>
      </c>
      <c r="H226" s="1" t="str">
        <f t="shared" si="26"/>
        <v/>
      </c>
      <c r="O226" s="7">
        <f t="shared" si="25"/>
        <v>0</v>
      </c>
      <c r="P226" s="2">
        <f t="shared" si="30"/>
        <v>0</v>
      </c>
      <c r="Q226" s="2">
        <f t="shared" si="30"/>
        <v>0</v>
      </c>
      <c r="R226" s="2">
        <f t="shared" si="31"/>
        <v>0</v>
      </c>
      <c r="S226" s="2">
        <f t="shared" si="31"/>
        <v>0</v>
      </c>
      <c r="T226" s="2" t="str">
        <f t="shared" si="31"/>
        <v/>
      </c>
      <c r="U226" s="2" t="str">
        <f t="shared" si="29"/>
        <v/>
      </c>
      <c r="V226" s="9">
        <f t="shared" si="27"/>
        <v>0</v>
      </c>
    </row>
    <row r="227" spans="7:22" x14ac:dyDescent="0.25">
      <c r="G227" s="1" t="str">
        <f t="shared" si="28"/>
        <v/>
      </c>
      <c r="H227" s="1" t="str">
        <f t="shared" si="26"/>
        <v/>
      </c>
      <c r="O227" s="7">
        <f t="shared" si="25"/>
        <v>0</v>
      </c>
      <c r="P227" s="2">
        <f t="shared" si="30"/>
        <v>0</v>
      </c>
      <c r="Q227" s="2">
        <f t="shared" si="30"/>
        <v>0</v>
      </c>
      <c r="R227" s="2">
        <f t="shared" si="31"/>
        <v>0</v>
      </c>
      <c r="S227" s="2">
        <f t="shared" si="31"/>
        <v>0</v>
      </c>
      <c r="T227" s="2" t="str">
        <f t="shared" si="31"/>
        <v/>
      </c>
      <c r="U227" s="2" t="str">
        <f t="shared" si="29"/>
        <v/>
      </c>
      <c r="V227" s="9">
        <f t="shared" si="27"/>
        <v>0</v>
      </c>
    </row>
    <row r="228" spans="7:22" x14ac:dyDescent="0.25">
      <c r="G228" s="1" t="str">
        <f t="shared" si="28"/>
        <v/>
      </c>
      <c r="H228" s="1" t="str">
        <f t="shared" si="26"/>
        <v/>
      </c>
      <c r="O228" s="7">
        <f t="shared" si="25"/>
        <v>0</v>
      </c>
      <c r="P228" s="2">
        <f t="shared" si="30"/>
        <v>0</v>
      </c>
      <c r="Q228" s="2">
        <f t="shared" si="30"/>
        <v>0</v>
      </c>
      <c r="R228" s="2">
        <f t="shared" si="31"/>
        <v>0</v>
      </c>
      <c r="S228" s="2">
        <f t="shared" si="31"/>
        <v>0</v>
      </c>
      <c r="T228" s="2" t="str">
        <f t="shared" si="31"/>
        <v/>
      </c>
      <c r="U228" s="2" t="str">
        <f t="shared" si="29"/>
        <v/>
      </c>
      <c r="V228" s="9">
        <f t="shared" si="27"/>
        <v>0</v>
      </c>
    </row>
    <row r="229" spans="7:22" x14ac:dyDescent="0.25">
      <c r="G229" s="1" t="str">
        <f t="shared" si="28"/>
        <v/>
      </c>
      <c r="H229" s="1" t="str">
        <f t="shared" si="26"/>
        <v/>
      </c>
      <c r="O229" s="7">
        <f t="shared" si="25"/>
        <v>0</v>
      </c>
      <c r="P229" s="2">
        <f t="shared" si="30"/>
        <v>0</v>
      </c>
      <c r="Q229" s="2">
        <f t="shared" si="30"/>
        <v>0</v>
      </c>
      <c r="R229" s="2">
        <f t="shared" si="31"/>
        <v>0</v>
      </c>
      <c r="S229" s="2">
        <f t="shared" si="31"/>
        <v>0</v>
      </c>
      <c r="T229" s="2" t="str">
        <f t="shared" si="31"/>
        <v/>
      </c>
      <c r="U229" s="2" t="str">
        <f t="shared" si="29"/>
        <v/>
      </c>
      <c r="V229" s="9">
        <f t="shared" si="27"/>
        <v>0</v>
      </c>
    </row>
    <row r="230" spans="7:22" x14ac:dyDescent="0.25">
      <c r="G230" s="1" t="str">
        <f t="shared" si="28"/>
        <v/>
      </c>
      <c r="H230" s="1" t="str">
        <f t="shared" si="26"/>
        <v/>
      </c>
      <c r="O230" s="7">
        <f t="shared" si="25"/>
        <v>0</v>
      </c>
      <c r="P230" s="2">
        <f t="shared" si="30"/>
        <v>0</v>
      </c>
      <c r="Q230" s="2">
        <f t="shared" si="30"/>
        <v>0</v>
      </c>
      <c r="R230" s="2">
        <f t="shared" si="31"/>
        <v>0</v>
      </c>
      <c r="S230" s="2">
        <f t="shared" si="31"/>
        <v>0</v>
      </c>
      <c r="T230" s="2" t="str">
        <f t="shared" si="31"/>
        <v/>
      </c>
      <c r="U230" s="2" t="str">
        <f t="shared" si="29"/>
        <v/>
      </c>
      <c r="V230" s="9">
        <f t="shared" si="27"/>
        <v>0</v>
      </c>
    </row>
    <row r="231" spans="7:22" x14ac:dyDescent="0.25">
      <c r="G231" s="1" t="str">
        <f t="shared" si="28"/>
        <v/>
      </c>
      <c r="H231" s="1" t="str">
        <f t="shared" si="26"/>
        <v/>
      </c>
      <c r="O231" s="7">
        <f t="shared" si="25"/>
        <v>0</v>
      </c>
      <c r="P231" s="2">
        <f t="shared" si="30"/>
        <v>0</v>
      </c>
      <c r="Q231" s="2">
        <f t="shared" si="30"/>
        <v>0</v>
      </c>
      <c r="R231" s="2">
        <f t="shared" si="31"/>
        <v>0</v>
      </c>
      <c r="S231" s="2">
        <f t="shared" si="31"/>
        <v>0</v>
      </c>
      <c r="T231" s="2" t="str">
        <f t="shared" si="31"/>
        <v/>
      </c>
      <c r="U231" s="2" t="str">
        <f t="shared" si="29"/>
        <v/>
      </c>
      <c r="V231" s="9">
        <f t="shared" si="27"/>
        <v>0</v>
      </c>
    </row>
    <row r="232" spans="7:22" x14ac:dyDescent="0.25">
      <c r="G232" s="1" t="str">
        <f t="shared" si="28"/>
        <v/>
      </c>
      <c r="H232" s="1" t="str">
        <f t="shared" si="26"/>
        <v/>
      </c>
      <c r="O232" s="7">
        <f t="shared" si="25"/>
        <v>0</v>
      </c>
      <c r="P232" s="2">
        <f t="shared" si="30"/>
        <v>0</v>
      </c>
      <c r="Q232" s="2">
        <f t="shared" si="30"/>
        <v>0</v>
      </c>
      <c r="R232" s="2">
        <f t="shared" si="31"/>
        <v>0</v>
      </c>
      <c r="S232" s="2">
        <f t="shared" si="31"/>
        <v>0</v>
      </c>
      <c r="T232" s="2" t="str">
        <f t="shared" si="31"/>
        <v/>
      </c>
      <c r="U232" s="2" t="str">
        <f t="shared" si="29"/>
        <v/>
      </c>
      <c r="V232" s="9">
        <f t="shared" si="27"/>
        <v>0</v>
      </c>
    </row>
    <row r="233" spans="7:22" x14ac:dyDescent="0.25">
      <c r="G233" s="1" t="str">
        <f t="shared" si="28"/>
        <v/>
      </c>
      <c r="H233" s="1" t="str">
        <f t="shared" si="26"/>
        <v/>
      </c>
      <c r="O233" s="7">
        <f t="shared" si="25"/>
        <v>0</v>
      </c>
      <c r="P233" s="2">
        <f t="shared" si="30"/>
        <v>0</v>
      </c>
      <c r="Q233" s="2">
        <f t="shared" si="30"/>
        <v>0</v>
      </c>
      <c r="R233" s="2">
        <f t="shared" si="31"/>
        <v>0</v>
      </c>
      <c r="S233" s="2">
        <f t="shared" si="31"/>
        <v>0</v>
      </c>
      <c r="T233" s="2" t="str">
        <f t="shared" si="31"/>
        <v/>
      </c>
      <c r="U233" s="2" t="str">
        <f t="shared" si="29"/>
        <v/>
      </c>
      <c r="V233" s="9">
        <f t="shared" si="27"/>
        <v>0</v>
      </c>
    </row>
    <row r="234" spans="7:22" x14ac:dyDescent="0.25">
      <c r="G234" s="1" t="str">
        <f t="shared" si="28"/>
        <v/>
      </c>
      <c r="H234" s="1" t="str">
        <f t="shared" si="26"/>
        <v/>
      </c>
      <c r="O234" s="7">
        <f t="shared" si="25"/>
        <v>0</v>
      </c>
      <c r="P234" s="2">
        <f t="shared" si="30"/>
        <v>0</v>
      </c>
      <c r="Q234" s="2">
        <f t="shared" si="30"/>
        <v>0</v>
      </c>
      <c r="R234" s="2">
        <f t="shared" si="31"/>
        <v>0</v>
      </c>
      <c r="S234" s="2">
        <f t="shared" si="31"/>
        <v>0</v>
      </c>
      <c r="T234" s="2" t="str">
        <f t="shared" si="31"/>
        <v/>
      </c>
      <c r="U234" s="2" t="str">
        <f t="shared" si="29"/>
        <v/>
      </c>
      <c r="V234" s="9">
        <f t="shared" si="27"/>
        <v>0</v>
      </c>
    </row>
    <row r="235" spans="7:22" x14ac:dyDescent="0.25">
      <c r="G235" s="1" t="str">
        <f t="shared" si="28"/>
        <v/>
      </c>
      <c r="H235" s="1" t="str">
        <f t="shared" si="26"/>
        <v/>
      </c>
      <c r="O235" s="7">
        <f t="shared" si="25"/>
        <v>0</v>
      </c>
      <c r="P235" s="2">
        <f t="shared" si="30"/>
        <v>0</v>
      </c>
      <c r="Q235" s="2">
        <f t="shared" si="30"/>
        <v>0</v>
      </c>
      <c r="R235" s="2">
        <f t="shared" si="31"/>
        <v>0</v>
      </c>
      <c r="S235" s="2">
        <f t="shared" si="31"/>
        <v>0</v>
      </c>
      <c r="T235" s="2" t="str">
        <f t="shared" si="31"/>
        <v/>
      </c>
      <c r="U235" s="2" t="str">
        <f t="shared" si="29"/>
        <v/>
      </c>
      <c r="V235" s="9">
        <f t="shared" si="27"/>
        <v>0</v>
      </c>
    </row>
    <row r="236" spans="7:22" x14ac:dyDescent="0.25">
      <c r="G236" s="1" t="str">
        <f t="shared" si="28"/>
        <v/>
      </c>
      <c r="H236" s="1" t="str">
        <f t="shared" si="26"/>
        <v/>
      </c>
      <c r="O236" s="7">
        <f t="shared" si="25"/>
        <v>0</v>
      </c>
      <c r="P236" s="2">
        <f t="shared" si="30"/>
        <v>0</v>
      </c>
      <c r="Q236" s="2">
        <f t="shared" si="30"/>
        <v>0</v>
      </c>
      <c r="R236" s="2">
        <f t="shared" si="31"/>
        <v>0</v>
      </c>
      <c r="S236" s="2">
        <f t="shared" si="31"/>
        <v>0</v>
      </c>
      <c r="T236" s="2" t="str">
        <f t="shared" si="31"/>
        <v/>
      </c>
      <c r="U236" s="2" t="str">
        <f t="shared" si="29"/>
        <v/>
      </c>
      <c r="V236" s="9">
        <f t="shared" si="27"/>
        <v>0</v>
      </c>
    </row>
    <row r="237" spans="7:22" x14ac:dyDescent="0.25">
      <c r="G237" s="1" t="str">
        <f t="shared" si="28"/>
        <v/>
      </c>
      <c r="H237" s="1" t="str">
        <f t="shared" si="26"/>
        <v/>
      </c>
      <c r="O237" s="7">
        <f t="shared" si="25"/>
        <v>0</v>
      </c>
      <c r="P237" s="2">
        <f t="shared" si="30"/>
        <v>0</v>
      </c>
      <c r="Q237" s="2">
        <f t="shared" si="30"/>
        <v>0</v>
      </c>
      <c r="R237" s="2">
        <f t="shared" si="31"/>
        <v>0</v>
      </c>
      <c r="S237" s="2">
        <f t="shared" si="31"/>
        <v>0</v>
      </c>
      <c r="T237" s="2" t="str">
        <f t="shared" si="31"/>
        <v/>
      </c>
      <c r="U237" s="2" t="str">
        <f t="shared" si="29"/>
        <v/>
      </c>
      <c r="V237" s="9">
        <f t="shared" si="27"/>
        <v>0</v>
      </c>
    </row>
    <row r="238" spans="7:22" x14ac:dyDescent="0.25">
      <c r="G238" s="1" t="str">
        <f t="shared" si="28"/>
        <v/>
      </c>
      <c r="H238" s="1" t="str">
        <f t="shared" si="26"/>
        <v/>
      </c>
      <c r="O238" s="7">
        <f t="shared" si="25"/>
        <v>0</v>
      </c>
      <c r="P238" s="2">
        <f t="shared" si="30"/>
        <v>0</v>
      </c>
      <c r="Q238" s="2">
        <f t="shared" si="30"/>
        <v>0</v>
      </c>
      <c r="R238" s="2">
        <f t="shared" si="31"/>
        <v>0</v>
      </c>
      <c r="S238" s="2">
        <f t="shared" si="31"/>
        <v>0</v>
      </c>
      <c r="T238" s="2" t="str">
        <f t="shared" si="31"/>
        <v/>
      </c>
      <c r="U238" s="2" t="str">
        <f t="shared" si="29"/>
        <v/>
      </c>
      <c r="V238" s="9">
        <f t="shared" si="27"/>
        <v>0</v>
      </c>
    </row>
    <row r="239" spans="7:22" x14ac:dyDescent="0.25">
      <c r="G239" s="1" t="str">
        <f t="shared" si="28"/>
        <v/>
      </c>
      <c r="H239" s="1" t="str">
        <f t="shared" si="26"/>
        <v/>
      </c>
      <c r="O239" s="7">
        <f t="shared" si="25"/>
        <v>0</v>
      </c>
      <c r="P239" s="2">
        <f t="shared" si="30"/>
        <v>0</v>
      </c>
      <c r="Q239" s="2">
        <f t="shared" si="30"/>
        <v>0</v>
      </c>
      <c r="R239" s="2">
        <f t="shared" si="31"/>
        <v>0</v>
      </c>
      <c r="S239" s="2">
        <f t="shared" si="31"/>
        <v>0</v>
      </c>
      <c r="T239" s="2" t="str">
        <f t="shared" si="31"/>
        <v/>
      </c>
      <c r="U239" s="2" t="str">
        <f t="shared" si="29"/>
        <v/>
      </c>
      <c r="V239" s="9">
        <f t="shared" si="27"/>
        <v>0</v>
      </c>
    </row>
    <row r="240" spans="7:22" x14ac:dyDescent="0.25">
      <c r="G240" s="1" t="str">
        <f t="shared" si="28"/>
        <v/>
      </c>
      <c r="H240" s="1" t="str">
        <f t="shared" si="26"/>
        <v/>
      </c>
      <c r="O240" s="7">
        <f t="shared" si="25"/>
        <v>0</v>
      </c>
      <c r="P240" s="2">
        <f t="shared" si="30"/>
        <v>0</v>
      </c>
      <c r="Q240" s="2">
        <f t="shared" si="30"/>
        <v>0</v>
      </c>
      <c r="R240" s="2">
        <f t="shared" si="31"/>
        <v>0</v>
      </c>
      <c r="S240" s="2">
        <f t="shared" si="31"/>
        <v>0</v>
      </c>
      <c r="T240" s="2" t="str">
        <f t="shared" si="31"/>
        <v/>
      </c>
      <c r="U240" s="2" t="str">
        <f t="shared" si="29"/>
        <v/>
      </c>
      <c r="V240" s="9">
        <f t="shared" si="27"/>
        <v>0</v>
      </c>
    </row>
    <row r="241" spans="7:22" x14ac:dyDescent="0.25">
      <c r="G241" s="1" t="str">
        <f t="shared" si="28"/>
        <v/>
      </c>
      <c r="H241" s="1" t="str">
        <f t="shared" si="26"/>
        <v/>
      </c>
      <c r="O241" s="7">
        <f t="shared" si="25"/>
        <v>0</v>
      </c>
      <c r="P241" s="2">
        <f t="shared" si="30"/>
        <v>0</v>
      </c>
      <c r="Q241" s="2">
        <f t="shared" si="30"/>
        <v>0</v>
      </c>
      <c r="R241" s="2">
        <f t="shared" si="31"/>
        <v>0</v>
      </c>
      <c r="S241" s="2">
        <f t="shared" si="31"/>
        <v>0</v>
      </c>
      <c r="T241" s="2" t="str">
        <f t="shared" si="31"/>
        <v/>
      </c>
      <c r="U241" s="2" t="str">
        <f t="shared" si="29"/>
        <v/>
      </c>
      <c r="V241" s="9">
        <f t="shared" si="27"/>
        <v>0</v>
      </c>
    </row>
    <row r="242" spans="7:22" x14ac:dyDescent="0.25">
      <c r="G242" s="1" t="str">
        <f t="shared" si="28"/>
        <v/>
      </c>
      <c r="H242" s="1" t="str">
        <f t="shared" si="26"/>
        <v/>
      </c>
      <c r="O242" s="7">
        <f t="shared" si="25"/>
        <v>0</v>
      </c>
      <c r="P242" s="2">
        <f t="shared" si="30"/>
        <v>0</v>
      </c>
      <c r="Q242" s="2">
        <f t="shared" si="30"/>
        <v>0</v>
      </c>
      <c r="R242" s="2">
        <f t="shared" si="31"/>
        <v>0</v>
      </c>
      <c r="S242" s="2">
        <f t="shared" si="31"/>
        <v>0</v>
      </c>
      <c r="T242" s="2" t="str">
        <f t="shared" si="31"/>
        <v/>
      </c>
      <c r="U242" s="2" t="str">
        <f t="shared" si="29"/>
        <v/>
      </c>
      <c r="V242" s="9">
        <f t="shared" si="27"/>
        <v>0</v>
      </c>
    </row>
    <row r="243" spans="7:22" x14ac:dyDescent="0.25">
      <c r="G243" s="1" t="str">
        <f t="shared" si="28"/>
        <v/>
      </c>
      <c r="H243" s="1" t="str">
        <f t="shared" si="26"/>
        <v/>
      </c>
      <c r="O243" s="7">
        <f t="shared" si="25"/>
        <v>0</v>
      </c>
      <c r="P243" s="2">
        <f t="shared" si="30"/>
        <v>0</v>
      </c>
      <c r="Q243" s="2">
        <f t="shared" si="30"/>
        <v>0</v>
      </c>
      <c r="R243" s="2">
        <f t="shared" si="31"/>
        <v>0</v>
      </c>
      <c r="S243" s="2">
        <f t="shared" si="31"/>
        <v>0</v>
      </c>
      <c r="T243" s="2" t="str">
        <f t="shared" si="31"/>
        <v/>
      </c>
      <c r="U243" s="2" t="str">
        <f t="shared" si="29"/>
        <v/>
      </c>
      <c r="V243" s="9">
        <f t="shared" si="27"/>
        <v>0</v>
      </c>
    </row>
    <row r="244" spans="7:22" x14ac:dyDescent="0.25">
      <c r="G244" s="1" t="str">
        <f t="shared" si="28"/>
        <v/>
      </c>
      <c r="H244" s="1" t="str">
        <f t="shared" si="26"/>
        <v/>
      </c>
      <c r="O244" s="7">
        <f t="shared" si="25"/>
        <v>0</v>
      </c>
      <c r="P244" s="2">
        <f t="shared" si="30"/>
        <v>0</v>
      </c>
      <c r="Q244" s="2">
        <f t="shared" si="30"/>
        <v>0</v>
      </c>
      <c r="R244" s="2">
        <f t="shared" si="31"/>
        <v>0</v>
      </c>
      <c r="S244" s="2">
        <f t="shared" si="31"/>
        <v>0</v>
      </c>
      <c r="T244" s="2" t="str">
        <f t="shared" si="31"/>
        <v/>
      </c>
      <c r="U244" s="2" t="str">
        <f t="shared" si="29"/>
        <v/>
      </c>
      <c r="V244" s="9">
        <f t="shared" si="27"/>
        <v>0</v>
      </c>
    </row>
    <row r="245" spans="7:22" x14ac:dyDescent="0.25">
      <c r="G245" s="1" t="str">
        <f t="shared" si="28"/>
        <v/>
      </c>
      <c r="H245" s="1" t="str">
        <f t="shared" si="26"/>
        <v/>
      </c>
      <c r="O245" s="7">
        <f t="shared" si="25"/>
        <v>0</v>
      </c>
      <c r="P245" s="2">
        <f t="shared" si="30"/>
        <v>0</v>
      </c>
      <c r="Q245" s="2">
        <f t="shared" si="30"/>
        <v>0</v>
      </c>
      <c r="R245" s="2">
        <f t="shared" si="31"/>
        <v>0</v>
      </c>
      <c r="S245" s="2">
        <f t="shared" si="31"/>
        <v>0</v>
      </c>
      <c r="T245" s="2" t="str">
        <f t="shared" si="31"/>
        <v/>
      </c>
      <c r="U245" s="2" t="str">
        <f t="shared" si="29"/>
        <v/>
      </c>
      <c r="V245" s="9">
        <f t="shared" si="27"/>
        <v>0</v>
      </c>
    </row>
    <row r="246" spans="7:22" x14ac:dyDescent="0.25">
      <c r="G246" s="1" t="str">
        <f t="shared" si="28"/>
        <v/>
      </c>
      <c r="H246" s="1" t="str">
        <f t="shared" si="26"/>
        <v/>
      </c>
      <c r="O246" s="7">
        <f t="shared" si="25"/>
        <v>0</v>
      </c>
      <c r="P246" s="2">
        <f t="shared" si="30"/>
        <v>0</v>
      </c>
      <c r="Q246" s="2">
        <f t="shared" si="30"/>
        <v>0</v>
      </c>
      <c r="R246" s="2">
        <f t="shared" si="31"/>
        <v>0</v>
      </c>
      <c r="S246" s="2">
        <f t="shared" si="31"/>
        <v>0</v>
      </c>
      <c r="T246" s="2" t="str">
        <f t="shared" si="31"/>
        <v/>
      </c>
      <c r="U246" s="2" t="str">
        <f t="shared" si="29"/>
        <v/>
      </c>
      <c r="V246" s="9">
        <f t="shared" si="27"/>
        <v>0</v>
      </c>
    </row>
    <row r="247" spans="7:22" x14ac:dyDescent="0.25">
      <c r="G247" s="1" t="str">
        <f t="shared" si="28"/>
        <v/>
      </c>
      <c r="H247" s="1" t="str">
        <f t="shared" si="26"/>
        <v/>
      </c>
      <c r="O247" s="7">
        <f t="shared" si="25"/>
        <v>0</v>
      </c>
      <c r="P247" s="2">
        <f t="shared" si="30"/>
        <v>0</v>
      </c>
      <c r="Q247" s="2">
        <f t="shared" si="30"/>
        <v>0</v>
      </c>
      <c r="R247" s="2">
        <f t="shared" si="31"/>
        <v>0</v>
      </c>
      <c r="S247" s="2">
        <f t="shared" si="31"/>
        <v>0</v>
      </c>
      <c r="T247" s="2" t="str">
        <f t="shared" si="31"/>
        <v/>
      </c>
      <c r="U247" s="2" t="str">
        <f t="shared" si="29"/>
        <v/>
      </c>
      <c r="V247" s="9">
        <f t="shared" si="27"/>
        <v>0</v>
      </c>
    </row>
    <row r="248" spans="7:22" x14ac:dyDescent="0.25">
      <c r="G248" s="1" t="str">
        <f t="shared" si="28"/>
        <v/>
      </c>
      <c r="H248" s="1" t="str">
        <f t="shared" si="26"/>
        <v/>
      </c>
      <c r="O248" s="7">
        <f t="shared" si="25"/>
        <v>0</v>
      </c>
      <c r="P248" s="2">
        <f t="shared" si="30"/>
        <v>0</v>
      </c>
      <c r="Q248" s="2">
        <f t="shared" si="30"/>
        <v>0</v>
      </c>
      <c r="R248" s="2">
        <f t="shared" si="31"/>
        <v>0</v>
      </c>
      <c r="S248" s="2">
        <f t="shared" si="31"/>
        <v>0</v>
      </c>
      <c r="T248" s="2" t="str">
        <f t="shared" si="31"/>
        <v/>
      </c>
      <c r="U248" s="2" t="str">
        <f t="shared" si="29"/>
        <v/>
      </c>
      <c r="V248" s="9">
        <f t="shared" si="27"/>
        <v>0</v>
      </c>
    </row>
    <row r="249" spans="7:22" x14ac:dyDescent="0.25">
      <c r="G249" s="1" t="str">
        <f t="shared" si="28"/>
        <v/>
      </c>
      <c r="H249" s="1" t="str">
        <f t="shared" si="26"/>
        <v/>
      </c>
      <c r="O249" s="7">
        <f t="shared" si="25"/>
        <v>0</v>
      </c>
      <c r="P249" s="2">
        <f t="shared" si="30"/>
        <v>0</v>
      </c>
      <c r="Q249" s="2">
        <f t="shared" si="30"/>
        <v>0</v>
      </c>
      <c r="R249" s="2">
        <f t="shared" si="31"/>
        <v>0</v>
      </c>
      <c r="S249" s="2">
        <f t="shared" si="31"/>
        <v>0</v>
      </c>
      <c r="T249" s="2" t="str">
        <f t="shared" si="31"/>
        <v/>
      </c>
      <c r="U249" s="2" t="str">
        <f t="shared" si="29"/>
        <v/>
      </c>
      <c r="V249" s="9">
        <f t="shared" si="27"/>
        <v>0</v>
      </c>
    </row>
    <row r="250" spans="7:22" x14ac:dyDescent="0.25">
      <c r="G250" s="1" t="str">
        <f t="shared" si="28"/>
        <v/>
      </c>
      <c r="H250" s="1" t="str">
        <f t="shared" si="26"/>
        <v/>
      </c>
      <c r="O250" s="7">
        <f t="shared" si="25"/>
        <v>0</v>
      </c>
      <c r="P250" s="2">
        <f t="shared" si="30"/>
        <v>0</v>
      </c>
      <c r="Q250" s="2">
        <f t="shared" si="30"/>
        <v>0</v>
      </c>
      <c r="R250" s="2">
        <f t="shared" si="31"/>
        <v>0</v>
      </c>
      <c r="S250" s="2">
        <f t="shared" si="31"/>
        <v>0</v>
      </c>
      <c r="T250" s="2" t="str">
        <f t="shared" si="31"/>
        <v/>
      </c>
      <c r="U250" s="2" t="str">
        <f t="shared" si="29"/>
        <v/>
      </c>
      <c r="V250" s="9">
        <f t="shared" si="27"/>
        <v>0</v>
      </c>
    </row>
    <row r="251" spans="7:22" x14ac:dyDescent="0.25">
      <c r="G251" s="1" t="str">
        <f t="shared" si="28"/>
        <v/>
      </c>
      <c r="H251" s="1" t="str">
        <f t="shared" si="26"/>
        <v/>
      </c>
      <c r="O251" s="7">
        <f t="shared" ref="O251:O314" si="32">A251</f>
        <v>0</v>
      </c>
      <c r="P251" s="2">
        <f t="shared" si="30"/>
        <v>0</v>
      </c>
      <c r="Q251" s="2">
        <f t="shared" si="30"/>
        <v>0</v>
      </c>
      <c r="R251" s="2">
        <f t="shared" si="31"/>
        <v>0</v>
      </c>
      <c r="S251" s="2">
        <f t="shared" si="31"/>
        <v>0</v>
      </c>
      <c r="T251" s="2" t="str">
        <f t="shared" si="31"/>
        <v/>
      </c>
      <c r="U251" s="2" t="str">
        <f t="shared" si="29"/>
        <v/>
      </c>
      <c r="V251" s="9">
        <f t="shared" si="27"/>
        <v>0</v>
      </c>
    </row>
    <row r="252" spans="7:22" x14ac:dyDescent="0.25">
      <c r="G252" s="1" t="str">
        <f t="shared" si="28"/>
        <v/>
      </c>
      <c r="H252" s="1" t="str">
        <f t="shared" si="26"/>
        <v/>
      </c>
      <c r="O252" s="7">
        <f t="shared" si="32"/>
        <v>0</v>
      </c>
      <c r="P252" s="2">
        <f t="shared" si="30"/>
        <v>0</v>
      </c>
      <c r="Q252" s="2">
        <f t="shared" si="30"/>
        <v>0</v>
      </c>
      <c r="R252" s="2">
        <f t="shared" si="31"/>
        <v>0</v>
      </c>
      <c r="S252" s="2">
        <f t="shared" si="31"/>
        <v>0</v>
      </c>
      <c r="T252" s="2" t="str">
        <f t="shared" si="31"/>
        <v/>
      </c>
      <c r="U252" s="2" t="str">
        <f t="shared" si="29"/>
        <v/>
      </c>
      <c r="V252" s="9">
        <f t="shared" si="27"/>
        <v>0</v>
      </c>
    </row>
    <row r="253" spans="7:22" x14ac:dyDescent="0.25">
      <c r="G253" s="1" t="str">
        <f t="shared" si="28"/>
        <v/>
      </c>
      <c r="H253" s="1" t="str">
        <f t="shared" si="26"/>
        <v/>
      </c>
      <c r="O253" s="7">
        <f t="shared" si="32"/>
        <v>0</v>
      </c>
      <c r="P253" s="2">
        <f t="shared" si="30"/>
        <v>0</v>
      </c>
      <c r="Q253" s="2">
        <f t="shared" si="30"/>
        <v>0</v>
      </c>
      <c r="R253" s="2">
        <f t="shared" si="31"/>
        <v>0</v>
      </c>
      <c r="S253" s="2">
        <f t="shared" si="31"/>
        <v>0</v>
      </c>
      <c r="T253" s="2" t="str">
        <f t="shared" si="31"/>
        <v/>
      </c>
      <c r="U253" s="2" t="str">
        <f t="shared" si="29"/>
        <v/>
      </c>
      <c r="V253" s="9">
        <f t="shared" si="27"/>
        <v>0</v>
      </c>
    </row>
    <row r="254" spans="7:22" x14ac:dyDescent="0.25">
      <c r="G254" s="1" t="str">
        <f t="shared" si="28"/>
        <v/>
      </c>
      <c r="H254" s="1" t="str">
        <f t="shared" si="26"/>
        <v/>
      </c>
      <c r="O254" s="7">
        <f t="shared" si="32"/>
        <v>0</v>
      </c>
      <c r="P254" s="2">
        <f t="shared" si="30"/>
        <v>0</v>
      </c>
      <c r="Q254" s="2">
        <f t="shared" si="30"/>
        <v>0</v>
      </c>
      <c r="R254" s="2">
        <f t="shared" si="31"/>
        <v>0</v>
      </c>
      <c r="S254" s="2">
        <f t="shared" si="31"/>
        <v>0</v>
      </c>
      <c r="T254" s="2" t="str">
        <f t="shared" si="31"/>
        <v/>
      </c>
      <c r="U254" s="2" t="str">
        <f t="shared" si="29"/>
        <v/>
      </c>
      <c r="V254" s="9">
        <f t="shared" si="27"/>
        <v>0</v>
      </c>
    </row>
    <row r="255" spans="7:22" x14ac:dyDescent="0.25">
      <c r="G255" s="1" t="str">
        <f t="shared" si="28"/>
        <v/>
      </c>
      <c r="H255" s="1" t="str">
        <f t="shared" si="26"/>
        <v/>
      </c>
      <c r="O255" s="7">
        <f t="shared" si="32"/>
        <v>0</v>
      </c>
      <c r="P255" s="2">
        <f t="shared" si="30"/>
        <v>0</v>
      </c>
      <c r="Q255" s="2">
        <f t="shared" si="30"/>
        <v>0</v>
      </c>
      <c r="R255" s="2">
        <f t="shared" si="31"/>
        <v>0</v>
      </c>
      <c r="S255" s="2">
        <f t="shared" si="31"/>
        <v>0</v>
      </c>
      <c r="T255" s="2" t="str">
        <f t="shared" si="31"/>
        <v/>
      </c>
      <c r="U255" s="2" t="str">
        <f t="shared" si="29"/>
        <v/>
      </c>
      <c r="V255" s="9">
        <f t="shared" si="27"/>
        <v>0</v>
      </c>
    </row>
    <row r="256" spans="7:22" x14ac:dyDescent="0.25">
      <c r="G256" s="1" t="str">
        <f t="shared" si="28"/>
        <v/>
      </c>
      <c r="H256" s="1" t="str">
        <f t="shared" si="26"/>
        <v/>
      </c>
      <c r="O256" s="7">
        <f t="shared" si="32"/>
        <v>0</v>
      </c>
      <c r="P256" s="2">
        <f t="shared" si="30"/>
        <v>0</v>
      </c>
      <c r="Q256" s="2">
        <f t="shared" si="30"/>
        <v>0</v>
      </c>
      <c r="R256" s="2">
        <f t="shared" si="31"/>
        <v>0</v>
      </c>
      <c r="S256" s="2">
        <f t="shared" si="31"/>
        <v>0</v>
      </c>
      <c r="T256" s="2" t="str">
        <f t="shared" si="31"/>
        <v/>
      </c>
      <c r="U256" s="2" t="str">
        <f t="shared" si="29"/>
        <v/>
      </c>
      <c r="V256" s="9">
        <f t="shared" si="27"/>
        <v>0</v>
      </c>
    </row>
    <row r="257" spans="7:22" x14ac:dyDescent="0.25">
      <c r="G257" s="1" t="str">
        <f t="shared" si="28"/>
        <v/>
      </c>
      <c r="H257" s="1" t="str">
        <f t="shared" si="26"/>
        <v/>
      </c>
      <c r="O257" s="7">
        <f t="shared" si="32"/>
        <v>0</v>
      </c>
      <c r="P257" s="2">
        <f t="shared" si="30"/>
        <v>0</v>
      </c>
      <c r="Q257" s="2">
        <f t="shared" si="30"/>
        <v>0</v>
      </c>
      <c r="R257" s="2">
        <f t="shared" si="31"/>
        <v>0</v>
      </c>
      <c r="S257" s="2">
        <f t="shared" si="31"/>
        <v>0</v>
      </c>
      <c r="T257" s="2" t="str">
        <f t="shared" si="31"/>
        <v/>
      </c>
      <c r="U257" s="2" t="str">
        <f t="shared" si="29"/>
        <v/>
      </c>
      <c r="V257" s="9">
        <f t="shared" si="27"/>
        <v>0</v>
      </c>
    </row>
    <row r="258" spans="7:22" x14ac:dyDescent="0.25">
      <c r="G258" s="1" t="str">
        <f t="shared" si="28"/>
        <v/>
      </c>
      <c r="H258" s="1" t="str">
        <f t="shared" si="26"/>
        <v/>
      </c>
      <c r="O258" s="7">
        <f t="shared" si="32"/>
        <v>0</v>
      </c>
      <c r="P258" s="2">
        <f t="shared" si="30"/>
        <v>0</v>
      </c>
      <c r="Q258" s="2">
        <f t="shared" si="30"/>
        <v>0</v>
      </c>
      <c r="R258" s="2">
        <f t="shared" si="31"/>
        <v>0</v>
      </c>
      <c r="S258" s="2">
        <f t="shared" si="31"/>
        <v>0</v>
      </c>
      <c r="T258" s="2" t="str">
        <f t="shared" si="31"/>
        <v/>
      </c>
      <c r="U258" s="2" t="str">
        <f t="shared" si="29"/>
        <v/>
      </c>
      <c r="V258" s="9">
        <f t="shared" si="27"/>
        <v>0</v>
      </c>
    </row>
    <row r="259" spans="7:22" x14ac:dyDescent="0.25">
      <c r="G259" s="1" t="str">
        <f t="shared" si="28"/>
        <v/>
      </c>
      <c r="H259" s="1" t="str">
        <f t="shared" ref="H259:H322" si="33">IF(OR(I259&gt;0,J259&gt;0,K259&gt;0,L259&gt;0),CONCATENATE(I259,IF(J259&gt;0,CONCATENATE(" ",J259),J259),IF(K259&gt;0,CONCATENATE(" ",K259),K259),IF(L259&gt;0,CONCATENATE(" ",L259),L259),IF(M259&gt;0,CONCATENATE(" ",M259),M259)),"")</f>
        <v/>
      </c>
      <c r="O259" s="7">
        <f t="shared" si="32"/>
        <v>0</v>
      </c>
      <c r="P259" s="2">
        <f t="shared" si="30"/>
        <v>0</v>
      </c>
      <c r="Q259" s="2">
        <f t="shared" si="30"/>
        <v>0</v>
      </c>
      <c r="R259" s="2">
        <f t="shared" si="31"/>
        <v>0</v>
      </c>
      <c r="S259" s="2">
        <f t="shared" si="31"/>
        <v>0</v>
      </c>
      <c r="T259" s="2" t="str">
        <f t="shared" si="31"/>
        <v/>
      </c>
      <c r="U259" s="2" t="str">
        <f t="shared" si="29"/>
        <v/>
      </c>
      <c r="V259" s="9">
        <f t="shared" ref="V259:V322" si="34">IF(T259="note",CONCATENATE(S259,"(",U259,")"),S259)</f>
        <v>0</v>
      </c>
    </row>
    <row r="260" spans="7:22" x14ac:dyDescent="0.25">
      <c r="G260" s="1" t="str">
        <f t="shared" si="28"/>
        <v/>
      </c>
      <c r="H260" s="1" t="str">
        <f t="shared" si="33"/>
        <v/>
      </c>
      <c r="O260" s="7">
        <f t="shared" si="32"/>
        <v>0</v>
      </c>
      <c r="P260" s="2">
        <f t="shared" si="30"/>
        <v>0</v>
      </c>
      <c r="Q260" s="2">
        <f t="shared" si="30"/>
        <v>0</v>
      </c>
      <c r="R260" s="2">
        <f t="shared" si="31"/>
        <v>0</v>
      </c>
      <c r="S260" s="2">
        <f t="shared" si="31"/>
        <v>0</v>
      </c>
      <c r="T260" s="2" t="str">
        <f t="shared" si="31"/>
        <v/>
      </c>
      <c r="U260" s="2" t="str">
        <f t="shared" si="29"/>
        <v/>
      </c>
      <c r="V260" s="9">
        <f t="shared" si="34"/>
        <v>0</v>
      </c>
    </row>
    <row r="261" spans="7:22" x14ac:dyDescent="0.25">
      <c r="G261" s="1" t="str">
        <f t="shared" ref="G261:G324" si="35">IF(OR(I261&gt;0,J261&gt;0,K261&gt;0,L261&gt;0,M261&gt;0),"NOTE","")</f>
        <v/>
      </c>
      <c r="H261" s="1" t="str">
        <f t="shared" si="33"/>
        <v/>
      </c>
      <c r="O261" s="7">
        <f t="shared" si="32"/>
        <v>0</v>
      </c>
      <c r="P261" s="2">
        <f t="shared" si="30"/>
        <v>0</v>
      </c>
      <c r="Q261" s="2">
        <f t="shared" si="30"/>
        <v>0</v>
      </c>
      <c r="R261" s="2">
        <f t="shared" si="31"/>
        <v>0</v>
      </c>
      <c r="S261" s="2">
        <f t="shared" si="31"/>
        <v>0</v>
      </c>
      <c r="T261" s="2" t="str">
        <f t="shared" si="31"/>
        <v/>
      </c>
      <c r="U261" s="2" t="str">
        <f t="shared" si="29"/>
        <v/>
      </c>
      <c r="V261" s="9">
        <f t="shared" si="34"/>
        <v>0</v>
      </c>
    </row>
    <row r="262" spans="7:22" x14ac:dyDescent="0.25">
      <c r="G262" s="1" t="str">
        <f t="shared" si="35"/>
        <v/>
      </c>
      <c r="H262" s="1" t="str">
        <f t="shared" si="33"/>
        <v/>
      </c>
      <c r="O262" s="7">
        <f t="shared" si="32"/>
        <v>0</v>
      </c>
      <c r="P262" s="2">
        <f t="shared" si="30"/>
        <v>0</v>
      </c>
      <c r="Q262" s="2">
        <f t="shared" si="30"/>
        <v>0</v>
      </c>
      <c r="R262" s="2">
        <f t="shared" si="31"/>
        <v>0</v>
      </c>
      <c r="S262" s="2">
        <f t="shared" si="31"/>
        <v>0</v>
      </c>
      <c r="T262" s="2" t="str">
        <f t="shared" si="31"/>
        <v/>
      </c>
      <c r="U262" s="2" t="str">
        <f t="shared" si="29"/>
        <v/>
      </c>
      <c r="V262" s="9">
        <f t="shared" si="34"/>
        <v>0</v>
      </c>
    </row>
    <row r="263" spans="7:22" x14ac:dyDescent="0.25">
      <c r="G263" s="1" t="str">
        <f t="shared" si="35"/>
        <v/>
      </c>
      <c r="H263" s="1" t="str">
        <f t="shared" si="33"/>
        <v/>
      </c>
      <c r="O263" s="7">
        <f t="shared" si="32"/>
        <v>0</v>
      </c>
      <c r="P263" s="2">
        <f t="shared" si="30"/>
        <v>0</v>
      </c>
      <c r="Q263" s="2">
        <f t="shared" si="30"/>
        <v>0</v>
      </c>
      <c r="R263" s="2">
        <f t="shared" si="31"/>
        <v>0</v>
      </c>
      <c r="S263" s="2">
        <f t="shared" si="31"/>
        <v>0</v>
      </c>
      <c r="T263" s="2" t="str">
        <f t="shared" si="31"/>
        <v/>
      </c>
      <c r="U263" s="2" t="str">
        <f t="shared" si="29"/>
        <v/>
      </c>
      <c r="V263" s="9">
        <f t="shared" si="34"/>
        <v>0</v>
      </c>
    </row>
    <row r="264" spans="7:22" x14ac:dyDescent="0.25">
      <c r="G264" s="1" t="str">
        <f t="shared" si="35"/>
        <v/>
      </c>
      <c r="H264" s="1" t="str">
        <f t="shared" si="33"/>
        <v/>
      </c>
      <c r="O264" s="7">
        <f t="shared" si="32"/>
        <v>0</v>
      </c>
      <c r="P264" s="2">
        <f t="shared" si="30"/>
        <v>0</v>
      </c>
      <c r="Q264" s="2">
        <f t="shared" si="30"/>
        <v>0</v>
      </c>
      <c r="R264" s="2">
        <f t="shared" si="31"/>
        <v>0</v>
      </c>
      <c r="S264" s="2">
        <f t="shared" si="31"/>
        <v>0</v>
      </c>
      <c r="T264" s="2" t="str">
        <f t="shared" si="31"/>
        <v/>
      </c>
      <c r="U264" s="2" t="str">
        <f t="shared" si="29"/>
        <v/>
      </c>
      <c r="V264" s="9">
        <f t="shared" si="34"/>
        <v>0</v>
      </c>
    </row>
    <row r="265" spans="7:22" x14ac:dyDescent="0.25">
      <c r="G265" s="1" t="str">
        <f t="shared" si="35"/>
        <v/>
      </c>
      <c r="H265" s="1" t="str">
        <f t="shared" si="33"/>
        <v/>
      </c>
      <c r="O265" s="7">
        <f t="shared" si="32"/>
        <v>0</v>
      </c>
      <c r="P265" s="2">
        <f t="shared" si="30"/>
        <v>0</v>
      </c>
      <c r="Q265" s="2">
        <f t="shared" si="30"/>
        <v>0</v>
      </c>
      <c r="R265" s="2">
        <f t="shared" si="31"/>
        <v>0</v>
      </c>
      <c r="S265" s="2">
        <f t="shared" si="31"/>
        <v>0</v>
      </c>
      <c r="T265" s="2" t="str">
        <f t="shared" si="31"/>
        <v/>
      </c>
      <c r="U265" s="2" t="str">
        <f t="shared" si="29"/>
        <v/>
      </c>
      <c r="V265" s="9">
        <f t="shared" si="34"/>
        <v>0</v>
      </c>
    </row>
    <row r="266" spans="7:22" x14ac:dyDescent="0.25">
      <c r="G266" s="1" t="str">
        <f t="shared" si="35"/>
        <v/>
      </c>
      <c r="H266" s="1" t="str">
        <f t="shared" si="33"/>
        <v/>
      </c>
      <c r="O266" s="7">
        <f t="shared" si="32"/>
        <v>0</v>
      </c>
      <c r="P266" s="2">
        <f t="shared" si="30"/>
        <v>0</v>
      </c>
      <c r="Q266" s="2">
        <f t="shared" si="30"/>
        <v>0</v>
      </c>
      <c r="R266" s="2">
        <f t="shared" si="31"/>
        <v>0</v>
      </c>
      <c r="S266" s="2">
        <f t="shared" si="31"/>
        <v>0</v>
      </c>
      <c r="T266" s="2" t="str">
        <f t="shared" si="31"/>
        <v/>
      </c>
      <c r="U266" s="2" t="str">
        <f t="shared" si="31"/>
        <v/>
      </c>
      <c r="V266" s="9">
        <f t="shared" si="34"/>
        <v>0</v>
      </c>
    </row>
    <row r="267" spans="7:22" x14ac:dyDescent="0.25">
      <c r="G267" s="1" t="str">
        <f t="shared" si="35"/>
        <v/>
      </c>
      <c r="H267" s="1" t="str">
        <f t="shared" si="33"/>
        <v/>
      </c>
      <c r="O267" s="7">
        <f t="shared" si="32"/>
        <v>0</v>
      </c>
      <c r="P267" s="2">
        <f t="shared" ref="P267:Q330" si="36">C267*$N$2</f>
        <v>0</v>
      </c>
      <c r="Q267" s="2">
        <f t="shared" si="36"/>
        <v>0</v>
      </c>
      <c r="R267" s="2">
        <f t="shared" ref="R267:U330" si="37">E267</f>
        <v>0</v>
      </c>
      <c r="S267" s="2">
        <f t="shared" si="37"/>
        <v>0</v>
      </c>
      <c r="T267" s="2" t="str">
        <f t="shared" si="37"/>
        <v/>
      </c>
      <c r="U267" s="2" t="str">
        <f t="shared" si="37"/>
        <v/>
      </c>
      <c r="V267" s="9">
        <f t="shared" si="34"/>
        <v>0</v>
      </c>
    </row>
    <row r="268" spans="7:22" x14ac:dyDescent="0.25">
      <c r="G268" s="1" t="str">
        <f t="shared" si="35"/>
        <v/>
      </c>
      <c r="H268" s="1" t="str">
        <f t="shared" si="33"/>
        <v/>
      </c>
      <c r="O268" s="7">
        <f t="shared" si="32"/>
        <v>0</v>
      </c>
      <c r="P268" s="2">
        <f t="shared" si="36"/>
        <v>0</v>
      </c>
      <c r="Q268" s="2">
        <f t="shared" si="36"/>
        <v>0</v>
      </c>
      <c r="R268" s="2">
        <f t="shared" si="37"/>
        <v>0</v>
      </c>
      <c r="S268" s="2">
        <f t="shared" si="37"/>
        <v>0</v>
      </c>
      <c r="T268" s="2" t="str">
        <f t="shared" si="37"/>
        <v/>
      </c>
      <c r="U268" s="2" t="str">
        <f t="shared" si="37"/>
        <v/>
      </c>
      <c r="V268" s="9">
        <f t="shared" si="34"/>
        <v>0</v>
      </c>
    </row>
    <row r="269" spans="7:22" x14ac:dyDescent="0.25">
      <c r="G269" s="1" t="str">
        <f t="shared" si="35"/>
        <v/>
      </c>
      <c r="H269" s="1" t="str">
        <f t="shared" si="33"/>
        <v/>
      </c>
      <c r="O269" s="7">
        <f t="shared" si="32"/>
        <v>0</v>
      </c>
      <c r="P269" s="2">
        <f t="shared" si="36"/>
        <v>0</v>
      </c>
      <c r="Q269" s="2">
        <f t="shared" si="36"/>
        <v>0</v>
      </c>
      <c r="R269" s="2">
        <f t="shared" si="37"/>
        <v>0</v>
      </c>
      <c r="S269" s="2">
        <f t="shared" si="37"/>
        <v>0</v>
      </c>
      <c r="T269" s="2" t="str">
        <f t="shared" si="37"/>
        <v/>
      </c>
      <c r="U269" s="2" t="str">
        <f t="shared" si="37"/>
        <v/>
      </c>
      <c r="V269" s="9">
        <f t="shared" si="34"/>
        <v>0</v>
      </c>
    </row>
    <row r="270" spans="7:22" x14ac:dyDescent="0.25">
      <c r="G270" s="1" t="str">
        <f t="shared" si="35"/>
        <v/>
      </c>
      <c r="H270" s="1" t="str">
        <f t="shared" si="33"/>
        <v/>
      </c>
      <c r="O270" s="7">
        <f t="shared" si="32"/>
        <v>0</v>
      </c>
      <c r="P270" s="2">
        <f t="shared" si="36"/>
        <v>0</v>
      </c>
      <c r="Q270" s="2">
        <f t="shared" si="36"/>
        <v>0</v>
      </c>
      <c r="R270" s="2">
        <f t="shared" si="37"/>
        <v>0</v>
      </c>
      <c r="S270" s="2">
        <f t="shared" si="37"/>
        <v>0</v>
      </c>
      <c r="T270" s="2" t="str">
        <f t="shared" si="37"/>
        <v/>
      </c>
      <c r="U270" s="2" t="str">
        <f t="shared" si="37"/>
        <v/>
      </c>
      <c r="V270" s="9">
        <f t="shared" si="34"/>
        <v>0</v>
      </c>
    </row>
    <row r="271" spans="7:22" x14ac:dyDescent="0.25">
      <c r="G271" s="1" t="str">
        <f t="shared" si="35"/>
        <v/>
      </c>
      <c r="H271" s="1" t="str">
        <f t="shared" si="33"/>
        <v/>
      </c>
      <c r="O271" s="7">
        <f t="shared" si="32"/>
        <v>0</v>
      </c>
      <c r="P271" s="2">
        <f t="shared" si="36"/>
        <v>0</v>
      </c>
      <c r="Q271" s="2">
        <f t="shared" si="36"/>
        <v>0</v>
      </c>
      <c r="R271" s="2">
        <f t="shared" si="37"/>
        <v>0</v>
      </c>
      <c r="S271" s="2">
        <f t="shared" si="37"/>
        <v>0</v>
      </c>
      <c r="T271" s="2" t="str">
        <f t="shared" si="37"/>
        <v/>
      </c>
      <c r="U271" s="2" t="str">
        <f t="shared" si="37"/>
        <v/>
      </c>
      <c r="V271" s="9">
        <f t="shared" si="34"/>
        <v>0</v>
      </c>
    </row>
    <row r="272" spans="7:22" x14ac:dyDescent="0.25">
      <c r="G272" s="1" t="str">
        <f t="shared" si="35"/>
        <v/>
      </c>
      <c r="H272" s="1" t="str">
        <f t="shared" si="33"/>
        <v/>
      </c>
      <c r="O272" s="7">
        <f t="shared" si="32"/>
        <v>0</v>
      </c>
      <c r="P272" s="2">
        <f t="shared" si="36"/>
        <v>0</v>
      </c>
      <c r="Q272" s="2">
        <f t="shared" si="36"/>
        <v>0</v>
      </c>
      <c r="R272" s="2">
        <f t="shared" si="37"/>
        <v>0</v>
      </c>
      <c r="S272" s="2">
        <f t="shared" si="37"/>
        <v>0</v>
      </c>
      <c r="T272" s="2" t="str">
        <f t="shared" si="37"/>
        <v/>
      </c>
      <c r="U272" s="2" t="str">
        <f t="shared" si="37"/>
        <v/>
      </c>
      <c r="V272" s="9">
        <f t="shared" si="34"/>
        <v>0</v>
      </c>
    </row>
    <row r="273" spans="7:22" x14ac:dyDescent="0.25">
      <c r="G273" s="1" t="str">
        <f t="shared" si="35"/>
        <v/>
      </c>
      <c r="H273" s="1" t="str">
        <f t="shared" si="33"/>
        <v/>
      </c>
      <c r="O273" s="7">
        <f t="shared" si="32"/>
        <v>0</v>
      </c>
      <c r="P273" s="2">
        <f t="shared" si="36"/>
        <v>0</v>
      </c>
      <c r="Q273" s="2">
        <f t="shared" si="36"/>
        <v>0</v>
      </c>
      <c r="R273" s="2">
        <f t="shared" si="37"/>
        <v>0</v>
      </c>
      <c r="S273" s="2">
        <f t="shared" si="37"/>
        <v>0</v>
      </c>
      <c r="T273" s="2" t="str">
        <f t="shared" si="37"/>
        <v/>
      </c>
      <c r="U273" s="2" t="str">
        <f t="shared" si="37"/>
        <v/>
      </c>
      <c r="V273" s="9">
        <f t="shared" si="34"/>
        <v>0</v>
      </c>
    </row>
    <row r="274" spans="7:22" x14ac:dyDescent="0.25">
      <c r="G274" s="1" t="str">
        <f t="shared" si="35"/>
        <v/>
      </c>
      <c r="H274" s="1" t="str">
        <f t="shared" si="33"/>
        <v/>
      </c>
      <c r="O274" s="7">
        <f t="shared" si="32"/>
        <v>0</v>
      </c>
      <c r="P274" s="2">
        <f t="shared" si="36"/>
        <v>0</v>
      </c>
      <c r="Q274" s="2">
        <f t="shared" si="36"/>
        <v>0</v>
      </c>
      <c r="R274" s="2">
        <f t="shared" si="37"/>
        <v>0</v>
      </c>
      <c r="S274" s="2">
        <f t="shared" si="37"/>
        <v>0</v>
      </c>
      <c r="T274" s="2" t="str">
        <f t="shared" si="37"/>
        <v/>
      </c>
      <c r="U274" s="2" t="str">
        <f t="shared" si="37"/>
        <v/>
      </c>
      <c r="V274" s="9">
        <f t="shared" si="34"/>
        <v>0</v>
      </c>
    </row>
    <row r="275" spans="7:22" x14ac:dyDescent="0.25">
      <c r="G275" s="1" t="str">
        <f t="shared" si="35"/>
        <v/>
      </c>
      <c r="H275" s="1" t="str">
        <f t="shared" si="33"/>
        <v/>
      </c>
      <c r="O275" s="7">
        <f t="shared" si="32"/>
        <v>0</v>
      </c>
      <c r="P275" s="2">
        <f t="shared" si="36"/>
        <v>0</v>
      </c>
      <c r="Q275" s="2">
        <f t="shared" si="36"/>
        <v>0</v>
      </c>
      <c r="R275" s="2">
        <f t="shared" si="37"/>
        <v>0</v>
      </c>
      <c r="S275" s="2">
        <f t="shared" si="37"/>
        <v>0</v>
      </c>
      <c r="T275" s="2" t="str">
        <f t="shared" si="37"/>
        <v/>
      </c>
      <c r="U275" s="2" t="str">
        <f t="shared" si="37"/>
        <v/>
      </c>
      <c r="V275" s="9">
        <f t="shared" si="34"/>
        <v>0</v>
      </c>
    </row>
    <row r="276" spans="7:22" x14ac:dyDescent="0.25">
      <c r="G276" s="1" t="str">
        <f t="shared" si="35"/>
        <v/>
      </c>
      <c r="H276" s="1" t="str">
        <f t="shared" si="33"/>
        <v/>
      </c>
      <c r="O276" s="7">
        <f t="shared" si="32"/>
        <v>0</v>
      </c>
      <c r="P276" s="2">
        <f t="shared" si="36"/>
        <v>0</v>
      </c>
      <c r="Q276" s="2">
        <f t="shared" si="36"/>
        <v>0</v>
      </c>
      <c r="R276" s="2">
        <f t="shared" si="37"/>
        <v>0</v>
      </c>
      <c r="S276" s="2">
        <f t="shared" si="37"/>
        <v>0</v>
      </c>
      <c r="T276" s="2" t="str">
        <f t="shared" si="37"/>
        <v/>
      </c>
      <c r="U276" s="2" t="str">
        <f t="shared" si="37"/>
        <v/>
      </c>
      <c r="V276" s="9">
        <f t="shared" si="34"/>
        <v>0</v>
      </c>
    </row>
    <row r="277" spans="7:22" x14ac:dyDescent="0.25">
      <c r="G277" s="1" t="str">
        <f t="shared" si="35"/>
        <v/>
      </c>
      <c r="H277" s="1" t="str">
        <f t="shared" si="33"/>
        <v/>
      </c>
      <c r="O277" s="7">
        <f t="shared" si="32"/>
        <v>0</v>
      </c>
      <c r="P277" s="2">
        <f t="shared" si="36"/>
        <v>0</v>
      </c>
      <c r="Q277" s="2">
        <f t="shared" si="36"/>
        <v>0</v>
      </c>
      <c r="R277" s="2">
        <f t="shared" si="37"/>
        <v>0</v>
      </c>
      <c r="S277" s="2">
        <f t="shared" si="37"/>
        <v>0</v>
      </c>
      <c r="T277" s="2" t="str">
        <f t="shared" si="37"/>
        <v/>
      </c>
      <c r="U277" s="2" t="str">
        <f t="shared" si="37"/>
        <v/>
      </c>
      <c r="V277" s="9">
        <f t="shared" si="34"/>
        <v>0</v>
      </c>
    </row>
    <row r="278" spans="7:22" x14ac:dyDescent="0.25">
      <c r="G278" s="1" t="str">
        <f t="shared" si="35"/>
        <v/>
      </c>
      <c r="H278" s="1" t="str">
        <f t="shared" si="33"/>
        <v/>
      </c>
      <c r="O278" s="7">
        <f t="shared" si="32"/>
        <v>0</v>
      </c>
      <c r="P278" s="2">
        <f t="shared" si="36"/>
        <v>0</v>
      </c>
      <c r="Q278" s="2">
        <f t="shared" si="36"/>
        <v>0</v>
      </c>
      <c r="R278" s="2">
        <f t="shared" si="37"/>
        <v>0</v>
      </c>
      <c r="S278" s="2">
        <f t="shared" si="37"/>
        <v>0</v>
      </c>
      <c r="T278" s="2" t="str">
        <f t="shared" si="37"/>
        <v/>
      </c>
      <c r="U278" s="2" t="str">
        <f t="shared" si="37"/>
        <v/>
      </c>
      <c r="V278" s="9">
        <f t="shared" si="34"/>
        <v>0</v>
      </c>
    </row>
    <row r="279" spans="7:22" x14ac:dyDescent="0.25">
      <c r="G279" s="1" t="str">
        <f t="shared" si="35"/>
        <v/>
      </c>
      <c r="H279" s="1" t="str">
        <f t="shared" si="33"/>
        <v/>
      </c>
      <c r="O279" s="7">
        <f t="shared" si="32"/>
        <v>0</v>
      </c>
      <c r="P279" s="2">
        <f t="shared" si="36"/>
        <v>0</v>
      </c>
      <c r="Q279" s="2">
        <f t="shared" si="36"/>
        <v>0</v>
      </c>
      <c r="R279" s="2">
        <f t="shared" si="37"/>
        <v>0</v>
      </c>
      <c r="S279" s="2">
        <f t="shared" si="37"/>
        <v>0</v>
      </c>
      <c r="T279" s="2" t="str">
        <f t="shared" si="37"/>
        <v/>
      </c>
      <c r="U279" s="2" t="str">
        <f t="shared" si="37"/>
        <v/>
      </c>
      <c r="V279" s="9">
        <f t="shared" si="34"/>
        <v>0</v>
      </c>
    </row>
    <row r="280" spans="7:22" x14ac:dyDescent="0.25">
      <c r="G280" s="1" t="str">
        <f t="shared" si="35"/>
        <v/>
      </c>
      <c r="H280" s="1" t="str">
        <f t="shared" si="33"/>
        <v/>
      </c>
      <c r="O280" s="7">
        <f t="shared" si="32"/>
        <v>0</v>
      </c>
      <c r="P280" s="2">
        <f t="shared" si="36"/>
        <v>0</v>
      </c>
      <c r="Q280" s="2">
        <f t="shared" si="36"/>
        <v>0</v>
      </c>
      <c r="R280" s="2">
        <f t="shared" si="37"/>
        <v>0</v>
      </c>
      <c r="S280" s="2">
        <f t="shared" si="37"/>
        <v>0</v>
      </c>
      <c r="T280" s="2" t="str">
        <f t="shared" si="37"/>
        <v/>
      </c>
      <c r="U280" s="2" t="str">
        <f t="shared" si="37"/>
        <v/>
      </c>
      <c r="V280" s="9">
        <f t="shared" si="34"/>
        <v>0</v>
      </c>
    </row>
    <row r="281" spans="7:22" x14ac:dyDescent="0.25">
      <c r="G281" s="1" t="str">
        <f t="shared" si="35"/>
        <v/>
      </c>
      <c r="H281" s="1" t="str">
        <f t="shared" si="33"/>
        <v/>
      </c>
      <c r="O281" s="7">
        <f t="shared" si="32"/>
        <v>0</v>
      </c>
      <c r="P281" s="2">
        <f t="shared" si="36"/>
        <v>0</v>
      </c>
      <c r="Q281" s="2">
        <f t="shared" si="36"/>
        <v>0</v>
      </c>
      <c r="R281" s="2">
        <f t="shared" si="37"/>
        <v>0</v>
      </c>
      <c r="S281" s="2">
        <f t="shared" si="37"/>
        <v>0</v>
      </c>
      <c r="T281" s="2" t="str">
        <f t="shared" si="37"/>
        <v/>
      </c>
      <c r="U281" s="2" t="str">
        <f t="shared" si="37"/>
        <v/>
      </c>
      <c r="V281" s="9">
        <f t="shared" si="34"/>
        <v>0</v>
      </c>
    </row>
    <row r="282" spans="7:22" x14ac:dyDescent="0.25">
      <c r="G282" s="1" t="str">
        <f t="shared" si="35"/>
        <v/>
      </c>
      <c r="H282" s="1" t="str">
        <f t="shared" si="33"/>
        <v/>
      </c>
      <c r="O282" s="7">
        <f t="shared" si="32"/>
        <v>0</v>
      </c>
      <c r="P282" s="2">
        <f t="shared" si="36"/>
        <v>0</v>
      </c>
      <c r="Q282" s="2">
        <f t="shared" si="36"/>
        <v>0</v>
      </c>
      <c r="R282" s="2">
        <f t="shared" si="37"/>
        <v>0</v>
      </c>
      <c r="S282" s="2">
        <f t="shared" si="37"/>
        <v>0</v>
      </c>
      <c r="T282" s="2" t="str">
        <f t="shared" si="37"/>
        <v/>
      </c>
      <c r="U282" s="2" t="str">
        <f t="shared" si="37"/>
        <v/>
      </c>
      <c r="V282" s="9">
        <f t="shared" si="34"/>
        <v>0</v>
      </c>
    </row>
    <row r="283" spans="7:22" x14ac:dyDescent="0.25">
      <c r="G283" s="1" t="str">
        <f t="shared" si="35"/>
        <v/>
      </c>
      <c r="H283" s="1" t="str">
        <f t="shared" si="33"/>
        <v/>
      </c>
      <c r="O283" s="7">
        <f t="shared" si="32"/>
        <v>0</v>
      </c>
      <c r="P283" s="2">
        <f t="shared" si="36"/>
        <v>0</v>
      </c>
      <c r="Q283" s="2">
        <f t="shared" si="36"/>
        <v>0</v>
      </c>
      <c r="R283" s="2">
        <f t="shared" si="37"/>
        <v>0</v>
      </c>
      <c r="S283" s="2">
        <f t="shared" si="37"/>
        <v>0</v>
      </c>
      <c r="T283" s="2" t="str">
        <f t="shared" si="37"/>
        <v/>
      </c>
      <c r="U283" s="2" t="str">
        <f t="shared" si="37"/>
        <v/>
      </c>
      <c r="V283" s="9">
        <f t="shared" si="34"/>
        <v>0</v>
      </c>
    </row>
    <row r="284" spans="7:22" x14ac:dyDescent="0.25">
      <c r="G284" s="1" t="str">
        <f t="shared" si="35"/>
        <v/>
      </c>
      <c r="H284" s="1" t="str">
        <f t="shared" si="33"/>
        <v/>
      </c>
      <c r="O284" s="7">
        <f t="shared" si="32"/>
        <v>0</v>
      </c>
      <c r="P284" s="2">
        <f t="shared" si="36"/>
        <v>0</v>
      </c>
      <c r="Q284" s="2">
        <f t="shared" si="36"/>
        <v>0</v>
      </c>
      <c r="R284" s="2">
        <f t="shared" si="37"/>
        <v>0</v>
      </c>
      <c r="S284" s="2">
        <f t="shared" si="37"/>
        <v>0</v>
      </c>
      <c r="T284" s="2" t="str">
        <f t="shared" si="37"/>
        <v/>
      </c>
      <c r="U284" s="2" t="str">
        <f t="shared" si="37"/>
        <v/>
      </c>
      <c r="V284" s="9">
        <f t="shared" si="34"/>
        <v>0</v>
      </c>
    </row>
    <row r="285" spans="7:22" x14ac:dyDescent="0.25">
      <c r="G285" s="1" t="str">
        <f t="shared" si="35"/>
        <v/>
      </c>
      <c r="H285" s="1" t="str">
        <f t="shared" si="33"/>
        <v/>
      </c>
      <c r="O285" s="7">
        <f t="shared" si="32"/>
        <v>0</v>
      </c>
      <c r="P285" s="2">
        <f t="shared" si="36"/>
        <v>0</v>
      </c>
      <c r="Q285" s="2">
        <f t="shared" si="36"/>
        <v>0</v>
      </c>
      <c r="R285" s="2">
        <f t="shared" si="37"/>
        <v>0</v>
      </c>
      <c r="S285" s="2">
        <f t="shared" si="37"/>
        <v>0</v>
      </c>
      <c r="T285" s="2" t="str">
        <f t="shared" si="37"/>
        <v/>
      </c>
      <c r="U285" s="2" t="str">
        <f t="shared" si="37"/>
        <v/>
      </c>
      <c r="V285" s="9">
        <f t="shared" si="34"/>
        <v>0</v>
      </c>
    </row>
    <row r="286" spans="7:22" x14ac:dyDescent="0.25">
      <c r="G286" s="1" t="str">
        <f t="shared" si="35"/>
        <v/>
      </c>
      <c r="H286" s="1" t="str">
        <f t="shared" si="33"/>
        <v/>
      </c>
      <c r="O286" s="7">
        <f t="shared" si="32"/>
        <v>0</v>
      </c>
      <c r="P286" s="2">
        <f t="shared" si="36"/>
        <v>0</v>
      </c>
      <c r="Q286" s="2">
        <f t="shared" si="36"/>
        <v>0</v>
      </c>
      <c r="R286" s="2">
        <f t="shared" si="37"/>
        <v>0</v>
      </c>
      <c r="S286" s="2">
        <f t="shared" si="37"/>
        <v>0</v>
      </c>
      <c r="T286" s="2" t="str">
        <f t="shared" si="37"/>
        <v/>
      </c>
      <c r="U286" s="2" t="str">
        <f t="shared" si="37"/>
        <v/>
      </c>
      <c r="V286" s="9">
        <f t="shared" si="34"/>
        <v>0</v>
      </c>
    </row>
    <row r="287" spans="7:22" x14ac:dyDescent="0.25">
      <c r="G287" s="1" t="str">
        <f t="shared" si="35"/>
        <v/>
      </c>
      <c r="H287" s="1" t="str">
        <f t="shared" si="33"/>
        <v/>
      </c>
      <c r="O287" s="7">
        <f t="shared" si="32"/>
        <v>0</v>
      </c>
      <c r="P287" s="2">
        <f t="shared" si="36"/>
        <v>0</v>
      </c>
      <c r="Q287" s="2">
        <f t="shared" si="36"/>
        <v>0</v>
      </c>
      <c r="R287" s="2">
        <f t="shared" si="37"/>
        <v>0</v>
      </c>
      <c r="S287" s="2">
        <f t="shared" si="37"/>
        <v>0</v>
      </c>
      <c r="T287" s="2" t="str">
        <f t="shared" si="37"/>
        <v/>
      </c>
      <c r="U287" s="2" t="str">
        <f t="shared" si="37"/>
        <v/>
      </c>
      <c r="V287" s="9">
        <f t="shared" si="34"/>
        <v>0</v>
      </c>
    </row>
    <row r="288" spans="7:22" x14ac:dyDescent="0.25">
      <c r="G288" s="1" t="str">
        <f t="shared" si="35"/>
        <v/>
      </c>
      <c r="H288" s="1" t="str">
        <f t="shared" si="33"/>
        <v/>
      </c>
      <c r="O288" s="7">
        <f t="shared" si="32"/>
        <v>0</v>
      </c>
      <c r="P288" s="2">
        <f t="shared" si="36"/>
        <v>0</v>
      </c>
      <c r="Q288" s="2">
        <f t="shared" si="36"/>
        <v>0</v>
      </c>
      <c r="R288" s="2">
        <f t="shared" si="37"/>
        <v>0</v>
      </c>
      <c r="S288" s="2">
        <f t="shared" si="37"/>
        <v>0</v>
      </c>
      <c r="T288" s="2" t="str">
        <f t="shared" si="37"/>
        <v/>
      </c>
      <c r="U288" s="2" t="str">
        <f t="shared" si="37"/>
        <v/>
      </c>
      <c r="V288" s="9">
        <f t="shared" si="34"/>
        <v>0</v>
      </c>
    </row>
    <row r="289" spans="7:22" x14ac:dyDescent="0.25">
      <c r="G289" s="1" t="str">
        <f t="shared" si="35"/>
        <v/>
      </c>
      <c r="H289" s="1" t="str">
        <f t="shared" si="33"/>
        <v/>
      </c>
      <c r="O289" s="7">
        <f t="shared" si="32"/>
        <v>0</v>
      </c>
      <c r="P289" s="2">
        <f t="shared" si="36"/>
        <v>0</v>
      </c>
      <c r="Q289" s="2">
        <f t="shared" si="36"/>
        <v>0</v>
      </c>
      <c r="R289" s="2">
        <f t="shared" si="37"/>
        <v>0</v>
      </c>
      <c r="S289" s="2">
        <f t="shared" si="37"/>
        <v>0</v>
      </c>
      <c r="T289" s="2" t="str">
        <f t="shared" si="37"/>
        <v/>
      </c>
      <c r="U289" s="2" t="str">
        <f t="shared" si="37"/>
        <v/>
      </c>
      <c r="V289" s="9">
        <f t="shared" si="34"/>
        <v>0</v>
      </c>
    </row>
    <row r="290" spans="7:22" x14ac:dyDescent="0.25">
      <c r="G290" s="1" t="str">
        <f t="shared" si="35"/>
        <v/>
      </c>
      <c r="H290" s="1" t="str">
        <f t="shared" si="33"/>
        <v/>
      </c>
      <c r="O290" s="7">
        <f t="shared" si="32"/>
        <v>0</v>
      </c>
      <c r="P290" s="2">
        <f t="shared" si="36"/>
        <v>0</v>
      </c>
      <c r="Q290" s="2">
        <f t="shared" si="36"/>
        <v>0</v>
      </c>
      <c r="R290" s="2">
        <f t="shared" si="37"/>
        <v>0</v>
      </c>
      <c r="S290" s="2">
        <f t="shared" si="37"/>
        <v>0</v>
      </c>
      <c r="T290" s="2" t="str">
        <f t="shared" si="37"/>
        <v/>
      </c>
      <c r="U290" s="2" t="str">
        <f t="shared" si="37"/>
        <v/>
      </c>
      <c r="V290" s="9">
        <f t="shared" si="34"/>
        <v>0</v>
      </c>
    </row>
    <row r="291" spans="7:22" x14ac:dyDescent="0.25">
      <c r="G291" s="1" t="str">
        <f t="shared" si="35"/>
        <v/>
      </c>
      <c r="H291" s="1" t="str">
        <f t="shared" si="33"/>
        <v/>
      </c>
      <c r="O291" s="7">
        <f t="shared" si="32"/>
        <v>0</v>
      </c>
      <c r="P291" s="2">
        <f t="shared" si="36"/>
        <v>0</v>
      </c>
      <c r="Q291" s="2">
        <f t="shared" si="36"/>
        <v>0</v>
      </c>
      <c r="R291" s="2">
        <f t="shared" si="37"/>
        <v>0</v>
      </c>
      <c r="S291" s="2">
        <f t="shared" si="37"/>
        <v>0</v>
      </c>
      <c r="T291" s="2" t="str">
        <f t="shared" si="37"/>
        <v/>
      </c>
      <c r="U291" s="2" t="str">
        <f t="shared" si="37"/>
        <v/>
      </c>
      <c r="V291" s="9">
        <f t="shared" si="34"/>
        <v>0</v>
      </c>
    </row>
    <row r="292" spans="7:22" x14ac:dyDescent="0.25">
      <c r="G292" s="1" t="str">
        <f t="shared" si="35"/>
        <v/>
      </c>
      <c r="H292" s="1" t="str">
        <f t="shared" si="33"/>
        <v/>
      </c>
      <c r="O292" s="7">
        <f t="shared" si="32"/>
        <v>0</v>
      </c>
      <c r="P292" s="2">
        <f t="shared" si="36"/>
        <v>0</v>
      </c>
      <c r="Q292" s="2">
        <f t="shared" si="36"/>
        <v>0</v>
      </c>
      <c r="R292" s="2">
        <f t="shared" si="37"/>
        <v>0</v>
      </c>
      <c r="S292" s="2">
        <f t="shared" si="37"/>
        <v>0</v>
      </c>
      <c r="T292" s="2" t="str">
        <f t="shared" si="37"/>
        <v/>
      </c>
      <c r="U292" s="2" t="str">
        <f t="shared" si="37"/>
        <v/>
      </c>
      <c r="V292" s="9">
        <f t="shared" si="34"/>
        <v>0</v>
      </c>
    </row>
    <row r="293" spans="7:22" x14ac:dyDescent="0.25">
      <c r="G293" s="1" t="str">
        <f t="shared" si="35"/>
        <v/>
      </c>
      <c r="H293" s="1" t="str">
        <f t="shared" si="33"/>
        <v/>
      </c>
      <c r="O293" s="7">
        <f t="shared" si="32"/>
        <v>0</v>
      </c>
      <c r="P293" s="2">
        <f t="shared" si="36"/>
        <v>0</v>
      </c>
      <c r="Q293" s="2">
        <f t="shared" si="36"/>
        <v>0</v>
      </c>
      <c r="R293" s="2">
        <f t="shared" si="37"/>
        <v>0</v>
      </c>
      <c r="S293" s="2">
        <f t="shared" si="37"/>
        <v>0</v>
      </c>
      <c r="T293" s="2" t="str">
        <f t="shared" si="37"/>
        <v/>
      </c>
      <c r="U293" s="2" t="str">
        <f t="shared" si="37"/>
        <v/>
      </c>
      <c r="V293" s="9">
        <f t="shared" si="34"/>
        <v>0</v>
      </c>
    </row>
    <row r="294" spans="7:22" x14ac:dyDescent="0.25">
      <c r="G294" s="1" t="str">
        <f t="shared" si="35"/>
        <v/>
      </c>
      <c r="H294" s="1" t="str">
        <f t="shared" si="33"/>
        <v/>
      </c>
      <c r="O294" s="7">
        <f t="shared" si="32"/>
        <v>0</v>
      </c>
      <c r="P294" s="2">
        <f t="shared" si="36"/>
        <v>0</v>
      </c>
      <c r="Q294" s="2">
        <f t="shared" si="36"/>
        <v>0</v>
      </c>
      <c r="R294" s="2">
        <f t="shared" si="37"/>
        <v>0</v>
      </c>
      <c r="S294" s="2">
        <f t="shared" si="37"/>
        <v>0</v>
      </c>
      <c r="T294" s="2" t="str">
        <f t="shared" si="37"/>
        <v/>
      </c>
      <c r="U294" s="2" t="str">
        <f t="shared" si="37"/>
        <v/>
      </c>
      <c r="V294" s="9">
        <f t="shared" si="34"/>
        <v>0</v>
      </c>
    </row>
    <row r="295" spans="7:22" x14ac:dyDescent="0.25">
      <c r="G295" s="1" t="str">
        <f t="shared" si="35"/>
        <v/>
      </c>
      <c r="H295" s="1" t="str">
        <f t="shared" si="33"/>
        <v/>
      </c>
      <c r="O295" s="7">
        <f t="shared" si="32"/>
        <v>0</v>
      </c>
      <c r="P295" s="2">
        <f t="shared" si="36"/>
        <v>0</v>
      </c>
      <c r="Q295" s="2">
        <f t="shared" si="36"/>
        <v>0</v>
      </c>
      <c r="R295" s="2">
        <f t="shared" si="37"/>
        <v>0</v>
      </c>
      <c r="S295" s="2">
        <f t="shared" si="37"/>
        <v>0</v>
      </c>
      <c r="T295" s="2" t="str">
        <f t="shared" si="37"/>
        <v/>
      </c>
      <c r="U295" s="2" t="str">
        <f t="shared" si="37"/>
        <v/>
      </c>
      <c r="V295" s="9">
        <f t="shared" si="34"/>
        <v>0</v>
      </c>
    </row>
    <row r="296" spans="7:22" x14ac:dyDescent="0.25">
      <c r="G296" s="1" t="str">
        <f t="shared" si="35"/>
        <v/>
      </c>
      <c r="H296" s="1" t="str">
        <f t="shared" si="33"/>
        <v/>
      </c>
      <c r="O296" s="7">
        <f t="shared" si="32"/>
        <v>0</v>
      </c>
      <c r="P296" s="2">
        <f t="shared" si="36"/>
        <v>0</v>
      </c>
      <c r="Q296" s="2">
        <f t="shared" si="36"/>
        <v>0</v>
      </c>
      <c r="R296" s="2">
        <f t="shared" si="37"/>
        <v>0</v>
      </c>
      <c r="S296" s="2">
        <f t="shared" si="37"/>
        <v>0</v>
      </c>
      <c r="T296" s="2" t="str">
        <f t="shared" si="37"/>
        <v/>
      </c>
      <c r="U296" s="2" t="str">
        <f t="shared" si="37"/>
        <v/>
      </c>
      <c r="V296" s="9">
        <f t="shared" si="34"/>
        <v>0</v>
      </c>
    </row>
    <row r="297" spans="7:22" x14ac:dyDescent="0.25">
      <c r="G297" s="1" t="str">
        <f t="shared" si="35"/>
        <v/>
      </c>
      <c r="H297" s="1" t="str">
        <f t="shared" si="33"/>
        <v/>
      </c>
      <c r="O297" s="7">
        <f t="shared" si="32"/>
        <v>0</v>
      </c>
      <c r="P297" s="2">
        <f t="shared" si="36"/>
        <v>0</v>
      </c>
      <c r="Q297" s="2">
        <f t="shared" si="36"/>
        <v>0</v>
      </c>
      <c r="R297" s="2">
        <f t="shared" si="37"/>
        <v>0</v>
      </c>
      <c r="S297" s="2">
        <f t="shared" si="37"/>
        <v>0</v>
      </c>
      <c r="T297" s="2" t="str">
        <f t="shared" si="37"/>
        <v/>
      </c>
      <c r="U297" s="2" t="str">
        <f t="shared" si="37"/>
        <v/>
      </c>
      <c r="V297" s="9">
        <f t="shared" si="34"/>
        <v>0</v>
      </c>
    </row>
    <row r="298" spans="7:22" x14ac:dyDescent="0.25">
      <c r="G298" s="1" t="str">
        <f t="shared" si="35"/>
        <v/>
      </c>
      <c r="H298" s="1" t="str">
        <f t="shared" si="33"/>
        <v/>
      </c>
      <c r="O298" s="7">
        <f t="shared" si="32"/>
        <v>0</v>
      </c>
      <c r="P298" s="2">
        <f t="shared" si="36"/>
        <v>0</v>
      </c>
      <c r="Q298" s="2">
        <f t="shared" si="36"/>
        <v>0</v>
      </c>
      <c r="R298" s="2">
        <f t="shared" si="37"/>
        <v>0</v>
      </c>
      <c r="S298" s="2">
        <f t="shared" si="37"/>
        <v>0</v>
      </c>
      <c r="T298" s="2" t="str">
        <f t="shared" si="37"/>
        <v/>
      </c>
      <c r="U298" s="2" t="str">
        <f t="shared" si="37"/>
        <v/>
      </c>
      <c r="V298" s="9">
        <f t="shared" si="34"/>
        <v>0</v>
      </c>
    </row>
    <row r="299" spans="7:22" x14ac:dyDescent="0.25">
      <c r="G299" s="1" t="str">
        <f t="shared" si="35"/>
        <v/>
      </c>
      <c r="H299" s="1" t="str">
        <f t="shared" si="33"/>
        <v/>
      </c>
      <c r="O299" s="7">
        <f t="shared" si="32"/>
        <v>0</v>
      </c>
      <c r="P299" s="2">
        <f t="shared" si="36"/>
        <v>0</v>
      </c>
      <c r="Q299" s="2">
        <f t="shared" si="36"/>
        <v>0</v>
      </c>
      <c r="R299" s="2">
        <f t="shared" si="37"/>
        <v>0</v>
      </c>
      <c r="S299" s="2">
        <f t="shared" si="37"/>
        <v>0</v>
      </c>
      <c r="T299" s="2" t="str">
        <f t="shared" si="37"/>
        <v/>
      </c>
      <c r="U299" s="2" t="str">
        <f t="shared" si="37"/>
        <v/>
      </c>
      <c r="V299" s="9">
        <f t="shared" si="34"/>
        <v>0</v>
      </c>
    </row>
    <row r="300" spans="7:22" x14ac:dyDescent="0.25">
      <c r="G300" s="1" t="str">
        <f t="shared" si="35"/>
        <v/>
      </c>
      <c r="H300" s="1" t="str">
        <f t="shared" si="33"/>
        <v/>
      </c>
      <c r="O300" s="7">
        <f t="shared" si="32"/>
        <v>0</v>
      </c>
      <c r="P300" s="2">
        <f t="shared" si="36"/>
        <v>0</v>
      </c>
      <c r="Q300" s="2">
        <f t="shared" si="36"/>
        <v>0</v>
      </c>
      <c r="R300" s="2">
        <f t="shared" si="37"/>
        <v>0</v>
      </c>
      <c r="S300" s="2">
        <f t="shared" si="37"/>
        <v>0</v>
      </c>
      <c r="T300" s="2" t="str">
        <f t="shared" si="37"/>
        <v/>
      </c>
      <c r="U300" s="2" t="str">
        <f t="shared" si="37"/>
        <v/>
      </c>
      <c r="V300" s="9">
        <f t="shared" si="34"/>
        <v>0</v>
      </c>
    </row>
    <row r="301" spans="7:22" x14ac:dyDescent="0.25">
      <c r="G301" s="1" t="str">
        <f t="shared" si="35"/>
        <v/>
      </c>
      <c r="H301" s="1" t="str">
        <f t="shared" si="33"/>
        <v/>
      </c>
      <c r="O301" s="7">
        <f t="shared" si="32"/>
        <v>0</v>
      </c>
      <c r="P301" s="2">
        <f t="shared" si="36"/>
        <v>0</v>
      </c>
      <c r="Q301" s="2">
        <f t="shared" si="36"/>
        <v>0</v>
      </c>
      <c r="R301" s="2">
        <f t="shared" si="37"/>
        <v>0</v>
      </c>
      <c r="S301" s="2">
        <f t="shared" si="37"/>
        <v>0</v>
      </c>
      <c r="T301" s="2" t="str">
        <f t="shared" si="37"/>
        <v/>
      </c>
      <c r="U301" s="2" t="str">
        <f t="shared" si="37"/>
        <v/>
      </c>
      <c r="V301" s="9">
        <f t="shared" si="34"/>
        <v>0</v>
      </c>
    </row>
    <row r="302" spans="7:22" x14ac:dyDescent="0.25">
      <c r="G302" s="1" t="str">
        <f t="shared" si="35"/>
        <v/>
      </c>
      <c r="H302" s="1" t="str">
        <f t="shared" si="33"/>
        <v/>
      </c>
      <c r="O302" s="7">
        <f t="shared" si="32"/>
        <v>0</v>
      </c>
      <c r="P302" s="2">
        <f t="shared" si="36"/>
        <v>0</v>
      </c>
      <c r="Q302" s="2">
        <f t="shared" si="36"/>
        <v>0</v>
      </c>
      <c r="R302" s="2">
        <f t="shared" si="37"/>
        <v>0</v>
      </c>
      <c r="S302" s="2">
        <f t="shared" si="37"/>
        <v>0</v>
      </c>
      <c r="T302" s="2" t="str">
        <f t="shared" si="37"/>
        <v/>
      </c>
      <c r="U302" s="2" t="str">
        <f t="shared" si="37"/>
        <v/>
      </c>
      <c r="V302" s="9">
        <f t="shared" si="34"/>
        <v>0</v>
      </c>
    </row>
    <row r="303" spans="7:22" x14ac:dyDescent="0.25">
      <c r="G303" s="1" t="str">
        <f t="shared" si="35"/>
        <v/>
      </c>
      <c r="H303" s="1" t="str">
        <f t="shared" si="33"/>
        <v/>
      </c>
      <c r="O303" s="7">
        <f t="shared" si="32"/>
        <v>0</v>
      </c>
      <c r="P303" s="2">
        <f t="shared" si="36"/>
        <v>0</v>
      </c>
      <c r="Q303" s="2">
        <f t="shared" si="36"/>
        <v>0</v>
      </c>
      <c r="R303" s="2">
        <f t="shared" si="37"/>
        <v>0</v>
      </c>
      <c r="S303" s="2">
        <f t="shared" si="37"/>
        <v>0</v>
      </c>
      <c r="T303" s="2" t="str">
        <f t="shared" si="37"/>
        <v/>
      </c>
      <c r="U303" s="2" t="str">
        <f t="shared" si="37"/>
        <v/>
      </c>
      <c r="V303" s="9">
        <f t="shared" si="34"/>
        <v>0</v>
      </c>
    </row>
    <row r="304" spans="7:22" x14ac:dyDescent="0.25">
      <c r="G304" s="1" t="str">
        <f t="shared" si="35"/>
        <v/>
      </c>
      <c r="H304" s="1" t="str">
        <f t="shared" si="33"/>
        <v/>
      </c>
      <c r="O304" s="7">
        <f t="shared" si="32"/>
        <v>0</v>
      </c>
      <c r="P304" s="2">
        <f t="shared" si="36"/>
        <v>0</v>
      </c>
      <c r="Q304" s="2">
        <f t="shared" si="36"/>
        <v>0</v>
      </c>
      <c r="R304" s="2">
        <f t="shared" si="37"/>
        <v>0</v>
      </c>
      <c r="S304" s="2">
        <f t="shared" si="37"/>
        <v>0</v>
      </c>
      <c r="T304" s="2" t="str">
        <f t="shared" si="37"/>
        <v/>
      </c>
      <c r="U304" s="2" t="str">
        <f t="shared" si="37"/>
        <v/>
      </c>
      <c r="V304" s="9">
        <f t="shared" si="34"/>
        <v>0</v>
      </c>
    </row>
    <row r="305" spans="7:22" x14ac:dyDescent="0.25">
      <c r="G305" s="1" t="str">
        <f t="shared" si="35"/>
        <v/>
      </c>
      <c r="H305" s="1" t="str">
        <f t="shared" si="33"/>
        <v/>
      </c>
      <c r="O305" s="7">
        <f t="shared" si="32"/>
        <v>0</v>
      </c>
      <c r="P305" s="2">
        <f t="shared" si="36"/>
        <v>0</v>
      </c>
      <c r="Q305" s="2">
        <f t="shared" si="36"/>
        <v>0</v>
      </c>
      <c r="R305" s="2">
        <f t="shared" si="37"/>
        <v>0</v>
      </c>
      <c r="S305" s="2">
        <f t="shared" si="37"/>
        <v>0</v>
      </c>
      <c r="T305" s="2" t="str">
        <f t="shared" si="37"/>
        <v/>
      </c>
      <c r="U305" s="2" t="str">
        <f t="shared" si="37"/>
        <v/>
      </c>
      <c r="V305" s="9">
        <f t="shared" si="34"/>
        <v>0</v>
      </c>
    </row>
    <row r="306" spans="7:22" x14ac:dyDescent="0.25">
      <c r="G306" s="1" t="str">
        <f t="shared" si="35"/>
        <v/>
      </c>
      <c r="H306" s="1" t="str">
        <f t="shared" si="33"/>
        <v/>
      </c>
      <c r="O306" s="7">
        <f t="shared" si="32"/>
        <v>0</v>
      </c>
      <c r="P306" s="2">
        <f t="shared" si="36"/>
        <v>0</v>
      </c>
      <c r="Q306" s="2">
        <f t="shared" si="36"/>
        <v>0</v>
      </c>
      <c r="R306" s="2">
        <f t="shared" si="37"/>
        <v>0</v>
      </c>
      <c r="S306" s="2">
        <f t="shared" si="37"/>
        <v>0</v>
      </c>
      <c r="T306" s="2" t="str">
        <f t="shared" si="37"/>
        <v/>
      </c>
      <c r="U306" s="2" t="str">
        <f t="shared" si="37"/>
        <v/>
      </c>
      <c r="V306" s="9">
        <f t="shared" si="34"/>
        <v>0</v>
      </c>
    </row>
    <row r="307" spans="7:22" x14ac:dyDescent="0.25">
      <c r="G307" s="1" t="str">
        <f t="shared" si="35"/>
        <v/>
      </c>
      <c r="H307" s="1" t="str">
        <f t="shared" si="33"/>
        <v/>
      </c>
      <c r="O307" s="7">
        <f t="shared" si="32"/>
        <v>0</v>
      </c>
      <c r="P307" s="2">
        <f t="shared" si="36"/>
        <v>0</v>
      </c>
      <c r="Q307" s="2">
        <f t="shared" si="36"/>
        <v>0</v>
      </c>
      <c r="R307" s="2">
        <f t="shared" si="37"/>
        <v>0</v>
      </c>
      <c r="S307" s="2">
        <f t="shared" si="37"/>
        <v>0</v>
      </c>
      <c r="T307" s="2" t="str">
        <f t="shared" si="37"/>
        <v/>
      </c>
      <c r="U307" s="2" t="str">
        <f t="shared" si="37"/>
        <v/>
      </c>
      <c r="V307" s="9">
        <f t="shared" si="34"/>
        <v>0</v>
      </c>
    </row>
    <row r="308" spans="7:22" x14ac:dyDescent="0.25">
      <c r="G308" s="1" t="str">
        <f t="shared" si="35"/>
        <v/>
      </c>
      <c r="H308" s="1" t="str">
        <f t="shared" si="33"/>
        <v/>
      </c>
      <c r="O308" s="7">
        <f t="shared" si="32"/>
        <v>0</v>
      </c>
      <c r="P308" s="2">
        <f t="shared" si="36"/>
        <v>0</v>
      </c>
      <c r="Q308" s="2">
        <f t="shared" si="36"/>
        <v>0</v>
      </c>
      <c r="R308" s="2">
        <f t="shared" si="37"/>
        <v>0</v>
      </c>
      <c r="S308" s="2">
        <f t="shared" si="37"/>
        <v>0</v>
      </c>
      <c r="T308" s="2" t="str">
        <f t="shared" si="37"/>
        <v/>
      </c>
      <c r="U308" s="2" t="str">
        <f t="shared" si="37"/>
        <v/>
      </c>
      <c r="V308" s="9">
        <f t="shared" si="34"/>
        <v>0</v>
      </c>
    </row>
    <row r="309" spans="7:22" x14ac:dyDescent="0.25">
      <c r="G309" s="1" t="str">
        <f t="shared" si="35"/>
        <v/>
      </c>
      <c r="H309" s="1" t="str">
        <f t="shared" si="33"/>
        <v/>
      </c>
      <c r="O309" s="7">
        <f t="shared" si="32"/>
        <v>0</v>
      </c>
      <c r="P309" s="2">
        <f t="shared" si="36"/>
        <v>0</v>
      </c>
      <c r="Q309" s="2">
        <f t="shared" si="36"/>
        <v>0</v>
      </c>
      <c r="R309" s="2">
        <f t="shared" si="37"/>
        <v>0</v>
      </c>
      <c r="S309" s="2">
        <f t="shared" si="37"/>
        <v>0</v>
      </c>
      <c r="T309" s="2" t="str">
        <f t="shared" si="37"/>
        <v/>
      </c>
      <c r="U309" s="2" t="str">
        <f t="shared" si="37"/>
        <v/>
      </c>
      <c r="V309" s="9">
        <f t="shared" si="34"/>
        <v>0</v>
      </c>
    </row>
    <row r="310" spans="7:22" x14ac:dyDescent="0.25">
      <c r="G310" s="1" t="str">
        <f t="shared" si="35"/>
        <v/>
      </c>
      <c r="H310" s="1" t="str">
        <f t="shared" si="33"/>
        <v/>
      </c>
      <c r="O310" s="7">
        <f t="shared" si="32"/>
        <v>0</v>
      </c>
      <c r="P310" s="2">
        <f t="shared" si="36"/>
        <v>0</v>
      </c>
      <c r="Q310" s="2">
        <f t="shared" si="36"/>
        <v>0</v>
      </c>
      <c r="R310" s="2">
        <f t="shared" si="37"/>
        <v>0</v>
      </c>
      <c r="S310" s="2">
        <f t="shared" si="37"/>
        <v>0</v>
      </c>
      <c r="T310" s="2" t="str">
        <f t="shared" si="37"/>
        <v/>
      </c>
      <c r="U310" s="2" t="str">
        <f t="shared" si="37"/>
        <v/>
      </c>
      <c r="V310" s="9">
        <f t="shared" si="34"/>
        <v>0</v>
      </c>
    </row>
    <row r="311" spans="7:22" x14ac:dyDescent="0.25">
      <c r="G311" s="1" t="str">
        <f t="shared" si="35"/>
        <v/>
      </c>
      <c r="H311" s="1" t="str">
        <f t="shared" si="33"/>
        <v/>
      </c>
      <c r="O311" s="7">
        <f t="shared" si="32"/>
        <v>0</v>
      </c>
      <c r="P311" s="2">
        <f t="shared" si="36"/>
        <v>0</v>
      </c>
      <c r="Q311" s="2">
        <f t="shared" si="36"/>
        <v>0</v>
      </c>
      <c r="R311" s="2">
        <f t="shared" si="37"/>
        <v>0</v>
      </c>
      <c r="S311" s="2">
        <f t="shared" si="37"/>
        <v>0</v>
      </c>
      <c r="T311" s="2" t="str">
        <f t="shared" si="37"/>
        <v/>
      </c>
      <c r="U311" s="2" t="str">
        <f t="shared" si="37"/>
        <v/>
      </c>
      <c r="V311" s="9">
        <f t="shared" si="34"/>
        <v>0</v>
      </c>
    </row>
    <row r="312" spans="7:22" x14ac:dyDescent="0.25">
      <c r="G312" s="1" t="str">
        <f t="shared" si="35"/>
        <v/>
      </c>
      <c r="H312" s="1" t="str">
        <f t="shared" si="33"/>
        <v/>
      </c>
      <c r="O312" s="7">
        <f t="shared" si="32"/>
        <v>0</v>
      </c>
      <c r="P312" s="2">
        <f t="shared" si="36"/>
        <v>0</v>
      </c>
      <c r="Q312" s="2">
        <f t="shared" si="36"/>
        <v>0</v>
      </c>
      <c r="R312" s="2">
        <f t="shared" si="37"/>
        <v>0</v>
      </c>
      <c r="S312" s="2">
        <f t="shared" si="37"/>
        <v>0</v>
      </c>
      <c r="T312" s="2" t="str">
        <f t="shared" si="37"/>
        <v/>
      </c>
      <c r="U312" s="2" t="str">
        <f t="shared" si="37"/>
        <v/>
      </c>
      <c r="V312" s="9">
        <f t="shared" si="34"/>
        <v>0</v>
      </c>
    </row>
    <row r="313" spans="7:22" x14ac:dyDescent="0.25">
      <c r="G313" s="1" t="str">
        <f t="shared" si="35"/>
        <v/>
      </c>
      <c r="H313" s="1" t="str">
        <f t="shared" si="33"/>
        <v/>
      </c>
      <c r="O313" s="7">
        <f t="shared" si="32"/>
        <v>0</v>
      </c>
      <c r="P313" s="2">
        <f t="shared" si="36"/>
        <v>0</v>
      </c>
      <c r="Q313" s="2">
        <f t="shared" si="36"/>
        <v>0</v>
      </c>
      <c r="R313" s="2">
        <f t="shared" si="37"/>
        <v>0</v>
      </c>
      <c r="S313" s="2">
        <f t="shared" si="37"/>
        <v>0</v>
      </c>
      <c r="T313" s="2" t="str">
        <f t="shared" si="37"/>
        <v/>
      </c>
      <c r="U313" s="2" t="str">
        <f t="shared" si="37"/>
        <v/>
      </c>
      <c r="V313" s="9">
        <f t="shared" si="34"/>
        <v>0</v>
      </c>
    </row>
    <row r="314" spans="7:22" x14ac:dyDescent="0.25">
      <c r="G314" s="1" t="str">
        <f t="shared" si="35"/>
        <v/>
      </c>
      <c r="H314" s="1" t="str">
        <f t="shared" si="33"/>
        <v/>
      </c>
      <c r="O314" s="7">
        <f t="shared" si="32"/>
        <v>0</v>
      </c>
      <c r="P314" s="2">
        <f t="shared" si="36"/>
        <v>0</v>
      </c>
      <c r="Q314" s="2">
        <f t="shared" si="36"/>
        <v>0</v>
      </c>
      <c r="R314" s="2">
        <f t="shared" si="37"/>
        <v>0</v>
      </c>
      <c r="S314" s="2">
        <f t="shared" si="37"/>
        <v>0</v>
      </c>
      <c r="T314" s="2" t="str">
        <f t="shared" si="37"/>
        <v/>
      </c>
      <c r="U314" s="2" t="str">
        <f t="shared" si="37"/>
        <v/>
      </c>
      <c r="V314" s="9">
        <f t="shared" si="34"/>
        <v>0</v>
      </c>
    </row>
    <row r="315" spans="7:22" x14ac:dyDescent="0.25">
      <c r="G315" s="1" t="str">
        <f t="shared" si="35"/>
        <v/>
      </c>
      <c r="H315" s="1" t="str">
        <f t="shared" si="33"/>
        <v/>
      </c>
      <c r="O315" s="7">
        <f t="shared" ref="O315:O378" si="38">A315</f>
        <v>0</v>
      </c>
      <c r="P315" s="2">
        <f t="shared" si="36"/>
        <v>0</v>
      </c>
      <c r="Q315" s="2">
        <f t="shared" si="36"/>
        <v>0</v>
      </c>
      <c r="R315" s="2">
        <f t="shared" si="37"/>
        <v>0</v>
      </c>
      <c r="S315" s="2">
        <f t="shared" si="37"/>
        <v>0</v>
      </c>
      <c r="T315" s="2" t="str">
        <f t="shared" si="37"/>
        <v/>
      </c>
      <c r="U315" s="2" t="str">
        <f t="shared" si="37"/>
        <v/>
      </c>
      <c r="V315" s="9">
        <f t="shared" si="34"/>
        <v>0</v>
      </c>
    </row>
    <row r="316" spans="7:22" x14ac:dyDescent="0.25">
      <c r="G316" s="1" t="str">
        <f t="shared" si="35"/>
        <v/>
      </c>
      <c r="H316" s="1" t="str">
        <f t="shared" si="33"/>
        <v/>
      </c>
      <c r="O316" s="7">
        <f t="shared" si="38"/>
        <v>0</v>
      </c>
      <c r="P316" s="2">
        <f t="shared" si="36"/>
        <v>0</v>
      </c>
      <c r="Q316" s="2">
        <f t="shared" si="36"/>
        <v>0</v>
      </c>
      <c r="R316" s="2">
        <f t="shared" si="37"/>
        <v>0</v>
      </c>
      <c r="S316" s="2">
        <f t="shared" si="37"/>
        <v>0</v>
      </c>
      <c r="T316" s="2" t="str">
        <f t="shared" si="37"/>
        <v/>
      </c>
      <c r="U316" s="2" t="str">
        <f t="shared" si="37"/>
        <v/>
      </c>
      <c r="V316" s="9">
        <f t="shared" si="34"/>
        <v>0</v>
      </c>
    </row>
    <row r="317" spans="7:22" x14ac:dyDescent="0.25">
      <c r="G317" s="1" t="str">
        <f t="shared" si="35"/>
        <v/>
      </c>
      <c r="H317" s="1" t="str">
        <f t="shared" si="33"/>
        <v/>
      </c>
      <c r="O317" s="7">
        <f t="shared" si="38"/>
        <v>0</v>
      </c>
      <c r="P317" s="2">
        <f t="shared" si="36"/>
        <v>0</v>
      </c>
      <c r="Q317" s="2">
        <f t="shared" si="36"/>
        <v>0</v>
      </c>
      <c r="R317" s="2">
        <f t="shared" si="37"/>
        <v>0</v>
      </c>
      <c r="S317" s="2">
        <f t="shared" si="37"/>
        <v>0</v>
      </c>
      <c r="T317" s="2" t="str">
        <f t="shared" si="37"/>
        <v/>
      </c>
      <c r="U317" s="2" t="str">
        <f t="shared" si="37"/>
        <v/>
      </c>
      <c r="V317" s="9">
        <f t="shared" si="34"/>
        <v>0</v>
      </c>
    </row>
    <row r="318" spans="7:22" x14ac:dyDescent="0.25">
      <c r="G318" s="1" t="str">
        <f t="shared" si="35"/>
        <v/>
      </c>
      <c r="H318" s="1" t="str">
        <f t="shared" si="33"/>
        <v/>
      </c>
      <c r="O318" s="7">
        <f t="shared" si="38"/>
        <v>0</v>
      </c>
      <c r="P318" s="2">
        <f t="shared" si="36"/>
        <v>0</v>
      </c>
      <c r="Q318" s="2">
        <f t="shared" si="36"/>
        <v>0</v>
      </c>
      <c r="R318" s="2">
        <f t="shared" si="37"/>
        <v>0</v>
      </c>
      <c r="S318" s="2">
        <f t="shared" si="37"/>
        <v>0</v>
      </c>
      <c r="T318" s="2" t="str">
        <f t="shared" si="37"/>
        <v/>
      </c>
      <c r="U318" s="2" t="str">
        <f t="shared" si="37"/>
        <v/>
      </c>
      <c r="V318" s="9">
        <f t="shared" si="34"/>
        <v>0</v>
      </c>
    </row>
    <row r="319" spans="7:22" x14ac:dyDescent="0.25">
      <c r="G319" s="1" t="str">
        <f t="shared" si="35"/>
        <v/>
      </c>
      <c r="H319" s="1" t="str">
        <f t="shared" si="33"/>
        <v/>
      </c>
      <c r="O319" s="7">
        <f t="shared" si="38"/>
        <v>0</v>
      </c>
      <c r="P319" s="2">
        <f t="shared" si="36"/>
        <v>0</v>
      </c>
      <c r="Q319" s="2">
        <f t="shared" si="36"/>
        <v>0</v>
      </c>
      <c r="R319" s="2">
        <f t="shared" si="37"/>
        <v>0</v>
      </c>
      <c r="S319" s="2">
        <f t="shared" si="37"/>
        <v>0</v>
      </c>
      <c r="T319" s="2" t="str">
        <f t="shared" si="37"/>
        <v/>
      </c>
      <c r="U319" s="2" t="str">
        <f t="shared" si="37"/>
        <v/>
      </c>
      <c r="V319" s="9">
        <f t="shared" si="34"/>
        <v>0</v>
      </c>
    </row>
    <row r="320" spans="7:22" x14ac:dyDescent="0.25">
      <c r="G320" s="1" t="str">
        <f t="shared" si="35"/>
        <v/>
      </c>
      <c r="H320" s="1" t="str">
        <f t="shared" si="33"/>
        <v/>
      </c>
      <c r="O320" s="7">
        <f t="shared" si="38"/>
        <v>0</v>
      </c>
      <c r="P320" s="2">
        <f t="shared" si="36"/>
        <v>0</v>
      </c>
      <c r="Q320" s="2">
        <f t="shared" si="36"/>
        <v>0</v>
      </c>
      <c r="R320" s="2">
        <f t="shared" si="37"/>
        <v>0</v>
      </c>
      <c r="S320" s="2">
        <f t="shared" si="37"/>
        <v>0</v>
      </c>
      <c r="T320" s="2" t="str">
        <f t="shared" si="37"/>
        <v/>
      </c>
      <c r="U320" s="2" t="str">
        <f t="shared" si="37"/>
        <v/>
      </c>
      <c r="V320" s="9">
        <f t="shared" si="34"/>
        <v>0</v>
      </c>
    </row>
    <row r="321" spans="7:22" x14ac:dyDescent="0.25">
      <c r="G321" s="1" t="str">
        <f t="shared" si="35"/>
        <v/>
      </c>
      <c r="H321" s="1" t="str">
        <f t="shared" si="33"/>
        <v/>
      </c>
      <c r="O321" s="7">
        <f t="shared" si="38"/>
        <v>0</v>
      </c>
      <c r="P321" s="2">
        <f t="shared" si="36"/>
        <v>0</v>
      </c>
      <c r="Q321" s="2">
        <f t="shared" si="36"/>
        <v>0</v>
      </c>
      <c r="R321" s="2">
        <f t="shared" si="37"/>
        <v>0</v>
      </c>
      <c r="S321" s="2">
        <f t="shared" si="37"/>
        <v>0</v>
      </c>
      <c r="T321" s="2" t="str">
        <f t="shared" si="37"/>
        <v/>
      </c>
      <c r="U321" s="2" t="str">
        <f t="shared" si="37"/>
        <v/>
      </c>
      <c r="V321" s="9">
        <f t="shared" si="34"/>
        <v>0</v>
      </c>
    </row>
    <row r="322" spans="7:22" x14ac:dyDescent="0.25">
      <c r="G322" s="1" t="str">
        <f t="shared" si="35"/>
        <v/>
      </c>
      <c r="H322" s="1" t="str">
        <f t="shared" si="33"/>
        <v/>
      </c>
      <c r="O322" s="7">
        <f t="shared" si="38"/>
        <v>0</v>
      </c>
      <c r="P322" s="2">
        <f t="shared" si="36"/>
        <v>0</v>
      </c>
      <c r="Q322" s="2">
        <f t="shared" si="36"/>
        <v>0</v>
      </c>
      <c r="R322" s="2">
        <f t="shared" si="37"/>
        <v>0</v>
      </c>
      <c r="S322" s="2">
        <f t="shared" si="37"/>
        <v>0</v>
      </c>
      <c r="T322" s="2" t="str">
        <f t="shared" si="37"/>
        <v/>
      </c>
      <c r="U322" s="2" t="str">
        <f t="shared" si="37"/>
        <v/>
      </c>
      <c r="V322" s="9">
        <f t="shared" si="34"/>
        <v>0</v>
      </c>
    </row>
    <row r="323" spans="7:22" x14ac:dyDescent="0.25">
      <c r="G323" s="1" t="str">
        <f t="shared" si="35"/>
        <v/>
      </c>
      <c r="H323" s="1" t="str">
        <f t="shared" ref="H323:H384" si="39">IF(OR(I323&gt;0,J323&gt;0,K323&gt;0,L323&gt;0),CONCATENATE(I323,IF(J323&gt;0,CONCATENATE(" ",J323),J323),IF(K323&gt;0,CONCATENATE(" ",K323),K323),IF(L323&gt;0,CONCATENATE(" ",L323),L323),IF(M323&gt;0,CONCATENATE(" ",M323),M323)),"")</f>
        <v/>
      </c>
      <c r="O323" s="7">
        <f t="shared" si="38"/>
        <v>0</v>
      </c>
      <c r="P323" s="2">
        <f t="shared" si="36"/>
        <v>0</v>
      </c>
      <c r="Q323" s="2">
        <f t="shared" si="36"/>
        <v>0</v>
      </c>
      <c r="R323" s="2">
        <f t="shared" si="37"/>
        <v>0</v>
      </c>
      <c r="S323" s="2">
        <f t="shared" si="37"/>
        <v>0</v>
      </c>
      <c r="T323" s="2" t="str">
        <f t="shared" si="37"/>
        <v/>
      </c>
      <c r="U323" s="2" t="str">
        <f t="shared" si="37"/>
        <v/>
      </c>
      <c r="V323" s="9">
        <f t="shared" ref="V323:V386" si="40">IF(T323="note",CONCATENATE(S323,"(",U323,")"),S323)</f>
        <v>0</v>
      </c>
    </row>
    <row r="324" spans="7:22" x14ac:dyDescent="0.25">
      <c r="G324" s="1" t="str">
        <f t="shared" si="35"/>
        <v/>
      </c>
      <c r="H324" s="1" t="str">
        <f t="shared" si="39"/>
        <v/>
      </c>
      <c r="O324" s="7">
        <f t="shared" si="38"/>
        <v>0</v>
      </c>
      <c r="P324" s="2">
        <f t="shared" si="36"/>
        <v>0</v>
      </c>
      <c r="Q324" s="2">
        <f t="shared" si="36"/>
        <v>0</v>
      </c>
      <c r="R324" s="2">
        <f t="shared" si="37"/>
        <v>0</v>
      </c>
      <c r="S324" s="2">
        <f t="shared" si="37"/>
        <v>0</v>
      </c>
      <c r="T324" s="2" t="str">
        <f t="shared" si="37"/>
        <v/>
      </c>
      <c r="U324" s="2" t="str">
        <f t="shared" si="37"/>
        <v/>
      </c>
      <c r="V324" s="9">
        <f t="shared" si="40"/>
        <v>0</v>
      </c>
    </row>
    <row r="325" spans="7:22" x14ac:dyDescent="0.25">
      <c r="G325" s="1" t="str">
        <f t="shared" ref="G325:G386" si="41">IF(OR(I325&gt;0,J325&gt;0,K325&gt;0,L325&gt;0,M325&gt;0),"NOTE","")</f>
        <v/>
      </c>
      <c r="H325" s="1" t="str">
        <f t="shared" si="39"/>
        <v/>
      </c>
      <c r="O325" s="7">
        <f t="shared" si="38"/>
        <v>0</v>
      </c>
      <c r="P325" s="2">
        <f t="shared" si="36"/>
        <v>0</v>
      </c>
      <c r="Q325" s="2">
        <f t="shared" si="36"/>
        <v>0</v>
      </c>
      <c r="R325" s="2">
        <f t="shared" si="37"/>
        <v>0</v>
      </c>
      <c r="S325" s="2">
        <f t="shared" si="37"/>
        <v>0</v>
      </c>
      <c r="T325" s="2" t="str">
        <f t="shared" si="37"/>
        <v/>
      </c>
      <c r="U325" s="2" t="str">
        <f t="shared" si="37"/>
        <v/>
      </c>
      <c r="V325" s="9">
        <f t="shared" si="40"/>
        <v>0</v>
      </c>
    </row>
    <row r="326" spans="7:22" x14ac:dyDescent="0.25">
      <c r="G326" s="1" t="str">
        <f t="shared" si="41"/>
        <v/>
      </c>
      <c r="H326" s="1" t="str">
        <f t="shared" si="39"/>
        <v/>
      </c>
      <c r="O326" s="7">
        <f t="shared" si="38"/>
        <v>0</v>
      </c>
      <c r="P326" s="2">
        <f t="shared" si="36"/>
        <v>0</v>
      </c>
      <c r="Q326" s="2">
        <f t="shared" si="36"/>
        <v>0</v>
      </c>
      <c r="R326" s="2">
        <f t="shared" si="37"/>
        <v>0</v>
      </c>
      <c r="S326" s="2">
        <f t="shared" si="37"/>
        <v>0</v>
      </c>
      <c r="T326" s="2" t="str">
        <f t="shared" si="37"/>
        <v/>
      </c>
      <c r="U326" s="2" t="str">
        <f t="shared" si="37"/>
        <v/>
      </c>
      <c r="V326" s="9">
        <f t="shared" si="40"/>
        <v>0</v>
      </c>
    </row>
    <row r="327" spans="7:22" x14ac:dyDescent="0.25">
      <c r="G327" s="1" t="str">
        <f t="shared" si="41"/>
        <v/>
      </c>
      <c r="H327" s="1" t="str">
        <f t="shared" si="39"/>
        <v/>
      </c>
      <c r="O327" s="7">
        <f t="shared" si="38"/>
        <v>0</v>
      </c>
      <c r="P327" s="2">
        <f t="shared" si="36"/>
        <v>0</v>
      </c>
      <c r="Q327" s="2">
        <f t="shared" si="36"/>
        <v>0</v>
      </c>
      <c r="R327" s="2">
        <f t="shared" si="37"/>
        <v>0</v>
      </c>
      <c r="S327" s="2">
        <f t="shared" si="37"/>
        <v>0</v>
      </c>
      <c r="T327" s="2" t="str">
        <f t="shared" si="37"/>
        <v/>
      </c>
      <c r="U327" s="2" t="str">
        <f t="shared" si="37"/>
        <v/>
      </c>
      <c r="V327" s="9">
        <f t="shared" si="40"/>
        <v>0</v>
      </c>
    </row>
    <row r="328" spans="7:22" x14ac:dyDescent="0.25">
      <c r="G328" s="1" t="str">
        <f t="shared" si="41"/>
        <v/>
      </c>
      <c r="H328" s="1" t="str">
        <f t="shared" si="39"/>
        <v/>
      </c>
      <c r="O328" s="7">
        <f t="shared" si="38"/>
        <v>0</v>
      </c>
      <c r="P328" s="2">
        <f t="shared" si="36"/>
        <v>0</v>
      </c>
      <c r="Q328" s="2">
        <f t="shared" si="36"/>
        <v>0</v>
      </c>
      <c r="R328" s="2">
        <f t="shared" si="37"/>
        <v>0</v>
      </c>
      <c r="S328" s="2">
        <f t="shared" si="37"/>
        <v>0</v>
      </c>
      <c r="T328" s="2" t="str">
        <f t="shared" si="37"/>
        <v/>
      </c>
      <c r="U328" s="2" t="str">
        <f t="shared" si="37"/>
        <v/>
      </c>
      <c r="V328" s="9">
        <f t="shared" si="40"/>
        <v>0</v>
      </c>
    </row>
    <row r="329" spans="7:22" x14ac:dyDescent="0.25">
      <c r="G329" s="1" t="str">
        <f t="shared" si="41"/>
        <v/>
      </c>
      <c r="H329" s="1" t="str">
        <f t="shared" si="39"/>
        <v/>
      </c>
      <c r="O329" s="7">
        <f t="shared" si="38"/>
        <v>0</v>
      </c>
      <c r="P329" s="2">
        <f t="shared" si="36"/>
        <v>0</v>
      </c>
      <c r="Q329" s="2">
        <f t="shared" si="36"/>
        <v>0</v>
      </c>
      <c r="R329" s="2">
        <f t="shared" si="37"/>
        <v>0</v>
      </c>
      <c r="S329" s="2">
        <f t="shared" si="37"/>
        <v>0</v>
      </c>
      <c r="T329" s="2" t="str">
        <f t="shared" si="37"/>
        <v/>
      </c>
      <c r="U329" s="2" t="str">
        <f t="shared" si="37"/>
        <v/>
      </c>
      <c r="V329" s="9">
        <f t="shared" si="40"/>
        <v>0</v>
      </c>
    </row>
    <row r="330" spans="7:22" x14ac:dyDescent="0.25">
      <c r="G330" s="1" t="str">
        <f t="shared" si="41"/>
        <v/>
      </c>
      <c r="H330" s="1" t="str">
        <f t="shared" si="39"/>
        <v/>
      </c>
      <c r="O330" s="7">
        <f t="shared" si="38"/>
        <v>0</v>
      </c>
      <c r="P330" s="2">
        <f t="shared" si="36"/>
        <v>0</v>
      </c>
      <c r="Q330" s="2">
        <f t="shared" si="36"/>
        <v>0</v>
      </c>
      <c r="R330" s="2">
        <f t="shared" si="37"/>
        <v>0</v>
      </c>
      <c r="S330" s="2">
        <f t="shared" si="37"/>
        <v>0</v>
      </c>
      <c r="T330" s="2" t="str">
        <f t="shared" si="37"/>
        <v/>
      </c>
      <c r="U330" s="2" t="str">
        <f t="shared" ref="U330:U336" si="42">H330</f>
        <v/>
      </c>
      <c r="V330" s="9">
        <f t="shared" si="40"/>
        <v>0</v>
      </c>
    </row>
    <row r="331" spans="7:22" x14ac:dyDescent="0.25">
      <c r="G331" s="1" t="str">
        <f t="shared" si="41"/>
        <v/>
      </c>
      <c r="H331" s="1" t="str">
        <f t="shared" si="39"/>
        <v/>
      </c>
      <c r="O331" s="7">
        <f t="shared" si="38"/>
        <v>0</v>
      </c>
      <c r="P331" s="2">
        <f t="shared" ref="P331:Q337" si="43">C331*$N$2</f>
        <v>0</v>
      </c>
      <c r="Q331" s="2">
        <f t="shared" si="43"/>
        <v>0</v>
      </c>
      <c r="R331" s="2">
        <f t="shared" ref="R331:T337" si="44">E331</f>
        <v>0</v>
      </c>
      <c r="S331" s="2">
        <f t="shared" si="44"/>
        <v>0</v>
      </c>
      <c r="T331" s="2" t="str">
        <f t="shared" si="44"/>
        <v/>
      </c>
      <c r="U331" s="2" t="str">
        <f t="shared" si="42"/>
        <v/>
      </c>
      <c r="V331" s="9">
        <f t="shared" si="40"/>
        <v>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2B1E8-61F1-4069-A8BC-83A6188AC909}">
  <dimension ref="A1:G153"/>
  <sheetViews>
    <sheetView workbookViewId="0"/>
  </sheetViews>
  <sheetFormatPr defaultRowHeight="15" x14ac:dyDescent="0.25"/>
  <sheetData>
    <row r="1" spans="1:7" x14ac:dyDescent="0.25">
      <c r="A1" t="s">
        <v>768</v>
      </c>
      <c r="B1">
        <v>335992.06890000001</v>
      </c>
      <c r="C1">
        <v>216032.36259999999</v>
      </c>
      <c r="D1">
        <v>971.05669999999998</v>
      </c>
      <c r="E1" t="s">
        <v>32</v>
      </c>
      <c r="F1" t="s">
        <v>1602</v>
      </c>
      <c r="G1" t="s">
        <v>1602</v>
      </c>
    </row>
    <row r="2" spans="1:7" x14ac:dyDescent="0.25">
      <c r="A2" t="s">
        <v>769</v>
      </c>
      <c r="B2">
        <v>335985.97989999998</v>
      </c>
      <c r="C2">
        <v>216033.8665</v>
      </c>
      <c r="D2">
        <v>970.702</v>
      </c>
      <c r="E2" t="s">
        <v>32</v>
      </c>
      <c r="F2" t="s">
        <v>1602</v>
      </c>
      <c r="G2" t="s">
        <v>1602</v>
      </c>
    </row>
    <row r="3" spans="1:7" x14ac:dyDescent="0.25">
      <c r="A3" t="s">
        <v>770</v>
      </c>
      <c r="B3">
        <v>335981.34980000003</v>
      </c>
      <c r="C3">
        <v>216035.4405</v>
      </c>
      <c r="D3">
        <v>970.19029999999998</v>
      </c>
      <c r="E3" t="s">
        <v>32</v>
      </c>
      <c r="F3" t="s">
        <v>1602</v>
      </c>
      <c r="G3" t="s">
        <v>1602</v>
      </c>
    </row>
    <row r="4" spans="1:7" x14ac:dyDescent="0.25">
      <c r="A4" t="s">
        <v>771</v>
      </c>
      <c r="B4">
        <v>335976.45449999999</v>
      </c>
      <c r="C4">
        <v>216036.80220000001</v>
      </c>
      <c r="D4">
        <v>970.14139999999998</v>
      </c>
      <c r="E4" t="s">
        <v>32</v>
      </c>
      <c r="F4" t="s">
        <v>1602</v>
      </c>
      <c r="G4" t="s">
        <v>1602</v>
      </c>
    </row>
    <row r="5" spans="1:7" x14ac:dyDescent="0.25">
      <c r="A5" t="s">
        <v>772</v>
      </c>
      <c r="B5">
        <v>335971.83360000001</v>
      </c>
      <c r="C5">
        <v>216038.3701</v>
      </c>
      <c r="D5">
        <v>969.82230000000004</v>
      </c>
      <c r="E5" t="s">
        <v>232</v>
      </c>
      <c r="F5" t="s">
        <v>1602</v>
      </c>
      <c r="G5" t="s">
        <v>1602</v>
      </c>
    </row>
    <row r="6" spans="1:7" x14ac:dyDescent="0.25">
      <c r="A6" t="s">
        <v>773</v>
      </c>
      <c r="B6">
        <v>335966.39490000001</v>
      </c>
      <c r="C6">
        <v>216040.00260000001</v>
      </c>
      <c r="D6">
        <v>969.96609999999998</v>
      </c>
      <c r="E6" t="s">
        <v>32</v>
      </c>
      <c r="F6" t="s">
        <v>1602</v>
      </c>
      <c r="G6" t="s">
        <v>1602</v>
      </c>
    </row>
    <row r="7" spans="1:7" x14ac:dyDescent="0.25">
      <c r="A7" t="s">
        <v>774</v>
      </c>
      <c r="B7">
        <v>335960.28639999998</v>
      </c>
      <c r="C7">
        <v>216042.57879999999</v>
      </c>
      <c r="D7">
        <v>969.47310000000004</v>
      </c>
      <c r="E7" t="s">
        <v>32</v>
      </c>
      <c r="F7" t="s">
        <v>1602</v>
      </c>
      <c r="G7" t="s">
        <v>1602</v>
      </c>
    </row>
    <row r="8" spans="1:7" x14ac:dyDescent="0.25">
      <c r="A8" t="s">
        <v>775</v>
      </c>
      <c r="B8">
        <v>335954.8444</v>
      </c>
      <c r="C8">
        <v>216044.44949999999</v>
      </c>
      <c r="D8">
        <v>969.0829</v>
      </c>
      <c r="E8" t="s">
        <v>32</v>
      </c>
      <c r="F8" t="s">
        <v>1602</v>
      </c>
      <c r="G8" t="s">
        <v>1602</v>
      </c>
    </row>
    <row r="9" spans="1:7" x14ac:dyDescent="0.25">
      <c r="A9" t="s">
        <v>776</v>
      </c>
      <c r="B9">
        <v>335952.1287</v>
      </c>
      <c r="C9">
        <v>216045.7427</v>
      </c>
      <c r="D9">
        <v>968.94399999999996</v>
      </c>
      <c r="E9" t="s">
        <v>32</v>
      </c>
      <c r="F9" t="s">
        <v>1602</v>
      </c>
      <c r="G9" t="s">
        <v>1602</v>
      </c>
    </row>
    <row r="10" spans="1:7" x14ac:dyDescent="0.25">
      <c r="A10" t="s">
        <v>777</v>
      </c>
      <c r="B10">
        <v>335947.71309999999</v>
      </c>
      <c r="C10">
        <v>216048.73800000001</v>
      </c>
      <c r="D10">
        <v>969.45860000000005</v>
      </c>
      <c r="E10" t="s">
        <v>32</v>
      </c>
      <c r="F10" t="s">
        <v>1602</v>
      </c>
      <c r="G10" t="s">
        <v>1602</v>
      </c>
    </row>
    <row r="11" spans="1:7" x14ac:dyDescent="0.25">
      <c r="A11" t="s">
        <v>778</v>
      </c>
      <c r="B11">
        <v>335940.52240000002</v>
      </c>
      <c r="C11">
        <v>216050.01509999999</v>
      </c>
      <c r="D11">
        <v>969.96050000000002</v>
      </c>
      <c r="E11" t="s">
        <v>32</v>
      </c>
      <c r="F11" t="s">
        <v>1602</v>
      </c>
      <c r="G11" t="s">
        <v>1602</v>
      </c>
    </row>
    <row r="12" spans="1:7" x14ac:dyDescent="0.25">
      <c r="A12" t="s">
        <v>779</v>
      </c>
      <c r="B12">
        <v>335936.47210000001</v>
      </c>
      <c r="C12">
        <v>216052.43960000001</v>
      </c>
      <c r="D12">
        <v>970.74149999999997</v>
      </c>
      <c r="E12" t="s">
        <v>32</v>
      </c>
      <c r="F12" t="s">
        <v>1602</v>
      </c>
      <c r="G12" t="s">
        <v>1602</v>
      </c>
    </row>
    <row r="13" spans="1:7" x14ac:dyDescent="0.25">
      <c r="A13" t="s">
        <v>780</v>
      </c>
      <c r="B13">
        <v>335931.80070000002</v>
      </c>
      <c r="C13">
        <v>216053.70610000001</v>
      </c>
      <c r="D13">
        <v>971.48950000000002</v>
      </c>
      <c r="E13" t="s">
        <v>102</v>
      </c>
      <c r="F13" t="s">
        <v>1602</v>
      </c>
      <c r="G13" t="s">
        <v>1602</v>
      </c>
    </row>
    <row r="14" spans="1:7" x14ac:dyDescent="0.25">
      <c r="A14" t="s">
        <v>781</v>
      </c>
      <c r="B14">
        <v>335929.64020000002</v>
      </c>
      <c r="C14">
        <v>216056.158</v>
      </c>
      <c r="D14">
        <v>972.42949999999996</v>
      </c>
      <c r="E14" t="s">
        <v>16</v>
      </c>
      <c r="F14" t="s">
        <v>12</v>
      </c>
      <c r="G14" t="s">
        <v>752</v>
      </c>
    </row>
    <row r="15" spans="1:7" x14ac:dyDescent="0.25">
      <c r="A15" t="s">
        <v>782</v>
      </c>
      <c r="B15">
        <v>336058.85720000003</v>
      </c>
      <c r="C15">
        <v>216021.75</v>
      </c>
      <c r="D15">
        <v>985.48630000000003</v>
      </c>
      <c r="E15" t="s">
        <v>706</v>
      </c>
      <c r="F15" t="s">
        <v>1602</v>
      </c>
      <c r="G15" t="s">
        <v>1602</v>
      </c>
    </row>
    <row r="16" spans="1:7" x14ac:dyDescent="0.25">
      <c r="A16" t="s">
        <v>783</v>
      </c>
      <c r="B16">
        <v>336043.48599999998</v>
      </c>
      <c r="C16">
        <v>216025.82269999999</v>
      </c>
      <c r="D16">
        <v>980.47059999999999</v>
      </c>
      <c r="E16" t="s">
        <v>708</v>
      </c>
      <c r="F16" t="s">
        <v>1602</v>
      </c>
      <c r="G16" t="s">
        <v>1602</v>
      </c>
    </row>
    <row r="17" spans="1:7" x14ac:dyDescent="0.25">
      <c r="A17" t="s">
        <v>784</v>
      </c>
      <c r="B17">
        <v>336027.12070000003</v>
      </c>
      <c r="C17">
        <v>216031.86129999999</v>
      </c>
      <c r="D17">
        <v>976.60440000000006</v>
      </c>
      <c r="E17" t="s">
        <v>708</v>
      </c>
      <c r="F17" t="s">
        <v>1602</v>
      </c>
      <c r="G17" t="s">
        <v>1602</v>
      </c>
    </row>
    <row r="18" spans="1:7" x14ac:dyDescent="0.25">
      <c r="A18" t="s">
        <v>785</v>
      </c>
      <c r="B18">
        <v>336016.59029999998</v>
      </c>
      <c r="C18">
        <v>216035.7371</v>
      </c>
      <c r="D18">
        <v>973.71259999999995</v>
      </c>
      <c r="E18" t="s">
        <v>708</v>
      </c>
      <c r="F18" t="s">
        <v>1602</v>
      </c>
      <c r="G18" t="s">
        <v>1602</v>
      </c>
    </row>
    <row r="19" spans="1:7" x14ac:dyDescent="0.25">
      <c r="A19" t="s">
        <v>786</v>
      </c>
      <c r="B19">
        <v>336029.49650000001</v>
      </c>
      <c r="C19">
        <v>216048.5485</v>
      </c>
      <c r="D19">
        <v>973.35640000000001</v>
      </c>
      <c r="E19" t="s">
        <v>708</v>
      </c>
      <c r="F19" t="s">
        <v>1602</v>
      </c>
      <c r="G19" t="s">
        <v>1602</v>
      </c>
    </row>
    <row r="20" spans="1:7" x14ac:dyDescent="0.25">
      <c r="A20" t="s">
        <v>787</v>
      </c>
      <c r="B20">
        <v>336037.51390000002</v>
      </c>
      <c r="C20">
        <v>216042.9203</v>
      </c>
      <c r="D20">
        <v>975.79160000000002</v>
      </c>
      <c r="E20" t="s">
        <v>32</v>
      </c>
      <c r="F20" t="s">
        <v>1602</v>
      </c>
      <c r="G20" t="s">
        <v>1602</v>
      </c>
    </row>
    <row r="21" spans="1:7" x14ac:dyDescent="0.25">
      <c r="A21" t="s">
        <v>788</v>
      </c>
      <c r="B21">
        <v>336034.8763</v>
      </c>
      <c r="C21">
        <v>216054.56570000001</v>
      </c>
      <c r="D21">
        <v>973.49400000000003</v>
      </c>
      <c r="E21" t="s">
        <v>708</v>
      </c>
      <c r="F21" t="s">
        <v>1602</v>
      </c>
      <c r="G21" t="s">
        <v>1602</v>
      </c>
    </row>
    <row r="22" spans="1:7" x14ac:dyDescent="0.25">
      <c r="A22" t="s">
        <v>789</v>
      </c>
      <c r="B22">
        <v>336040.08049999998</v>
      </c>
      <c r="C22">
        <v>216053.31210000001</v>
      </c>
      <c r="D22">
        <v>975.78930000000003</v>
      </c>
      <c r="E22" t="s">
        <v>708</v>
      </c>
      <c r="F22" t="s">
        <v>1602</v>
      </c>
      <c r="G22" t="s">
        <v>1602</v>
      </c>
    </row>
    <row r="23" spans="1:7" x14ac:dyDescent="0.25">
      <c r="A23" t="s">
        <v>790</v>
      </c>
      <c r="B23">
        <v>336049.69429999997</v>
      </c>
      <c r="C23">
        <v>216052.95629999999</v>
      </c>
      <c r="D23">
        <v>976.46519999999998</v>
      </c>
      <c r="E23" t="s">
        <v>708</v>
      </c>
      <c r="F23" t="s">
        <v>1602</v>
      </c>
      <c r="G23" t="s">
        <v>1602</v>
      </c>
    </row>
    <row r="24" spans="1:7" x14ac:dyDescent="0.25">
      <c r="A24" t="s">
        <v>791</v>
      </c>
      <c r="B24">
        <v>336067.15500000003</v>
      </c>
      <c r="C24">
        <v>216051.17850000001</v>
      </c>
      <c r="D24">
        <v>980.38070000000005</v>
      </c>
      <c r="E24" t="s">
        <v>708</v>
      </c>
      <c r="F24" t="s">
        <v>1602</v>
      </c>
      <c r="G24" t="s">
        <v>1602</v>
      </c>
    </row>
    <row r="25" spans="1:7" x14ac:dyDescent="0.25">
      <c r="A25" t="s">
        <v>792</v>
      </c>
      <c r="B25">
        <v>336049.04100000003</v>
      </c>
      <c r="C25">
        <v>216059.851</v>
      </c>
      <c r="D25">
        <v>975.97040000000004</v>
      </c>
      <c r="E25" t="s">
        <v>394</v>
      </c>
      <c r="F25" t="s">
        <v>12</v>
      </c>
      <c r="G25" t="s">
        <v>1629</v>
      </c>
    </row>
    <row r="26" spans="1:7" x14ac:dyDescent="0.25">
      <c r="A26" t="s">
        <v>793</v>
      </c>
      <c r="B26">
        <v>336057.82160000002</v>
      </c>
      <c r="C26">
        <v>216039.71789999999</v>
      </c>
      <c r="D26">
        <v>980.62609999999995</v>
      </c>
      <c r="E26" t="s">
        <v>32</v>
      </c>
      <c r="F26" t="s">
        <v>1602</v>
      </c>
      <c r="G26" t="s">
        <v>1602</v>
      </c>
    </row>
    <row r="27" spans="1:7" x14ac:dyDescent="0.25">
      <c r="A27" t="s">
        <v>794</v>
      </c>
      <c r="B27">
        <v>336061.4572</v>
      </c>
      <c r="C27">
        <v>216025.40950000001</v>
      </c>
      <c r="D27">
        <v>986.60080000000005</v>
      </c>
      <c r="E27" t="s">
        <v>795</v>
      </c>
      <c r="F27" t="s">
        <v>1602</v>
      </c>
      <c r="G27" t="s">
        <v>1602</v>
      </c>
    </row>
    <row r="28" spans="1:7" x14ac:dyDescent="0.25">
      <c r="A28" t="s">
        <v>796</v>
      </c>
      <c r="B28">
        <v>336066.41560000001</v>
      </c>
      <c r="C28">
        <v>216030.31159999999</v>
      </c>
      <c r="D28">
        <v>986.74390000000005</v>
      </c>
      <c r="E28" t="s">
        <v>797</v>
      </c>
      <c r="F28" t="s">
        <v>1602</v>
      </c>
      <c r="G28" t="s">
        <v>1602</v>
      </c>
    </row>
    <row r="29" spans="1:7" x14ac:dyDescent="0.25">
      <c r="A29" t="s">
        <v>798</v>
      </c>
      <c r="B29">
        <v>336070.74920000002</v>
      </c>
      <c r="C29">
        <v>216034.99549999999</v>
      </c>
      <c r="D29">
        <v>986.79589999999996</v>
      </c>
      <c r="E29" t="s">
        <v>799</v>
      </c>
      <c r="F29" t="s">
        <v>1602</v>
      </c>
      <c r="G29" t="s">
        <v>1602</v>
      </c>
    </row>
    <row r="30" spans="1:7" x14ac:dyDescent="0.25">
      <c r="A30" t="s">
        <v>800</v>
      </c>
      <c r="B30">
        <v>336075.266</v>
      </c>
      <c r="C30">
        <v>216039.81820000001</v>
      </c>
      <c r="D30">
        <v>986.87580000000003</v>
      </c>
      <c r="E30" t="s">
        <v>801</v>
      </c>
      <c r="F30" t="s">
        <v>1602</v>
      </c>
      <c r="G30" t="s">
        <v>1602</v>
      </c>
    </row>
    <row r="31" spans="1:7" x14ac:dyDescent="0.25">
      <c r="A31" t="s">
        <v>802</v>
      </c>
      <c r="B31">
        <v>336081.01809999999</v>
      </c>
      <c r="C31">
        <v>216043.83480000001</v>
      </c>
      <c r="D31">
        <v>986.94129999999996</v>
      </c>
      <c r="E31" t="s">
        <v>803</v>
      </c>
      <c r="F31" t="s">
        <v>1602</v>
      </c>
      <c r="G31" t="s">
        <v>1602</v>
      </c>
    </row>
    <row r="32" spans="1:7" x14ac:dyDescent="0.25">
      <c r="A32" t="s">
        <v>804</v>
      </c>
      <c r="B32">
        <v>336067.16680000001</v>
      </c>
      <c r="C32">
        <v>216047.8584</v>
      </c>
      <c r="D32">
        <v>986.96249999999998</v>
      </c>
      <c r="E32" t="s">
        <v>805</v>
      </c>
      <c r="F32" t="s">
        <v>1602</v>
      </c>
      <c r="G32" t="s">
        <v>1602</v>
      </c>
    </row>
    <row r="33" spans="1:7" x14ac:dyDescent="0.25">
      <c r="A33" t="s">
        <v>806</v>
      </c>
      <c r="B33">
        <v>336054.94870000001</v>
      </c>
      <c r="C33">
        <v>216051.12950000001</v>
      </c>
      <c r="D33">
        <v>986.98130000000003</v>
      </c>
      <c r="E33" t="s">
        <v>805</v>
      </c>
      <c r="F33" t="s">
        <v>1602</v>
      </c>
      <c r="G33" t="s">
        <v>1602</v>
      </c>
    </row>
    <row r="34" spans="1:7" x14ac:dyDescent="0.25">
      <c r="A34" t="s">
        <v>807</v>
      </c>
      <c r="B34">
        <v>336054.15610000002</v>
      </c>
      <c r="C34">
        <v>216045.53890000001</v>
      </c>
      <c r="D34">
        <v>986.89459999999997</v>
      </c>
      <c r="E34" t="s">
        <v>808</v>
      </c>
      <c r="F34" t="s">
        <v>1602</v>
      </c>
      <c r="G34" t="s">
        <v>1602</v>
      </c>
    </row>
    <row r="35" spans="1:7" x14ac:dyDescent="0.25">
      <c r="A35" t="s">
        <v>809</v>
      </c>
      <c r="B35">
        <v>336051.8628</v>
      </c>
      <c r="C35">
        <v>216040.16759999999</v>
      </c>
      <c r="D35">
        <v>986.81790000000001</v>
      </c>
      <c r="E35" t="s">
        <v>810</v>
      </c>
      <c r="F35" t="s">
        <v>1602</v>
      </c>
      <c r="G35" t="s">
        <v>1602</v>
      </c>
    </row>
    <row r="36" spans="1:7" x14ac:dyDescent="0.25">
      <c r="A36" t="s">
        <v>811</v>
      </c>
      <c r="B36">
        <v>336050.58860000002</v>
      </c>
      <c r="C36">
        <v>216034.60380000001</v>
      </c>
      <c r="D36">
        <v>986.72</v>
      </c>
      <c r="E36" t="s">
        <v>812</v>
      </c>
      <c r="F36" t="s">
        <v>1602</v>
      </c>
      <c r="G36" t="s">
        <v>1602</v>
      </c>
    </row>
    <row r="37" spans="1:7" x14ac:dyDescent="0.25">
      <c r="A37" t="s">
        <v>813</v>
      </c>
      <c r="B37">
        <v>336049.34639999998</v>
      </c>
      <c r="C37">
        <v>216029.1673</v>
      </c>
      <c r="D37">
        <v>986.63049999999998</v>
      </c>
      <c r="E37" t="s">
        <v>814</v>
      </c>
      <c r="F37" t="s">
        <v>1602</v>
      </c>
      <c r="G37" t="s">
        <v>1602</v>
      </c>
    </row>
    <row r="38" spans="1:7" x14ac:dyDescent="0.25">
      <c r="A38" t="s">
        <v>815</v>
      </c>
      <c r="B38">
        <v>336037.25839999999</v>
      </c>
      <c r="C38">
        <v>216032.49720000001</v>
      </c>
      <c r="D38">
        <v>986.64919999999995</v>
      </c>
      <c r="E38" t="s">
        <v>814</v>
      </c>
      <c r="F38" t="s">
        <v>1602</v>
      </c>
      <c r="G38" t="s">
        <v>1602</v>
      </c>
    </row>
    <row r="39" spans="1:7" x14ac:dyDescent="0.25">
      <c r="A39" t="s">
        <v>816</v>
      </c>
      <c r="B39">
        <v>336039.33169999998</v>
      </c>
      <c r="C39">
        <v>216037.8806</v>
      </c>
      <c r="D39">
        <v>986.74639999999999</v>
      </c>
      <c r="E39" t="s">
        <v>812</v>
      </c>
      <c r="F39" t="s">
        <v>1602</v>
      </c>
      <c r="G39" t="s">
        <v>1602</v>
      </c>
    </row>
    <row r="40" spans="1:7" x14ac:dyDescent="0.25">
      <c r="A40" t="s">
        <v>817</v>
      </c>
      <c r="B40">
        <v>336040.87459999998</v>
      </c>
      <c r="C40">
        <v>216043.37049999999</v>
      </c>
      <c r="D40">
        <v>986.84410000000003</v>
      </c>
      <c r="E40" t="s">
        <v>810</v>
      </c>
      <c r="F40" t="s">
        <v>1602</v>
      </c>
      <c r="G40" t="s">
        <v>1602</v>
      </c>
    </row>
    <row r="41" spans="1:7" x14ac:dyDescent="0.25">
      <c r="A41" t="s">
        <v>818</v>
      </c>
      <c r="B41">
        <v>336042.57669999998</v>
      </c>
      <c r="C41">
        <v>216048.96969999999</v>
      </c>
      <c r="D41">
        <v>986.90970000000004</v>
      </c>
      <c r="E41" t="s">
        <v>808</v>
      </c>
      <c r="F41" t="s">
        <v>1602</v>
      </c>
      <c r="G41" t="s">
        <v>1602</v>
      </c>
    </row>
    <row r="42" spans="1:7" x14ac:dyDescent="0.25">
      <c r="A42" t="s">
        <v>819</v>
      </c>
      <c r="B42">
        <v>336043.89270000003</v>
      </c>
      <c r="C42">
        <v>216054.429</v>
      </c>
      <c r="D42">
        <v>987.01779999999997</v>
      </c>
      <c r="E42" t="s">
        <v>805</v>
      </c>
      <c r="F42" t="s">
        <v>1602</v>
      </c>
      <c r="G42" t="s">
        <v>1602</v>
      </c>
    </row>
    <row r="43" spans="1:7" x14ac:dyDescent="0.25">
      <c r="A43" t="s">
        <v>820</v>
      </c>
      <c r="B43">
        <v>336034.65330000001</v>
      </c>
      <c r="C43">
        <v>216057.0766</v>
      </c>
      <c r="D43">
        <v>987.01900000000001</v>
      </c>
      <c r="E43" t="s">
        <v>805</v>
      </c>
      <c r="F43" t="s">
        <v>1602</v>
      </c>
      <c r="G43" t="s">
        <v>1602</v>
      </c>
    </row>
    <row r="44" spans="1:7" x14ac:dyDescent="0.25">
      <c r="A44" t="s">
        <v>821</v>
      </c>
      <c r="B44">
        <v>336034.48959999997</v>
      </c>
      <c r="C44">
        <v>216057.05439999999</v>
      </c>
      <c r="D44">
        <v>987.00099999999998</v>
      </c>
      <c r="E44" t="s">
        <v>805</v>
      </c>
      <c r="F44" t="s">
        <v>12</v>
      </c>
      <c r="G44" t="s">
        <v>938</v>
      </c>
    </row>
    <row r="45" spans="1:7" x14ac:dyDescent="0.25">
      <c r="A45" t="s">
        <v>822</v>
      </c>
      <c r="B45">
        <v>336033.27649999998</v>
      </c>
      <c r="C45">
        <v>216057.58230000001</v>
      </c>
      <c r="D45">
        <v>987.00540000000001</v>
      </c>
      <c r="E45" t="s">
        <v>805</v>
      </c>
      <c r="F45" t="s">
        <v>12</v>
      </c>
      <c r="G45" t="s">
        <v>938</v>
      </c>
    </row>
    <row r="46" spans="1:7" x14ac:dyDescent="0.25">
      <c r="A46" t="s">
        <v>823</v>
      </c>
      <c r="B46">
        <v>336031.27669999999</v>
      </c>
      <c r="C46">
        <v>216051.94899999999</v>
      </c>
      <c r="D46">
        <v>986.93550000000005</v>
      </c>
      <c r="E46" t="s">
        <v>808</v>
      </c>
      <c r="F46" t="s">
        <v>1602</v>
      </c>
      <c r="G46" t="s">
        <v>1602</v>
      </c>
    </row>
    <row r="47" spans="1:7" x14ac:dyDescent="0.25">
      <c r="A47" t="s">
        <v>824</v>
      </c>
      <c r="B47">
        <v>336030.13179999997</v>
      </c>
      <c r="C47">
        <v>216052.57709999999</v>
      </c>
      <c r="D47">
        <v>986.93240000000003</v>
      </c>
      <c r="E47" t="s">
        <v>808</v>
      </c>
      <c r="F47" t="s">
        <v>1602</v>
      </c>
      <c r="G47" t="s">
        <v>1602</v>
      </c>
    </row>
    <row r="48" spans="1:7" x14ac:dyDescent="0.25">
      <c r="A48" t="s">
        <v>825</v>
      </c>
      <c r="B48">
        <v>336029.87089999998</v>
      </c>
      <c r="C48">
        <v>216052.46739999999</v>
      </c>
      <c r="D48">
        <v>986.90599999999995</v>
      </c>
      <c r="E48" t="s">
        <v>808</v>
      </c>
      <c r="F48" t="s">
        <v>12</v>
      </c>
      <c r="G48" t="s">
        <v>938</v>
      </c>
    </row>
    <row r="49" spans="1:7" x14ac:dyDescent="0.25">
      <c r="A49" t="s">
        <v>826</v>
      </c>
      <c r="B49">
        <v>336028.50809999998</v>
      </c>
      <c r="C49">
        <v>216052.8363</v>
      </c>
      <c r="D49">
        <v>986.90539999999999</v>
      </c>
      <c r="E49" t="s">
        <v>808</v>
      </c>
      <c r="F49" t="s">
        <v>12</v>
      </c>
      <c r="G49" t="s">
        <v>938</v>
      </c>
    </row>
    <row r="50" spans="1:7" x14ac:dyDescent="0.25">
      <c r="A50" t="s">
        <v>827</v>
      </c>
      <c r="B50">
        <v>336029.78820000001</v>
      </c>
      <c r="C50">
        <v>216046.64910000001</v>
      </c>
      <c r="D50">
        <v>986.86720000000003</v>
      </c>
      <c r="E50" t="s">
        <v>810</v>
      </c>
      <c r="F50" t="s">
        <v>1602</v>
      </c>
      <c r="G50" t="s">
        <v>1602</v>
      </c>
    </row>
    <row r="51" spans="1:7" x14ac:dyDescent="0.25">
      <c r="A51" t="s">
        <v>828</v>
      </c>
      <c r="B51">
        <v>336025.20400000003</v>
      </c>
      <c r="C51">
        <v>216047.87289999999</v>
      </c>
      <c r="D51">
        <v>986.86789999999996</v>
      </c>
      <c r="E51" t="s">
        <v>810</v>
      </c>
      <c r="F51" t="s">
        <v>1602</v>
      </c>
      <c r="G51" t="s">
        <v>1602</v>
      </c>
    </row>
    <row r="52" spans="1:7" x14ac:dyDescent="0.25">
      <c r="A52" t="s">
        <v>829</v>
      </c>
      <c r="B52">
        <v>336024.913</v>
      </c>
      <c r="C52">
        <v>216047.69519999999</v>
      </c>
      <c r="D52">
        <v>986.82740000000001</v>
      </c>
      <c r="E52" t="s">
        <v>810</v>
      </c>
      <c r="F52" t="s">
        <v>12</v>
      </c>
      <c r="G52" t="s">
        <v>938</v>
      </c>
    </row>
    <row r="53" spans="1:7" x14ac:dyDescent="0.25">
      <c r="A53" t="s">
        <v>830</v>
      </c>
      <c r="B53">
        <v>336023.97950000002</v>
      </c>
      <c r="C53">
        <v>216048.17550000001</v>
      </c>
      <c r="D53">
        <v>986.83780000000002</v>
      </c>
      <c r="E53" t="s">
        <v>810</v>
      </c>
      <c r="F53" t="s">
        <v>12</v>
      </c>
      <c r="G53" t="s">
        <v>938</v>
      </c>
    </row>
    <row r="54" spans="1:7" x14ac:dyDescent="0.25">
      <c r="A54" t="s">
        <v>831</v>
      </c>
      <c r="B54">
        <v>336028.25760000001</v>
      </c>
      <c r="C54">
        <v>216041.1379</v>
      </c>
      <c r="D54">
        <v>986.76229999999998</v>
      </c>
      <c r="E54" t="s">
        <v>812</v>
      </c>
      <c r="F54" t="s">
        <v>1602</v>
      </c>
      <c r="G54" t="s">
        <v>1602</v>
      </c>
    </row>
    <row r="55" spans="1:7" x14ac:dyDescent="0.25">
      <c r="A55" t="s">
        <v>832</v>
      </c>
      <c r="B55">
        <v>336020.39169999998</v>
      </c>
      <c r="C55">
        <v>216043.209</v>
      </c>
      <c r="D55">
        <v>986.76980000000003</v>
      </c>
      <c r="E55" t="s">
        <v>812</v>
      </c>
      <c r="F55" t="s">
        <v>1602</v>
      </c>
      <c r="G55" t="s">
        <v>1602</v>
      </c>
    </row>
    <row r="56" spans="1:7" x14ac:dyDescent="0.25">
      <c r="A56" t="s">
        <v>833</v>
      </c>
      <c r="B56">
        <v>336020.24930000002</v>
      </c>
      <c r="C56">
        <v>216043.19889999999</v>
      </c>
      <c r="D56">
        <v>986.74</v>
      </c>
      <c r="E56" t="s">
        <v>812</v>
      </c>
      <c r="F56" t="s">
        <v>12</v>
      </c>
      <c r="G56" t="s">
        <v>938</v>
      </c>
    </row>
    <row r="57" spans="1:7" x14ac:dyDescent="0.25">
      <c r="A57" t="s">
        <v>834</v>
      </c>
      <c r="B57">
        <v>336018.91960000002</v>
      </c>
      <c r="C57">
        <v>216043.6237</v>
      </c>
      <c r="D57">
        <v>986.74570000000006</v>
      </c>
      <c r="E57" t="s">
        <v>812</v>
      </c>
      <c r="F57" t="s">
        <v>12</v>
      </c>
      <c r="G57" t="s">
        <v>938</v>
      </c>
    </row>
    <row r="58" spans="1:7" x14ac:dyDescent="0.25">
      <c r="A58" t="s">
        <v>835</v>
      </c>
      <c r="B58">
        <v>336026.40539999999</v>
      </c>
      <c r="C58">
        <v>216035.55780000001</v>
      </c>
      <c r="D58">
        <v>986.67349999999999</v>
      </c>
      <c r="E58" t="s">
        <v>814</v>
      </c>
      <c r="F58" t="s">
        <v>1602</v>
      </c>
      <c r="G58" t="s">
        <v>1602</v>
      </c>
    </row>
    <row r="59" spans="1:7" x14ac:dyDescent="0.25">
      <c r="A59" t="s">
        <v>836</v>
      </c>
      <c r="B59">
        <v>336015.66649999999</v>
      </c>
      <c r="C59">
        <v>216038.62100000001</v>
      </c>
      <c r="D59">
        <v>986.70889999999997</v>
      </c>
      <c r="E59" t="s">
        <v>814</v>
      </c>
      <c r="F59" t="s">
        <v>1602</v>
      </c>
      <c r="G59" t="s">
        <v>1602</v>
      </c>
    </row>
    <row r="60" spans="1:7" x14ac:dyDescent="0.25">
      <c r="A60" t="s">
        <v>837</v>
      </c>
      <c r="B60">
        <v>336015.51089999999</v>
      </c>
      <c r="C60">
        <v>216038.7346</v>
      </c>
      <c r="D60">
        <v>986.67769999999996</v>
      </c>
      <c r="E60" t="s">
        <v>814</v>
      </c>
      <c r="F60" t="s">
        <v>12</v>
      </c>
      <c r="G60" t="s">
        <v>938</v>
      </c>
    </row>
    <row r="61" spans="1:7" x14ac:dyDescent="0.25">
      <c r="A61" t="s">
        <v>838</v>
      </c>
      <c r="B61">
        <v>336010.89520000003</v>
      </c>
      <c r="C61">
        <v>216040.04949999999</v>
      </c>
      <c r="D61">
        <v>986.67280000000005</v>
      </c>
      <c r="E61" t="s">
        <v>814</v>
      </c>
      <c r="F61" t="s">
        <v>12</v>
      </c>
      <c r="G61" t="s">
        <v>938</v>
      </c>
    </row>
    <row r="62" spans="1:7" x14ac:dyDescent="0.25">
      <c r="A62" t="s">
        <v>839</v>
      </c>
      <c r="B62">
        <v>336010.66570000001</v>
      </c>
      <c r="C62">
        <v>216040.1776</v>
      </c>
      <c r="D62">
        <v>986.702</v>
      </c>
      <c r="E62" t="s">
        <v>814</v>
      </c>
      <c r="F62" t="s">
        <v>1602</v>
      </c>
      <c r="G62" t="s">
        <v>1602</v>
      </c>
    </row>
    <row r="63" spans="1:7" x14ac:dyDescent="0.25">
      <c r="A63" t="s">
        <v>840</v>
      </c>
      <c r="B63">
        <v>336005.85</v>
      </c>
      <c r="C63">
        <v>216041.53719999999</v>
      </c>
      <c r="D63">
        <v>986.69510000000002</v>
      </c>
      <c r="E63" t="s">
        <v>814</v>
      </c>
      <c r="F63" t="s">
        <v>1602</v>
      </c>
      <c r="G63" t="s">
        <v>1602</v>
      </c>
    </row>
    <row r="64" spans="1:7" x14ac:dyDescent="0.25">
      <c r="A64" t="s">
        <v>841</v>
      </c>
      <c r="B64">
        <v>335995.37910000002</v>
      </c>
      <c r="C64">
        <v>216044.52530000001</v>
      </c>
      <c r="D64">
        <v>986.64580000000001</v>
      </c>
      <c r="E64" t="s">
        <v>814</v>
      </c>
      <c r="F64" t="s">
        <v>1602</v>
      </c>
      <c r="G64" t="s">
        <v>1602</v>
      </c>
    </row>
    <row r="65" spans="1:7" x14ac:dyDescent="0.25">
      <c r="A65" t="s">
        <v>842</v>
      </c>
      <c r="B65">
        <v>335984.55699999997</v>
      </c>
      <c r="C65">
        <v>216047.70129999999</v>
      </c>
      <c r="D65">
        <v>986.59469999999999</v>
      </c>
      <c r="E65" t="s">
        <v>814</v>
      </c>
      <c r="F65" t="s">
        <v>1602</v>
      </c>
      <c r="G65" t="s">
        <v>1602</v>
      </c>
    </row>
    <row r="66" spans="1:7" x14ac:dyDescent="0.25">
      <c r="A66" t="s">
        <v>843</v>
      </c>
      <c r="B66">
        <v>335973.46970000002</v>
      </c>
      <c r="C66">
        <v>216050.89559999999</v>
      </c>
      <c r="D66">
        <v>986.57270000000005</v>
      </c>
      <c r="E66" t="s">
        <v>814</v>
      </c>
      <c r="F66" t="s">
        <v>1602</v>
      </c>
      <c r="G66" t="s">
        <v>1602</v>
      </c>
    </row>
    <row r="67" spans="1:7" x14ac:dyDescent="0.25">
      <c r="A67" t="s">
        <v>844</v>
      </c>
      <c r="B67">
        <v>335953.64010000002</v>
      </c>
      <c r="C67">
        <v>216056.64439999999</v>
      </c>
      <c r="D67">
        <v>986.58370000000002</v>
      </c>
      <c r="E67" t="s">
        <v>814</v>
      </c>
      <c r="F67" t="s">
        <v>1602</v>
      </c>
      <c r="G67" t="s">
        <v>1602</v>
      </c>
    </row>
    <row r="68" spans="1:7" x14ac:dyDescent="0.25">
      <c r="A68" t="s">
        <v>845</v>
      </c>
      <c r="B68">
        <v>335952.26909999998</v>
      </c>
      <c r="C68">
        <v>216056.93710000001</v>
      </c>
      <c r="D68">
        <v>986.53420000000006</v>
      </c>
      <c r="E68" t="s">
        <v>814</v>
      </c>
      <c r="F68" t="s">
        <v>12</v>
      </c>
      <c r="G68" t="s">
        <v>938</v>
      </c>
    </row>
    <row r="69" spans="1:7" x14ac:dyDescent="0.25">
      <c r="A69" t="s">
        <v>846</v>
      </c>
      <c r="B69">
        <v>336006.31579999998</v>
      </c>
      <c r="C69">
        <v>216047.2971</v>
      </c>
      <c r="D69">
        <v>986.77070000000003</v>
      </c>
      <c r="E69" t="s">
        <v>797</v>
      </c>
      <c r="F69" t="s">
        <v>1602</v>
      </c>
      <c r="G69" t="s">
        <v>1602</v>
      </c>
    </row>
    <row r="70" spans="1:7" x14ac:dyDescent="0.25">
      <c r="A70" t="s">
        <v>847</v>
      </c>
      <c r="B70">
        <v>335995.20480000001</v>
      </c>
      <c r="C70">
        <v>216050.5416</v>
      </c>
      <c r="D70">
        <v>986.73739999999998</v>
      </c>
      <c r="E70" t="s">
        <v>812</v>
      </c>
      <c r="F70" t="s">
        <v>1602</v>
      </c>
      <c r="G70" t="s">
        <v>1602</v>
      </c>
    </row>
    <row r="71" spans="1:7" x14ac:dyDescent="0.25">
      <c r="A71" t="s">
        <v>848</v>
      </c>
      <c r="B71">
        <v>335983.25900000002</v>
      </c>
      <c r="C71">
        <v>216054.02350000001</v>
      </c>
      <c r="D71">
        <v>986.68780000000004</v>
      </c>
      <c r="E71" t="s">
        <v>812</v>
      </c>
      <c r="F71" t="s">
        <v>1602</v>
      </c>
      <c r="G71" t="s">
        <v>1602</v>
      </c>
    </row>
    <row r="72" spans="1:7" x14ac:dyDescent="0.25">
      <c r="A72" t="s">
        <v>849</v>
      </c>
      <c r="B72">
        <v>335972.31559999997</v>
      </c>
      <c r="C72">
        <v>216056.9952</v>
      </c>
      <c r="D72">
        <v>986.65930000000003</v>
      </c>
      <c r="E72" t="s">
        <v>812</v>
      </c>
      <c r="F72" t="s">
        <v>1602</v>
      </c>
      <c r="G72" t="s">
        <v>1602</v>
      </c>
    </row>
    <row r="73" spans="1:7" x14ac:dyDescent="0.25">
      <c r="A73" t="s">
        <v>850</v>
      </c>
      <c r="B73">
        <v>335959.29499999998</v>
      </c>
      <c r="C73">
        <v>216060.65090000001</v>
      </c>
      <c r="D73">
        <v>986.65170000000001</v>
      </c>
      <c r="E73" t="s">
        <v>812</v>
      </c>
      <c r="F73" t="s">
        <v>1602</v>
      </c>
      <c r="G73" t="s">
        <v>1602</v>
      </c>
    </row>
    <row r="74" spans="1:7" x14ac:dyDescent="0.25">
      <c r="A74" t="s">
        <v>851</v>
      </c>
      <c r="B74">
        <v>335957.56969999999</v>
      </c>
      <c r="C74">
        <v>216061.36670000001</v>
      </c>
      <c r="D74">
        <v>986.62419999999997</v>
      </c>
      <c r="E74" t="s">
        <v>812</v>
      </c>
      <c r="F74" t="s">
        <v>12</v>
      </c>
      <c r="G74" t="s">
        <v>938</v>
      </c>
    </row>
    <row r="75" spans="1:7" x14ac:dyDescent="0.25">
      <c r="A75" t="s">
        <v>852</v>
      </c>
      <c r="B75">
        <v>336007.96100000001</v>
      </c>
      <c r="C75">
        <v>216052.88800000001</v>
      </c>
      <c r="D75">
        <v>986.84490000000005</v>
      </c>
      <c r="E75" t="s">
        <v>799</v>
      </c>
      <c r="F75" t="s">
        <v>1602</v>
      </c>
      <c r="G75" t="s">
        <v>1602</v>
      </c>
    </row>
    <row r="76" spans="1:7" x14ac:dyDescent="0.25">
      <c r="A76" t="s">
        <v>853</v>
      </c>
      <c r="B76">
        <v>335996.63650000002</v>
      </c>
      <c r="C76">
        <v>216056.10980000001</v>
      </c>
      <c r="D76">
        <v>986.82209999999998</v>
      </c>
      <c r="E76" t="s">
        <v>810</v>
      </c>
      <c r="F76" t="s">
        <v>1602</v>
      </c>
      <c r="G76" t="s">
        <v>1602</v>
      </c>
    </row>
    <row r="77" spans="1:7" x14ac:dyDescent="0.25">
      <c r="A77" t="s">
        <v>854</v>
      </c>
      <c r="B77">
        <v>335985.41560000001</v>
      </c>
      <c r="C77">
        <v>216059.3823</v>
      </c>
      <c r="D77">
        <v>986.81280000000004</v>
      </c>
      <c r="E77" t="s">
        <v>810</v>
      </c>
      <c r="F77" t="s">
        <v>1602</v>
      </c>
      <c r="G77" t="s">
        <v>1602</v>
      </c>
    </row>
    <row r="78" spans="1:7" x14ac:dyDescent="0.25">
      <c r="A78" t="s">
        <v>855</v>
      </c>
      <c r="B78">
        <v>335974.1692</v>
      </c>
      <c r="C78">
        <v>216062.46090000001</v>
      </c>
      <c r="D78">
        <v>986.79359999999997</v>
      </c>
      <c r="E78" t="s">
        <v>810</v>
      </c>
      <c r="F78" t="s">
        <v>1602</v>
      </c>
      <c r="G78" t="s">
        <v>1602</v>
      </c>
    </row>
    <row r="79" spans="1:7" x14ac:dyDescent="0.25">
      <c r="A79" t="s">
        <v>856</v>
      </c>
      <c r="B79">
        <v>335963.23119999998</v>
      </c>
      <c r="C79">
        <v>216065.87160000001</v>
      </c>
      <c r="D79">
        <v>986.78309999999999</v>
      </c>
      <c r="E79" t="s">
        <v>810</v>
      </c>
      <c r="F79" t="s">
        <v>1602</v>
      </c>
      <c r="G79" t="s">
        <v>1602</v>
      </c>
    </row>
    <row r="80" spans="1:7" x14ac:dyDescent="0.25">
      <c r="A80" t="s">
        <v>857</v>
      </c>
      <c r="B80">
        <v>335962.36920000002</v>
      </c>
      <c r="C80">
        <v>216066.01459999999</v>
      </c>
      <c r="D80">
        <v>986.72879999999998</v>
      </c>
      <c r="E80" t="s">
        <v>810</v>
      </c>
      <c r="F80" t="s">
        <v>12</v>
      </c>
      <c r="G80" t="s">
        <v>938</v>
      </c>
    </row>
    <row r="81" spans="1:7" x14ac:dyDescent="0.25">
      <c r="A81" t="s">
        <v>858</v>
      </c>
      <c r="B81">
        <v>335998.9044</v>
      </c>
      <c r="C81">
        <v>216061.33129999999</v>
      </c>
      <c r="D81">
        <v>986.88400000000001</v>
      </c>
      <c r="E81" t="s">
        <v>801</v>
      </c>
      <c r="F81" t="s">
        <v>1602</v>
      </c>
      <c r="G81" t="s">
        <v>1602</v>
      </c>
    </row>
    <row r="82" spans="1:7" x14ac:dyDescent="0.25">
      <c r="A82" t="s">
        <v>859</v>
      </c>
      <c r="B82">
        <v>335987.31150000001</v>
      </c>
      <c r="C82">
        <v>216064.65</v>
      </c>
      <c r="D82">
        <v>986.86260000000004</v>
      </c>
      <c r="E82" t="s">
        <v>808</v>
      </c>
      <c r="F82" t="s">
        <v>1602</v>
      </c>
      <c r="G82" t="s">
        <v>1602</v>
      </c>
    </row>
    <row r="83" spans="1:7" x14ac:dyDescent="0.25">
      <c r="A83" t="s">
        <v>860</v>
      </c>
      <c r="B83">
        <v>335976.2635</v>
      </c>
      <c r="C83">
        <v>216067.68530000001</v>
      </c>
      <c r="D83">
        <v>986.86350000000004</v>
      </c>
      <c r="E83" t="s">
        <v>808</v>
      </c>
      <c r="F83" t="s">
        <v>1602</v>
      </c>
      <c r="G83" t="s">
        <v>1602</v>
      </c>
    </row>
    <row r="84" spans="1:7" x14ac:dyDescent="0.25">
      <c r="A84" t="s">
        <v>861</v>
      </c>
      <c r="B84">
        <v>335967.79090000002</v>
      </c>
      <c r="C84">
        <v>216070.48300000001</v>
      </c>
      <c r="D84">
        <v>986.875</v>
      </c>
      <c r="E84" t="s">
        <v>808</v>
      </c>
      <c r="F84" t="s">
        <v>1602</v>
      </c>
      <c r="G84" t="s">
        <v>1602</v>
      </c>
    </row>
    <row r="85" spans="1:7" x14ac:dyDescent="0.25">
      <c r="A85" t="s">
        <v>862</v>
      </c>
      <c r="B85">
        <v>335967.3028</v>
      </c>
      <c r="C85">
        <v>216070.5594</v>
      </c>
      <c r="D85">
        <v>986.83029999999997</v>
      </c>
      <c r="E85" t="s">
        <v>808</v>
      </c>
      <c r="F85" t="s">
        <v>12</v>
      </c>
      <c r="G85" t="s">
        <v>938</v>
      </c>
    </row>
    <row r="86" spans="1:7" x14ac:dyDescent="0.25">
      <c r="A86" t="s">
        <v>863</v>
      </c>
      <c r="B86">
        <v>336000.24290000001</v>
      </c>
      <c r="C86">
        <v>216066.71489999999</v>
      </c>
      <c r="D86">
        <v>986.93499999999995</v>
      </c>
      <c r="E86" t="s">
        <v>803</v>
      </c>
      <c r="F86" t="s">
        <v>1602</v>
      </c>
      <c r="G86" t="s">
        <v>1602</v>
      </c>
    </row>
    <row r="87" spans="1:7" x14ac:dyDescent="0.25">
      <c r="A87" t="s">
        <v>864</v>
      </c>
      <c r="B87">
        <v>335989.27510000003</v>
      </c>
      <c r="C87">
        <v>216069.9797</v>
      </c>
      <c r="D87">
        <v>986.92849999999999</v>
      </c>
      <c r="E87" t="s">
        <v>805</v>
      </c>
      <c r="F87" t="s">
        <v>1602</v>
      </c>
      <c r="G87" t="s">
        <v>1602</v>
      </c>
    </row>
    <row r="88" spans="1:7" x14ac:dyDescent="0.25">
      <c r="A88" t="s">
        <v>865</v>
      </c>
      <c r="B88">
        <v>335977.67589999997</v>
      </c>
      <c r="C88">
        <v>216073.5042</v>
      </c>
      <c r="D88">
        <v>986.95479999999998</v>
      </c>
      <c r="E88" t="s">
        <v>805</v>
      </c>
      <c r="F88" t="s">
        <v>1602</v>
      </c>
      <c r="G88" t="s">
        <v>1602</v>
      </c>
    </row>
    <row r="89" spans="1:7" x14ac:dyDescent="0.25">
      <c r="A89" t="s">
        <v>866</v>
      </c>
      <c r="B89">
        <v>335972.4313</v>
      </c>
      <c r="C89">
        <v>216075.0111</v>
      </c>
      <c r="D89">
        <v>986.97180000000003</v>
      </c>
      <c r="E89" t="s">
        <v>805</v>
      </c>
      <c r="F89" t="s">
        <v>1602</v>
      </c>
      <c r="G89" t="s">
        <v>1602</v>
      </c>
    </row>
    <row r="90" spans="1:7" x14ac:dyDescent="0.25">
      <c r="A90" t="s">
        <v>867</v>
      </c>
      <c r="B90">
        <v>335972.04190000001</v>
      </c>
      <c r="C90">
        <v>216075.114</v>
      </c>
      <c r="D90">
        <v>986.93399999999997</v>
      </c>
      <c r="E90" t="s">
        <v>805</v>
      </c>
      <c r="F90" t="s">
        <v>12</v>
      </c>
      <c r="G90" t="s">
        <v>938</v>
      </c>
    </row>
    <row r="91" spans="1:7" x14ac:dyDescent="0.25">
      <c r="A91" t="s">
        <v>868</v>
      </c>
      <c r="B91">
        <v>336060.60129999998</v>
      </c>
      <c r="C91">
        <v>216023.3573</v>
      </c>
      <c r="D91">
        <v>988.59289999999999</v>
      </c>
      <c r="E91" t="s">
        <v>869</v>
      </c>
      <c r="F91" t="s">
        <v>1602</v>
      </c>
      <c r="G91" t="s">
        <v>1602</v>
      </c>
    </row>
    <row r="92" spans="1:7" x14ac:dyDescent="0.25">
      <c r="A92" t="s">
        <v>870</v>
      </c>
      <c r="B92">
        <v>336043.85090000002</v>
      </c>
      <c r="C92">
        <v>216028.3512</v>
      </c>
      <c r="D92">
        <v>988.56219999999996</v>
      </c>
      <c r="E92" t="s">
        <v>871</v>
      </c>
      <c r="F92" t="s">
        <v>1602</v>
      </c>
      <c r="G92" t="s">
        <v>1602</v>
      </c>
    </row>
    <row r="93" spans="1:7" x14ac:dyDescent="0.25">
      <c r="A93" t="s">
        <v>872</v>
      </c>
      <c r="B93">
        <v>336025.83909999998</v>
      </c>
      <c r="C93">
        <v>216033.533</v>
      </c>
      <c r="D93">
        <v>988.63189999999997</v>
      </c>
      <c r="E93" t="s">
        <v>871</v>
      </c>
      <c r="F93" t="s">
        <v>1602</v>
      </c>
      <c r="G93" t="s">
        <v>1602</v>
      </c>
    </row>
    <row r="94" spans="1:7" x14ac:dyDescent="0.25">
      <c r="A94" t="s">
        <v>873</v>
      </c>
      <c r="B94">
        <v>336012.9437</v>
      </c>
      <c r="C94">
        <v>216037.41959999999</v>
      </c>
      <c r="D94">
        <v>988.65120000000002</v>
      </c>
      <c r="E94" t="s">
        <v>871</v>
      </c>
      <c r="F94" t="s">
        <v>1602</v>
      </c>
      <c r="G94" t="s">
        <v>1602</v>
      </c>
    </row>
    <row r="95" spans="1:7" x14ac:dyDescent="0.25">
      <c r="A95" t="s">
        <v>874</v>
      </c>
      <c r="B95">
        <v>336000.28759999998</v>
      </c>
      <c r="C95">
        <v>216040.60870000001</v>
      </c>
      <c r="D95">
        <v>988.61869999999999</v>
      </c>
      <c r="E95" t="s">
        <v>871</v>
      </c>
      <c r="F95" t="s">
        <v>1602</v>
      </c>
      <c r="G95" t="s">
        <v>1602</v>
      </c>
    </row>
    <row r="96" spans="1:7" x14ac:dyDescent="0.25">
      <c r="A96" t="s">
        <v>875</v>
      </c>
      <c r="B96">
        <v>335982.70819999999</v>
      </c>
      <c r="C96">
        <v>216045.90349999999</v>
      </c>
      <c r="D96">
        <v>988.56889999999999</v>
      </c>
      <c r="E96" t="s">
        <v>871</v>
      </c>
      <c r="F96" t="s">
        <v>1602</v>
      </c>
      <c r="G96" t="s">
        <v>1602</v>
      </c>
    </row>
    <row r="97" spans="1:7" x14ac:dyDescent="0.25">
      <c r="A97" t="s">
        <v>876</v>
      </c>
      <c r="B97">
        <v>335956.61050000001</v>
      </c>
      <c r="C97">
        <v>216053.30230000001</v>
      </c>
      <c r="D97">
        <v>988.51689999999996</v>
      </c>
      <c r="E97" t="s">
        <v>871</v>
      </c>
      <c r="F97" t="s">
        <v>1602</v>
      </c>
      <c r="G97" t="s">
        <v>1602</v>
      </c>
    </row>
    <row r="98" spans="1:7" x14ac:dyDescent="0.25">
      <c r="A98" t="s">
        <v>877</v>
      </c>
      <c r="B98">
        <v>335901.0882</v>
      </c>
      <c r="C98">
        <v>216069.48139999999</v>
      </c>
      <c r="D98">
        <v>988.22569999999996</v>
      </c>
      <c r="E98" t="s">
        <v>871</v>
      </c>
      <c r="F98" t="s">
        <v>1602</v>
      </c>
      <c r="G98" t="s">
        <v>1602</v>
      </c>
    </row>
    <row r="99" spans="1:7" x14ac:dyDescent="0.25">
      <c r="A99" t="s">
        <v>878</v>
      </c>
      <c r="B99">
        <v>335971.52759999997</v>
      </c>
      <c r="C99">
        <v>216076.05220000001</v>
      </c>
      <c r="D99">
        <v>986.70399999999995</v>
      </c>
      <c r="E99" t="s">
        <v>879</v>
      </c>
      <c r="F99" t="s">
        <v>1602</v>
      </c>
      <c r="G99" t="s">
        <v>1602</v>
      </c>
    </row>
    <row r="100" spans="1:7" x14ac:dyDescent="0.25">
      <c r="A100" t="s">
        <v>880</v>
      </c>
      <c r="B100">
        <v>335968.24839999998</v>
      </c>
      <c r="C100">
        <v>216072.88829999999</v>
      </c>
      <c r="D100">
        <v>986.69330000000002</v>
      </c>
      <c r="E100" t="s">
        <v>881</v>
      </c>
      <c r="F100" t="s">
        <v>1602</v>
      </c>
      <c r="G100" t="s">
        <v>1602</v>
      </c>
    </row>
    <row r="101" spans="1:7" x14ac:dyDescent="0.25">
      <c r="A101" t="s">
        <v>882</v>
      </c>
      <c r="B101">
        <v>335968.15669999999</v>
      </c>
      <c r="C101">
        <v>216072.7818</v>
      </c>
      <c r="D101">
        <v>986.57339999999999</v>
      </c>
      <c r="E101" t="s">
        <v>881</v>
      </c>
      <c r="F101" t="s">
        <v>1602</v>
      </c>
      <c r="G101" t="s">
        <v>1602</v>
      </c>
    </row>
    <row r="102" spans="1:7" x14ac:dyDescent="0.25">
      <c r="A102" t="s">
        <v>883</v>
      </c>
      <c r="B102">
        <v>335963.48129999998</v>
      </c>
      <c r="C102">
        <v>216068.28150000001</v>
      </c>
      <c r="D102">
        <v>986.58799999999997</v>
      </c>
      <c r="E102" t="s">
        <v>881</v>
      </c>
      <c r="F102" t="s">
        <v>1602</v>
      </c>
      <c r="G102" t="s">
        <v>1602</v>
      </c>
    </row>
    <row r="103" spans="1:7" x14ac:dyDescent="0.25">
      <c r="A103" t="s">
        <v>884</v>
      </c>
      <c r="B103">
        <v>335963.40789999999</v>
      </c>
      <c r="C103">
        <v>216068.1808</v>
      </c>
      <c r="D103">
        <v>986.44730000000004</v>
      </c>
      <c r="E103" t="s">
        <v>881</v>
      </c>
      <c r="F103" t="s">
        <v>1602</v>
      </c>
      <c r="G103" t="s">
        <v>1602</v>
      </c>
    </row>
    <row r="104" spans="1:7" x14ac:dyDescent="0.25">
      <c r="A104" t="s">
        <v>885</v>
      </c>
      <c r="B104">
        <v>335958.7255</v>
      </c>
      <c r="C104">
        <v>216063.6397</v>
      </c>
      <c r="D104">
        <v>986.46849999999995</v>
      </c>
      <c r="E104" t="s">
        <v>881</v>
      </c>
      <c r="F104" t="s">
        <v>1602</v>
      </c>
      <c r="G104" t="s">
        <v>1602</v>
      </c>
    </row>
    <row r="105" spans="1:7" x14ac:dyDescent="0.25">
      <c r="A105" t="s">
        <v>886</v>
      </c>
      <c r="B105">
        <v>335958.62939999998</v>
      </c>
      <c r="C105">
        <v>216063.54560000001</v>
      </c>
      <c r="D105">
        <v>986.34670000000006</v>
      </c>
      <c r="E105" t="s">
        <v>881</v>
      </c>
      <c r="F105" t="s">
        <v>1602</v>
      </c>
      <c r="G105" t="s">
        <v>1602</v>
      </c>
    </row>
    <row r="106" spans="1:7" x14ac:dyDescent="0.25">
      <c r="A106" t="s">
        <v>887</v>
      </c>
      <c r="B106">
        <v>335950.55869999999</v>
      </c>
      <c r="C106">
        <v>216055.72010000001</v>
      </c>
      <c r="D106">
        <v>984.55790000000002</v>
      </c>
      <c r="E106" t="s">
        <v>888</v>
      </c>
      <c r="F106" t="s">
        <v>1602</v>
      </c>
      <c r="G106" t="s">
        <v>1602</v>
      </c>
    </row>
    <row r="107" spans="1:7" x14ac:dyDescent="0.25">
      <c r="A107" t="s">
        <v>889</v>
      </c>
      <c r="B107">
        <v>335971.53700000001</v>
      </c>
      <c r="C107">
        <v>216076.07819999999</v>
      </c>
      <c r="D107">
        <v>984.47429999999997</v>
      </c>
      <c r="E107" t="s">
        <v>890</v>
      </c>
      <c r="F107" t="s">
        <v>1602</v>
      </c>
      <c r="G107" t="s">
        <v>1602</v>
      </c>
    </row>
    <row r="108" spans="1:7" x14ac:dyDescent="0.25">
      <c r="A108" t="s">
        <v>891</v>
      </c>
      <c r="B108">
        <v>335970.03690000001</v>
      </c>
      <c r="C108">
        <v>216074.6447</v>
      </c>
      <c r="D108">
        <v>981.61040000000003</v>
      </c>
      <c r="E108" t="s">
        <v>888</v>
      </c>
      <c r="F108" t="s">
        <v>1602</v>
      </c>
      <c r="G108" t="s">
        <v>1602</v>
      </c>
    </row>
    <row r="109" spans="1:7" x14ac:dyDescent="0.25">
      <c r="A109" t="s">
        <v>892</v>
      </c>
      <c r="B109">
        <v>335968.34620000003</v>
      </c>
      <c r="C109">
        <v>216072.90410000001</v>
      </c>
      <c r="D109">
        <v>981.61440000000005</v>
      </c>
      <c r="E109" t="s">
        <v>890</v>
      </c>
      <c r="F109" t="s">
        <v>1602</v>
      </c>
      <c r="G109" t="s">
        <v>1602</v>
      </c>
    </row>
    <row r="110" spans="1:7" x14ac:dyDescent="0.25">
      <c r="A110" t="s">
        <v>893</v>
      </c>
      <c r="B110">
        <v>335967.81280000001</v>
      </c>
      <c r="C110">
        <v>216073.32120000001</v>
      </c>
      <c r="D110">
        <v>981.60299999999995</v>
      </c>
      <c r="E110" t="s">
        <v>890</v>
      </c>
      <c r="F110" t="s">
        <v>1602</v>
      </c>
      <c r="G110" t="s">
        <v>1602</v>
      </c>
    </row>
    <row r="111" spans="1:7" x14ac:dyDescent="0.25">
      <c r="A111" t="s">
        <v>894</v>
      </c>
      <c r="B111">
        <v>335961.00799999997</v>
      </c>
      <c r="C111">
        <v>216067.67869999999</v>
      </c>
      <c r="D111">
        <v>981.58849999999995</v>
      </c>
      <c r="E111" t="s">
        <v>888</v>
      </c>
      <c r="F111" t="s">
        <v>1602</v>
      </c>
      <c r="G111" t="s">
        <v>1602</v>
      </c>
    </row>
    <row r="112" spans="1:7" x14ac:dyDescent="0.25">
      <c r="A112" t="s">
        <v>895</v>
      </c>
      <c r="B112">
        <v>335961.89189999999</v>
      </c>
      <c r="C112">
        <v>216066.6974</v>
      </c>
      <c r="D112">
        <v>981.61090000000002</v>
      </c>
      <c r="E112" t="s">
        <v>890</v>
      </c>
      <c r="F112" t="s">
        <v>1602</v>
      </c>
      <c r="G112" t="s">
        <v>1602</v>
      </c>
    </row>
    <row r="113" spans="1:7" x14ac:dyDescent="0.25">
      <c r="A113" t="s">
        <v>896</v>
      </c>
      <c r="B113">
        <v>335960.1594</v>
      </c>
      <c r="C113">
        <v>216065.02590000001</v>
      </c>
      <c r="D113">
        <v>980.81230000000005</v>
      </c>
      <c r="E113" t="s">
        <v>890</v>
      </c>
      <c r="F113" t="s">
        <v>1602</v>
      </c>
      <c r="G113" t="s">
        <v>1602</v>
      </c>
    </row>
    <row r="114" spans="1:7" x14ac:dyDescent="0.25">
      <c r="A114" t="s">
        <v>897</v>
      </c>
      <c r="B114">
        <v>335952.52759999997</v>
      </c>
      <c r="C114">
        <v>216060.16469999999</v>
      </c>
      <c r="D114">
        <v>975.73820000000001</v>
      </c>
      <c r="E114" t="s">
        <v>888</v>
      </c>
      <c r="F114" t="s">
        <v>1602</v>
      </c>
      <c r="G114" t="s">
        <v>1602</v>
      </c>
    </row>
    <row r="115" spans="1:7" x14ac:dyDescent="0.25">
      <c r="A115" t="s">
        <v>898</v>
      </c>
      <c r="B115">
        <v>335953.73389999999</v>
      </c>
      <c r="C115">
        <v>216058.8682</v>
      </c>
      <c r="D115">
        <v>975.90599999999995</v>
      </c>
      <c r="E115" t="s">
        <v>890</v>
      </c>
      <c r="F115" t="s">
        <v>1602</v>
      </c>
      <c r="G115" t="s">
        <v>1602</v>
      </c>
    </row>
    <row r="116" spans="1:7" x14ac:dyDescent="0.25">
      <c r="A116" t="s">
        <v>899</v>
      </c>
      <c r="B116">
        <v>335952.02919999999</v>
      </c>
      <c r="C116">
        <v>216057.15770000001</v>
      </c>
      <c r="D116">
        <v>975.84839999999997</v>
      </c>
      <c r="E116" t="s">
        <v>890</v>
      </c>
      <c r="F116" t="s">
        <v>1602</v>
      </c>
      <c r="G116" t="s">
        <v>1602</v>
      </c>
    </row>
    <row r="117" spans="1:7" x14ac:dyDescent="0.25">
      <c r="A117" t="s">
        <v>900</v>
      </c>
      <c r="B117">
        <v>336011.61680000002</v>
      </c>
      <c r="C117">
        <v>216038.93090000001</v>
      </c>
      <c r="D117">
        <v>984.83630000000005</v>
      </c>
      <c r="E117" t="s">
        <v>888</v>
      </c>
      <c r="F117" t="s">
        <v>1602</v>
      </c>
      <c r="G117" t="s">
        <v>1602</v>
      </c>
    </row>
    <row r="118" spans="1:7" x14ac:dyDescent="0.25">
      <c r="A118" t="s">
        <v>901</v>
      </c>
      <c r="B118">
        <v>336012.96279999998</v>
      </c>
      <c r="C118">
        <v>216037.6434</v>
      </c>
      <c r="D118">
        <v>984.67150000000004</v>
      </c>
      <c r="E118" t="s">
        <v>890</v>
      </c>
      <c r="F118" t="s">
        <v>1602</v>
      </c>
      <c r="G118" t="s">
        <v>1602</v>
      </c>
    </row>
    <row r="119" spans="1:7" x14ac:dyDescent="0.25">
      <c r="A119" t="s">
        <v>902</v>
      </c>
      <c r="B119">
        <v>336033.88209999999</v>
      </c>
      <c r="C119">
        <v>216057.95759999999</v>
      </c>
      <c r="D119">
        <v>984.90250000000003</v>
      </c>
      <c r="E119" t="s">
        <v>890</v>
      </c>
      <c r="F119" t="s">
        <v>1602</v>
      </c>
      <c r="G119" t="s">
        <v>1602</v>
      </c>
    </row>
    <row r="120" spans="1:7" x14ac:dyDescent="0.25">
      <c r="A120" t="s">
        <v>903</v>
      </c>
      <c r="B120">
        <v>336032.34169999999</v>
      </c>
      <c r="C120">
        <v>216056.4425</v>
      </c>
      <c r="D120">
        <v>981.83109999999999</v>
      </c>
      <c r="E120" t="s">
        <v>888</v>
      </c>
      <c r="F120" t="s">
        <v>1602</v>
      </c>
      <c r="G120" t="s">
        <v>1602</v>
      </c>
    </row>
    <row r="121" spans="1:7" x14ac:dyDescent="0.25">
      <c r="A121" t="s">
        <v>904</v>
      </c>
      <c r="B121">
        <v>336030.61339999997</v>
      </c>
      <c r="C121">
        <v>216054.81640000001</v>
      </c>
      <c r="D121">
        <v>981.88610000000006</v>
      </c>
      <c r="E121" t="s">
        <v>890</v>
      </c>
      <c r="F121" t="s">
        <v>1602</v>
      </c>
      <c r="G121" t="s">
        <v>1602</v>
      </c>
    </row>
    <row r="122" spans="1:7" x14ac:dyDescent="0.25">
      <c r="A122" t="s">
        <v>905</v>
      </c>
      <c r="B122">
        <v>336029.27340000001</v>
      </c>
      <c r="C122">
        <v>216056.144</v>
      </c>
      <c r="D122">
        <v>981.87189999999998</v>
      </c>
      <c r="E122" t="s">
        <v>890</v>
      </c>
      <c r="F122" t="s">
        <v>1602</v>
      </c>
      <c r="G122" t="s">
        <v>1602</v>
      </c>
    </row>
    <row r="123" spans="1:7" x14ac:dyDescent="0.25">
      <c r="A123" t="s">
        <v>906</v>
      </c>
      <c r="B123">
        <v>336024.34230000002</v>
      </c>
      <c r="C123">
        <v>216048.6686</v>
      </c>
      <c r="D123">
        <v>981.53409999999997</v>
      </c>
      <c r="E123" t="s">
        <v>888</v>
      </c>
      <c r="F123" t="s">
        <v>1602</v>
      </c>
      <c r="G123" t="s">
        <v>1602</v>
      </c>
    </row>
    <row r="124" spans="1:7" x14ac:dyDescent="0.25">
      <c r="A124" t="s">
        <v>907</v>
      </c>
      <c r="B124">
        <v>336022.63050000003</v>
      </c>
      <c r="C124">
        <v>216047.03959999999</v>
      </c>
      <c r="D124">
        <v>981.62639999999999</v>
      </c>
      <c r="E124" t="s">
        <v>890</v>
      </c>
      <c r="F124" t="s">
        <v>1602</v>
      </c>
      <c r="G124" t="s">
        <v>1602</v>
      </c>
    </row>
    <row r="125" spans="1:7" x14ac:dyDescent="0.25">
      <c r="A125" t="s">
        <v>908</v>
      </c>
      <c r="B125">
        <v>336021.28389999998</v>
      </c>
      <c r="C125">
        <v>216048.38269999999</v>
      </c>
      <c r="D125">
        <v>981.59010000000001</v>
      </c>
      <c r="E125" t="s">
        <v>890</v>
      </c>
      <c r="F125" t="s">
        <v>1602</v>
      </c>
      <c r="G125" t="s">
        <v>1602</v>
      </c>
    </row>
    <row r="126" spans="1:7" x14ac:dyDescent="0.25">
      <c r="A126" t="s">
        <v>909</v>
      </c>
      <c r="B126">
        <v>336016.17249999999</v>
      </c>
      <c r="C126">
        <v>216040.7194</v>
      </c>
      <c r="D126">
        <v>981.93690000000004</v>
      </c>
      <c r="E126" t="s">
        <v>888</v>
      </c>
      <c r="F126" t="s">
        <v>1602</v>
      </c>
      <c r="G126" t="s">
        <v>1602</v>
      </c>
    </row>
    <row r="127" spans="1:7" x14ac:dyDescent="0.25">
      <c r="A127" t="s">
        <v>910</v>
      </c>
      <c r="B127">
        <v>336014.45069999999</v>
      </c>
      <c r="C127">
        <v>216039.08780000001</v>
      </c>
      <c r="D127">
        <v>982.01689999999996</v>
      </c>
      <c r="E127" t="s">
        <v>890</v>
      </c>
      <c r="F127" t="s">
        <v>1602</v>
      </c>
      <c r="G127" t="s">
        <v>1602</v>
      </c>
    </row>
    <row r="128" spans="1:7" x14ac:dyDescent="0.25">
      <c r="A128" t="s">
        <v>911</v>
      </c>
      <c r="B128">
        <v>336013.14230000001</v>
      </c>
      <c r="C128">
        <v>216040.33559999999</v>
      </c>
      <c r="D128">
        <v>981.9633</v>
      </c>
      <c r="E128" t="s">
        <v>890</v>
      </c>
      <c r="F128" t="s">
        <v>1602</v>
      </c>
      <c r="G128" t="s">
        <v>1602</v>
      </c>
    </row>
    <row r="129" spans="1:7" x14ac:dyDescent="0.25">
      <c r="A129" t="s">
        <v>912</v>
      </c>
      <c r="B129">
        <v>336011.65409999999</v>
      </c>
      <c r="C129">
        <v>216038.98300000001</v>
      </c>
      <c r="D129">
        <v>986.55309999999997</v>
      </c>
      <c r="E129" t="s">
        <v>879</v>
      </c>
      <c r="F129" t="s">
        <v>1602</v>
      </c>
      <c r="G129" t="s">
        <v>1602</v>
      </c>
    </row>
    <row r="130" spans="1:7" x14ac:dyDescent="0.25">
      <c r="A130" t="s">
        <v>913</v>
      </c>
      <c r="B130">
        <v>336012.94270000001</v>
      </c>
      <c r="C130">
        <v>216037.9425</v>
      </c>
      <c r="D130">
        <v>986.59580000000005</v>
      </c>
      <c r="E130" t="s">
        <v>881</v>
      </c>
      <c r="F130" t="s">
        <v>1602</v>
      </c>
      <c r="G130" t="s">
        <v>1602</v>
      </c>
    </row>
    <row r="131" spans="1:7" x14ac:dyDescent="0.25">
      <c r="A131" t="s">
        <v>914</v>
      </c>
      <c r="B131">
        <v>336016.33059999999</v>
      </c>
      <c r="C131">
        <v>216040.88690000001</v>
      </c>
      <c r="D131">
        <v>986.49220000000003</v>
      </c>
      <c r="E131" t="s">
        <v>881</v>
      </c>
      <c r="F131" t="s">
        <v>1602</v>
      </c>
      <c r="G131" t="s">
        <v>1602</v>
      </c>
    </row>
    <row r="132" spans="1:7" x14ac:dyDescent="0.25">
      <c r="A132" t="s">
        <v>915</v>
      </c>
      <c r="B132">
        <v>336016.33960000001</v>
      </c>
      <c r="C132">
        <v>216040.9425</v>
      </c>
      <c r="D132">
        <v>986.61339999999996</v>
      </c>
      <c r="E132" t="s">
        <v>881</v>
      </c>
      <c r="F132" t="s">
        <v>1602</v>
      </c>
      <c r="G132" t="s">
        <v>1602</v>
      </c>
    </row>
    <row r="133" spans="1:7" x14ac:dyDescent="0.25">
      <c r="A133" t="s">
        <v>916</v>
      </c>
      <c r="B133">
        <v>336021.04889999999</v>
      </c>
      <c r="C133">
        <v>216045.52739999999</v>
      </c>
      <c r="D133">
        <v>986.60289999999998</v>
      </c>
      <c r="E133" t="s">
        <v>881</v>
      </c>
      <c r="F133" t="s">
        <v>1602</v>
      </c>
      <c r="G133" t="s">
        <v>1602</v>
      </c>
    </row>
    <row r="134" spans="1:7" x14ac:dyDescent="0.25">
      <c r="A134" t="s">
        <v>917</v>
      </c>
      <c r="B134">
        <v>336021.07990000001</v>
      </c>
      <c r="C134">
        <v>216045.5551</v>
      </c>
      <c r="D134">
        <v>986.67970000000003</v>
      </c>
      <c r="E134" t="s">
        <v>881</v>
      </c>
      <c r="F134" t="s">
        <v>1602</v>
      </c>
      <c r="G134" t="s">
        <v>1602</v>
      </c>
    </row>
    <row r="135" spans="1:7" x14ac:dyDescent="0.25">
      <c r="A135" t="s">
        <v>918</v>
      </c>
      <c r="B135">
        <v>336025.81849999999</v>
      </c>
      <c r="C135">
        <v>216050.1447</v>
      </c>
      <c r="D135">
        <v>986.70519999999999</v>
      </c>
      <c r="E135" t="s">
        <v>881</v>
      </c>
      <c r="F135" t="s">
        <v>1602</v>
      </c>
      <c r="G135" t="s">
        <v>1602</v>
      </c>
    </row>
    <row r="136" spans="1:7" x14ac:dyDescent="0.25">
      <c r="A136" t="s">
        <v>919</v>
      </c>
      <c r="B136">
        <v>336025.8432</v>
      </c>
      <c r="C136">
        <v>216050.1722</v>
      </c>
      <c r="D136">
        <v>986.77319999999997</v>
      </c>
      <c r="E136" t="s">
        <v>881</v>
      </c>
      <c r="F136" t="s">
        <v>1602</v>
      </c>
      <c r="G136" t="s">
        <v>1602</v>
      </c>
    </row>
    <row r="137" spans="1:7" x14ac:dyDescent="0.25">
      <c r="A137" t="s">
        <v>920</v>
      </c>
      <c r="B137">
        <v>336030.5453</v>
      </c>
      <c r="C137">
        <v>216054.75030000001</v>
      </c>
      <c r="D137">
        <v>986.78150000000005</v>
      </c>
      <c r="E137" t="s">
        <v>881</v>
      </c>
      <c r="F137" t="s">
        <v>1602</v>
      </c>
      <c r="G137" t="s">
        <v>1602</v>
      </c>
    </row>
    <row r="138" spans="1:7" x14ac:dyDescent="0.25">
      <c r="A138" t="s">
        <v>921</v>
      </c>
      <c r="B138">
        <v>336030.57299999997</v>
      </c>
      <c r="C138">
        <v>216054.80290000001</v>
      </c>
      <c r="D138">
        <v>986.86479999999995</v>
      </c>
      <c r="E138" t="s">
        <v>881</v>
      </c>
      <c r="F138" t="s">
        <v>1602</v>
      </c>
      <c r="G138" t="s">
        <v>1602</v>
      </c>
    </row>
    <row r="139" spans="1:7" x14ac:dyDescent="0.25">
      <c r="A139" t="s">
        <v>922</v>
      </c>
      <c r="B139">
        <v>336033.86290000001</v>
      </c>
      <c r="C139">
        <v>216057.9485</v>
      </c>
      <c r="D139">
        <v>986.86450000000002</v>
      </c>
      <c r="E139" t="s">
        <v>881</v>
      </c>
      <c r="F139" t="s">
        <v>1602</v>
      </c>
      <c r="G139" t="s">
        <v>1602</v>
      </c>
    </row>
    <row r="140" spans="1:7" x14ac:dyDescent="0.25">
      <c r="A140" t="s">
        <v>923</v>
      </c>
      <c r="B140">
        <v>336082.52370000002</v>
      </c>
      <c r="C140">
        <v>216045.60380000001</v>
      </c>
      <c r="D140">
        <v>986.63589999999999</v>
      </c>
      <c r="E140" t="s">
        <v>924</v>
      </c>
      <c r="F140" t="s">
        <v>1602</v>
      </c>
      <c r="G140" t="s">
        <v>1602</v>
      </c>
    </row>
    <row r="141" spans="1:7" x14ac:dyDescent="0.25">
      <c r="A141" t="s">
        <v>925</v>
      </c>
      <c r="B141">
        <v>336082.32890000002</v>
      </c>
      <c r="C141">
        <v>216046.52590000001</v>
      </c>
      <c r="D141">
        <v>985.66459999999995</v>
      </c>
      <c r="E141" t="s">
        <v>96</v>
      </c>
      <c r="F141" t="s">
        <v>1602</v>
      </c>
      <c r="G141" t="s">
        <v>1602</v>
      </c>
    </row>
    <row r="142" spans="1:7" x14ac:dyDescent="0.25">
      <c r="A142" t="s">
        <v>926</v>
      </c>
      <c r="B142">
        <v>336079.01240000001</v>
      </c>
      <c r="C142">
        <v>216042.2715</v>
      </c>
      <c r="D142">
        <v>986.60050000000001</v>
      </c>
      <c r="E142" t="s">
        <v>531</v>
      </c>
      <c r="F142" t="s">
        <v>1602</v>
      </c>
      <c r="G142" t="s">
        <v>1602</v>
      </c>
    </row>
    <row r="143" spans="1:7" x14ac:dyDescent="0.25">
      <c r="A143" t="s">
        <v>927</v>
      </c>
      <c r="B143">
        <v>336078.71580000001</v>
      </c>
      <c r="C143">
        <v>216041.95819999999</v>
      </c>
      <c r="D143">
        <v>986.53579999999999</v>
      </c>
      <c r="E143" t="s">
        <v>531</v>
      </c>
      <c r="F143" t="s">
        <v>1602</v>
      </c>
      <c r="G143" t="s">
        <v>1602</v>
      </c>
    </row>
    <row r="144" spans="1:7" x14ac:dyDescent="0.25">
      <c r="A144" t="s">
        <v>928</v>
      </c>
      <c r="B144">
        <v>336074.29739999998</v>
      </c>
      <c r="C144">
        <v>216037.59880000001</v>
      </c>
      <c r="D144">
        <v>986.49860000000001</v>
      </c>
      <c r="E144" t="s">
        <v>531</v>
      </c>
      <c r="F144" t="s">
        <v>1602</v>
      </c>
      <c r="G144" t="s">
        <v>1602</v>
      </c>
    </row>
    <row r="145" spans="1:7" x14ac:dyDescent="0.25">
      <c r="A145" t="s">
        <v>929</v>
      </c>
      <c r="B145">
        <v>336073.98910000001</v>
      </c>
      <c r="C145">
        <v>216037.3939</v>
      </c>
      <c r="D145">
        <v>986.44039999999995</v>
      </c>
      <c r="E145" t="s">
        <v>531</v>
      </c>
      <c r="F145" t="s">
        <v>1602</v>
      </c>
      <c r="G145" t="s">
        <v>1602</v>
      </c>
    </row>
    <row r="146" spans="1:7" x14ac:dyDescent="0.25">
      <c r="A146" t="s">
        <v>930</v>
      </c>
      <c r="B146">
        <v>336068.9535</v>
      </c>
      <c r="C146">
        <v>216035.80979999999</v>
      </c>
      <c r="D146">
        <v>985.20590000000004</v>
      </c>
      <c r="E146" t="s">
        <v>120</v>
      </c>
      <c r="F146" t="s">
        <v>1602</v>
      </c>
      <c r="G146" t="s">
        <v>1602</v>
      </c>
    </row>
    <row r="147" spans="1:7" x14ac:dyDescent="0.25">
      <c r="A147" t="s">
        <v>931</v>
      </c>
      <c r="B147">
        <v>336069.4682</v>
      </c>
      <c r="C147">
        <v>216032.93059999999</v>
      </c>
      <c r="D147">
        <v>986.51239999999996</v>
      </c>
      <c r="E147" t="s">
        <v>531</v>
      </c>
      <c r="F147" t="s">
        <v>1602</v>
      </c>
      <c r="G147" t="s">
        <v>1602</v>
      </c>
    </row>
    <row r="148" spans="1:7" x14ac:dyDescent="0.25">
      <c r="A148" t="s">
        <v>932</v>
      </c>
      <c r="B148">
        <v>336069.16029999999</v>
      </c>
      <c r="C148">
        <v>216032.6998</v>
      </c>
      <c r="D148">
        <v>986.43190000000004</v>
      </c>
      <c r="E148" t="s">
        <v>531</v>
      </c>
      <c r="F148" t="s">
        <v>1602</v>
      </c>
      <c r="G148" t="s">
        <v>1602</v>
      </c>
    </row>
    <row r="149" spans="1:7" x14ac:dyDescent="0.25">
      <c r="A149" t="s">
        <v>933</v>
      </c>
      <c r="B149">
        <v>336064.76890000002</v>
      </c>
      <c r="C149">
        <v>216028.38649999999</v>
      </c>
      <c r="D149">
        <v>986.44889999999998</v>
      </c>
      <c r="E149" t="s">
        <v>531</v>
      </c>
      <c r="F149" t="s">
        <v>1602</v>
      </c>
      <c r="G149" t="s">
        <v>1602</v>
      </c>
    </row>
    <row r="150" spans="1:7" x14ac:dyDescent="0.25">
      <c r="A150" t="s">
        <v>934</v>
      </c>
      <c r="B150">
        <v>336064.58409999998</v>
      </c>
      <c r="C150">
        <v>216028.1599</v>
      </c>
      <c r="D150">
        <v>986.3759</v>
      </c>
      <c r="E150" t="s">
        <v>531</v>
      </c>
      <c r="F150" t="s">
        <v>1602</v>
      </c>
      <c r="G150" t="s">
        <v>1602</v>
      </c>
    </row>
    <row r="151" spans="1:7" x14ac:dyDescent="0.25">
      <c r="A151" t="s">
        <v>935</v>
      </c>
      <c r="B151">
        <v>336059.17979999998</v>
      </c>
      <c r="C151">
        <v>216025.4179</v>
      </c>
      <c r="D151">
        <v>985.3134</v>
      </c>
      <c r="E151" t="s">
        <v>120</v>
      </c>
      <c r="F151" t="s">
        <v>1602</v>
      </c>
      <c r="G151" t="s">
        <v>1602</v>
      </c>
    </row>
    <row r="152" spans="1:7" x14ac:dyDescent="0.25">
      <c r="A152" t="s">
        <v>936</v>
      </c>
      <c r="B152">
        <v>336060.98450000002</v>
      </c>
      <c r="C152">
        <v>216024.93969999999</v>
      </c>
      <c r="D152">
        <v>986.36090000000002</v>
      </c>
      <c r="E152" t="s">
        <v>531</v>
      </c>
      <c r="F152" t="s">
        <v>1602</v>
      </c>
      <c r="G152" t="s">
        <v>1602</v>
      </c>
    </row>
    <row r="153" spans="1:7" x14ac:dyDescent="0.25">
      <c r="A153" t="s">
        <v>937</v>
      </c>
      <c r="B153">
        <v>336062.47590000002</v>
      </c>
      <c r="C153">
        <v>216023.45559999999</v>
      </c>
      <c r="D153">
        <v>986.3877</v>
      </c>
      <c r="E153" t="s">
        <v>531</v>
      </c>
      <c r="F153" t="s">
        <v>1602</v>
      </c>
      <c r="G153" t="s">
        <v>1602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81685-4E47-4556-A129-F513F427142C}">
  <dimension ref="A1:V331"/>
  <sheetViews>
    <sheetView workbookViewId="0">
      <selection activeCell="B2" sqref="B2"/>
    </sheetView>
  </sheetViews>
  <sheetFormatPr defaultRowHeight="15" x14ac:dyDescent="0.25"/>
  <cols>
    <col min="1" max="1" width="7.28515625" style="8" bestFit="1" customWidth="1"/>
    <col min="2" max="2" width="8.28515625" style="3" bestFit="1" customWidth="1"/>
    <col min="3" max="3" width="12" style="4" bestFit="1" customWidth="1"/>
    <col min="4" max="4" width="12.5703125" style="4" bestFit="1" customWidth="1"/>
    <col min="5" max="5" width="9.28515625" style="4" bestFit="1" customWidth="1"/>
    <col min="6" max="6" width="12.7109375" style="3" bestFit="1" customWidth="1"/>
    <col min="7" max="7" width="5.85546875" style="1" bestFit="1" customWidth="1"/>
    <col min="8" max="8" width="24.42578125" style="1" bestFit="1" customWidth="1"/>
    <col min="9" max="13" width="9.140625" style="3"/>
    <col min="15" max="15" width="9.140625" style="1"/>
    <col min="16" max="16" width="11.5703125" style="2" bestFit="1" customWidth="1"/>
    <col min="17" max="17" width="12.5703125" style="2" bestFit="1" customWidth="1"/>
    <col min="18" max="20" width="9.140625" style="1"/>
    <col min="21" max="21" width="10.28515625" style="1" bestFit="1" customWidth="1"/>
    <col min="22" max="22" width="11" style="9" bestFit="1" customWidth="1"/>
  </cols>
  <sheetData>
    <row r="1" spans="1:22" x14ac:dyDescent="0.25">
      <c r="A1" s="8" t="s">
        <v>2</v>
      </c>
      <c r="B1" s="3" t="s">
        <v>1</v>
      </c>
      <c r="C1" s="4" t="s">
        <v>3</v>
      </c>
      <c r="D1" s="4" t="s">
        <v>4</v>
      </c>
      <c r="E1" s="4" t="s">
        <v>5</v>
      </c>
      <c r="F1" s="3" t="s">
        <v>6</v>
      </c>
      <c r="G1" s="1" t="s">
        <v>12</v>
      </c>
      <c r="H1" s="1" t="s">
        <v>13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O1" s="1" t="s">
        <v>2</v>
      </c>
      <c r="P1" s="2" t="s">
        <v>3</v>
      </c>
      <c r="Q1" s="2" t="s">
        <v>4</v>
      </c>
      <c r="R1" s="1" t="s">
        <v>5</v>
      </c>
      <c r="S1" s="1" t="s">
        <v>6</v>
      </c>
      <c r="T1" s="1" t="s">
        <v>12</v>
      </c>
      <c r="U1" s="1" t="s">
        <v>13</v>
      </c>
      <c r="V1" s="9" t="s">
        <v>14</v>
      </c>
    </row>
    <row r="2" spans="1:22" x14ac:dyDescent="0.25">
      <c r="A2" s="8" t="str">
        <f>B2</f>
        <v>SV2155</v>
      </c>
      <c r="B2" s="3" t="s">
        <v>939</v>
      </c>
      <c r="C2" s="3">
        <v>336030.01679999998</v>
      </c>
      <c r="D2" s="4">
        <v>216058.40729999999</v>
      </c>
      <c r="E2" s="3">
        <v>986.97519999999997</v>
      </c>
      <c r="F2" s="3" t="s">
        <v>803</v>
      </c>
      <c r="G2" s="1" t="str">
        <f t="shared" ref="G2:G3" si="0">IF(OR(I2&gt;0,J2&gt;0,K2&gt;0,L2&gt;0,M2&gt;0),"NOTE","")</f>
        <v>NOTE</v>
      </c>
      <c r="H2" s="1" t="str">
        <f>IF(OR(I2&gt;0,J2&gt;0,K2&gt;0,L2&gt;0),CONCATENATE(I2,IF(J2&gt;0,CONCATENATE(" ",J2),J2),IF(K2&gt;0,CONCATENATE(" ",K2),K2),IF(L2&gt;0,CONCATENATE(" ",L2),L2),IF(M2&gt;0,CONCATENATE(" ",M2),M2)),"")</f>
        <v>PLATE</v>
      </c>
      <c r="I2" s="3" t="s">
        <v>938</v>
      </c>
      <c r="N2" s="6">
        <v>1</v>
      </c>
      <c r="O2" s="7" t="str">
        <f>A2</f>
        <v>SV2155</v>
      </c>
      <c r="P2" s="2">
        <f>C2*$N$2</f>
        <v>336030.01679999998</v>
      </c>
      <c r="Q2" s="2">
        <f>D2*$N$2</f>
        <v>216058.40729999999</v>
      </c>
      <c r="R2" s="2">
        <f>E2</f>
        <v>986.97519999999997</v>
      </c>
      <c r="S2" s="2" t="str">
        <f>F2</f>
        <v>BOB5 BL*</v>
      </c>
      <c r="T2" s="2" t="str">
        <f>G2</f>
        <v>NOTE</v>
      </c>
      <c r="U2" s="2" t="str">
        <f>H2</f>
        <v>PLATE</v>
      </c>
      <c r="V2" s="9" t="str">
        <f>IF(T2="note",CONCATENATE(S2,"(",U2,")"),S2)</f>
        <v>BOB5 BL*(PLATE)</v>
      </c>
    </row>
    <row r="3" spans="1:22" x14ac:dyDescent="0.25">
      <c r="A3" s="8" t="str">
        <f t="shared" ref="A3:A66" si="1">B3</f>
        <v>SV2156</v>
      </c>
      <c r="B3" s="3" t="s">
        <v>940</v>
      </c>
      <c r="C3" s="3">
        <v>336029.45860000001</v>
      </c>
      <c r="D3" s="4">
        <v>216058.4553</v>
      </c>
      <c r="E3" s="3">
        <v>987.01660000000004</v>
      </c>
      <c r="F3" s="3" t="s">
        <v>805</v>
      </c>
      <c r="G3" s="1" t="str">
        <f t="shared" si="0"/>
        <v/>
      </c>
      <c r="H3" s="1" t="str">
        <f t="shared" ref="H3:H66" si="2">IF(OR(I3&gt;0,J3&gt;0,K3&gt;0,L3&gt;0),CONCATENATE(I3,IF(J3&gt;0,CONCATENATE(" ",J3),J3),IF(K3&gt;0,CONCATENATE(" ",K3),K3),IF(L3&gt;0,CONCATENATE(" ",L3),L3),IF(M3&gt;0,CONCATENATE(" ",M3),M3)),"")</f>
        <v/>
      </c>
      <c r="N3" s="5" t="s">
        <v>0</v>
      </c>
      <c r="O3" s="7" t="str">
        <f t="shared" ref="O3:O66" si="3">A3</f>
        <v>SV2156</v>
      </c>
      <c r="P3" s="2">
        <f t="shared" ref="P3:Q66" si="4">C3*$N$2</f>
        <v>336029.45860000001</v>
      </c>
      <c r="Q3" s="2">
        <f t="shared" si="4"/>
        <v>216058.4553</v>
      </c>
      <c r="R3" s="2">
        <f t="shared" ref="R3:U66" si="5">E3</f>
        <v>987.01660000000004</v>
      </c>
      <c r="S3" s="2" t="str">
        <f t="shared" si="5"/>
        <v>BOB5</v>
      </c>
      <c r="T3" s="2" t="str">
        <f t="shared" si="5"/>
        <v/>
      </c>
      <c r="U3" s="2" t="str">
        <f t="shared" si="5"/>
        <v/>
      </c>
      <c r="V3" s="9" t="str">
        <f t="shared" ref="V3:V66" si="6">IF(T3="note",CONCATENATE(S3,"(",U3,")"),S3)</f>
        <v>BOB5</v>
      </c>
    </row>
    <row r="4" spans="1:22" x14ac:dyDescent="0.25">
      <c r="A4" s="8" t="str">
        <f t="shared" si="1"/>
        <v>SV2157</v>
      </c>
      <c r="B4" s="3" t="s">
        <v>941</v>
      </c>
      <c r="C4" s="3">
        <v>336012.2758</v>
      </c>
      <c r="D4" s="4">
        <v>216063.37580000001</v>
      </c>
      <c r="E4" s="3">
        <v>986.96569999999997</v>
      </c>
      <c r="F4" s="3" t="s">
        <v>805</v>
      </c>
      <c r="G4" s="1" t="str">
        <f>IF(OR(I4&gt;0,J4&gt;0,K4&gt;0,L4&gt;0,M4&gt;0),"NOTE","")</f>
        <v/>
      </c>
      <c r="H4" s="1" t="str">
        <f t="shared" si="2"/>
        <v/>
      </c>
      <c r="O4" s="7" t="str">
        <f t="shared" si="3"/>
        <v>SV2157</v>
      </c>
      <c r="P4" s="2">
        <f t="shared" si="4"/>
        <v>336012.2758</v>
      </c>
      <c r="Q4" s="2">
        <f t="shared" si="4"/>
        <v>216063.37580000001</v>
      </c>
      <c r="R4" s="2">
        <f t="shared" si="5"/>
        <v>986.96569999999997</v>
      </c>
      <c r="S4" s="2" t="str">
        <f t="shared" si="5"/>
        <v>BOB5</v>
      </c>
      <c r="T4" s="2" t="str">
        <f t="shared" si="5"/>
        <v/>
      </c>
      <c r="U4" s="2" t="str">
        <f t="shared" si="5"/>
        <v/>
      </c>
      <c r="V4" s="9" t="str">
        <f t="shared" si="6"/>
        <v>BOB5</v>
      </c>
    </row>
    <row r="5" spans="1:22" x14ac:dyDescent="0.25">
      <c r="A5" s="8" t="str">
        <f t="shared" si="1"/>
        <v>SV2158</v>
      </c>
      <c r="B5" s="3" t="s">
        <v>942</v>
      </c>
      <c r="C5" s="3">
        <v>336025.6017</v>
      </c>
      <c r="D5" s="4">
        <v>216053.63500000001</v>
      </c>
      <c r="E5" s="3">
        <v>986.88070000000005</v>
      </c>
      <c r="F5" s="3" t="s">
        <v>801</v>
      </c>
      <c r="G5" s="1" t="str">
        <f t="shared" ref="G5:G68" si="7">IF(OR(I5&gt;0,J5&gt;0,K5&gt;0,L5&gt;0,M5&gt;0),"NOTE","")</f>
        <v>NOTE</v>
      </c>
      <c r="H5" s="1" t="str">
        <f t="shared" si="2"/>
        <v>PLATE</v>
      </c>
      <c r="I5" s="3" t="s">
        <v>938</v>
      </c>
      <c r="O5" s="7" t="str">
        <f t="shared" si="3"/>
        <v>SV2158</v>
      </c>
      <c r="P5" s="2">
        <f t="shared" si="4"/>
        <v>336025.6017</v>
      </c>
      <c r="Q5" s="2">
        <f t="shared" si="4"/>
        <v>216053.63500000001</v>
      </c>
      <c r="R5" s="2">
        <f t="shared" si="5"/>
        <v>986.88070000000005</v>
      </c>
      <c r="S5" s="2" t="str">
        <f t="shared" si="5"/>
        <v>BOB4 BL*</v>
      </c>
      <c r="T5" s="2" t="str">
        <f t="shared" si="5"/>
        <v>NOTE</v>
      </c>
      <c r="U5" s="2" t="str">
        <f t="shared" si="5"/>
        <v>PLATE</v>
      </c>
      <c r="V5" s="9" t="str">
        <f t="shared" si="6"/>
        <v>BOB4 BL*(PLATE)</v>
      </c>
    </row>
    <row r="6" spans="1:22" x14ac:dyDescent="0.25">
      <c r="A6" s="8" t="str">
        <f t="shared" si="1"/>
        <v>SV2159</v>
      </c>
      <c r="B6" s="3" t="s">
        <v>943</v>
      </c>
      <c r="C6" s="3">
        <v>336024.95689999999</v>
      </c>
      <c r="D6" s="4">
        <v>216053.87719999999</v>
      </c>
      <c r="E6" s="3">
        <v>986.9203</v>
      </c>
      <c r="F6" s="3" t="s">
        <v>808</v>
      </c>
      <c r="G6" s="1" t="str">
        <f t="shared" si="7"/>
        <v/>
      </c>
      <c r="H6" s="1" t="str">
        <f t="shared" si="2"/>
        <v/>
      </c>
      <c r="O6" s="7" t="str">
        <f t="shared" si="3"/>
        <v>SV2159</v>
      </c>
      <c r="P6" s="2">
        <f t="shared" si="4"/>
        <v>336024.95689999999</v>
      </c>
      <c r="Q6" s="2">
        <f t="shared" si="4"/>
        <v>216053.87719999999</v>
      </c>
      <c r="R6" s="2">
        <f t="shared" si="5"/>
        <v>986.9203</v>
      </c>
      <c r="S6" s="2" t="str">
        <f t="shared" si="5"/>
        <v>BOB4</v>
      </c>
      <c r="T6" s="2" t="str">
        <f t="shared" si="5"/>
        <v/>
      </c>
      <c r="U6" s="2" t="str">
        <f t="shared" si="5"/>
        <v/>
      </c>
      <c r="V6" s="9" t="str">
        <f t="shared" si="6"/>
        <v>BOB4</v>
      </c>
    </row>
    <row r="7" spans="1:22" x14ac:dyDescent="0.25">
      <c r="A7" s="8" t="str">
        <f t="shared" si="1"/>
        <v>SV2160</v>
      </c>
      <c r="B7" s="3" t="s">
        <v>944</v>
      </c>
      <c r="C7" s="3">
        <v>336009.58960000001</v>
      </c>
      <c r="D7" s="4">
        <v>216058.25109999999</v>
      </c>
      <c r="E7" s="3">
        <v>986.88549999999998</v>
      </c>
      <c r="F7" s="3" t="s">
        <v>808</v>
      </c>
      <c r="G7" s="1" t="str">
        <f t="shared" si="7"/>
        <v/>
      </c>
      <c r="H7" s="1" t="str">
        <f t="shared" si="2"/>
        <v/>
      </c>
      <c r="O7" s="7" t="str">
        <f t="shared" si="3"/>
        <v>SV2160</v>
      </c>
      <c r="P7" s="2">
        <f t="shared" si="4"/>
        <v>336009.58960000001</v>
      </c>
      <c r="Q7" s="2">
        <f t="shared" si="4"/>
        <v>216058.25109999999</v>
      </c>
      <c r="R7" s="2">
        <f t="shared" si="5"/>
        <v>986.88549999999998</v>
      </c>
      <c r="S7" s="2" t="str">
        <f t="shared" si="5"/>
        <v>BOB4</v>
      </c>
      <c r="T7" s="2" t="str">
        <f t="shared" si="5"/>
        <v/>
      </c>
      <c r="U7" s="2" t="str">
        <f t="shared" si="5"/>
        <v/>
      </c>
      <c r="V7" s="9" t="str">
        <f t="shared" si="6"/>
        <v>BOB4</v>
      </c>
    </row>
    <row r="8" spans="1:22" x14ac:dyDescent="0.25">
      <c r="A8" s="8" t="str">
        <f t="shared" si="1"/>
        <v>SV2161</v>
      </c>
      <c r="B8" s="3" t="s">
        <v>945</v>
      </c>
      <c r="C8" s="3">
        <v>336020.99119999999</v>
      </c>
      <c r="D8" s="4">
        <v>216049.37940000001</v>
      </c>
      <c r="E8" s="3">
        <v>986.78880000000004</v>
      </c>
      <c r="F8" s="3" t="s">
        <v>799</v>
      </c>
      <c r="G8" s="1" t="str">
        <f t="shared" si="7"/>
        <v>NOTE</v>
      </c>
      <c r="H8" s="1" t="str">
        <f t="shared" si="2"/>
        <v>PLATE</v>
      </c>
      <c r="I8" s="3" t="s">
        <v>938</v>
      </c>
      <c r="O8" s="7" t="str">
        <f t="shared" si="3"/>
        <v>SV2161</v>
      </c>
      <c r="P8" s="2">
        <f t="shared" si="4"/>
        <v>336020.99119999999</v>
      </c>
      <c r="Q8" s="2">
        <f t="shared" si="4"/>
        <v>216049.37940000001</v>
      </c>
      <c r="R8" s="2">
        <f t="shared" si="5"/>
        <v>986.78880000000004</v>
      </c>
      <c r="S8" s="2" t="str">
        <f t="shared" si="5"/>
        <v>BOB3 BL*</v>
      </c>
      <c r="T8" s="2" t="str">
        <f t="shared" si="5"/>
        <v>NOTE</v>
      </c>
      <c r="U8" s="2" t="str">
        <f t="shared" si="5"/>
        <v>PLATE</v>
      </c>
      <c r="V8" s="9" t="str">
        <f t="shared" si="6"/>
        <v>BOB3 BL*(PLATE)</v>
      </c>
    </row>
    <row r="9" spans="1:22" x14ac:dyDescent="0.25">
      <c r="A9" s="8" t="str">
        <f t="shared" si="1"/>
        <v>SV2162</v>
      </c>
      <c r="B9" s="3" t="s">
        <v>946</v>
      </c>
      <c r="C9" s="3">
        <v>336019.33689999999</v>
      </c>
      <c r="D9" s="4">
        <v>216049.4859</v>
      </c>
      <c r="E9" s="3">
        <v>986.83180000000004</v>
      </c>
      <c r="F9" s="3" t="s">
        <v>810</v>
      </c>
      <c r="G9" s="1" t="str">
        <f t="shared" si="7"/>
        <v/>
      </c>
      <c r="H9" s="1" t="str">
        <f t="shared" si="2"/>
        <v/>
      </c>
      <c r="O9" s="7" t="str">
        <f t="shared" si="3"/>
        <v>SV2162</v>
      </c>
      <c r="P9" s="2">
        <f t="shared" si="4"/>
        <v>336019.33689999999</v>
      </c>
      <c r="Q9" s="2">
        <f t="shared" si="4"/>
        <v>216049.4859</v>
      </c>
      <c r="R9" s="2">
        <f t="shared" si="5"/>
        <v>986.83180000000004</v>
      </c>
      <c r="S9" s="2" t="str">
        <f t="shared" si="5"/>
        <v>BOB3</v>
      </c>
      <c r="T9" s="2" t="str">
        <f t="shared" si="5"/>
        <v/>
      </c>
      <c r="U9" s="2" t="str">
        <f t="shared" si="5"/>
        <v/>
      </c>
      <c r="V9" s="9" t="str">
        <f t="shared" si="6"/>
        <v>BOB3</v>
      </c>
    </row>
    <row r="10" spans="1:22" x14ac:dyDescent="0.25">
      <c r="A10" s="8" t="str">
        <f t="shared" si="1"/>
        <v>SV2163</v>
      </c>
      <c r="B10" s="3" t="s">
        <v>947</v>
      </c>
      <c r="C10" s="3">
        <v>336011.0428</v>
      </c>
      <c r="D10" s="4">
        <v>216051.8316</v>
      </c>
      <c r="E10" s="3">
        <v>986.82069999999999</v>
      </c>
      <c r="F10" s="3" t="s">
        <v>810</v>
      </c>
      <c r="G10" s="1" t="str">
        <f t="shared" si="7"/>
        <v/>
      </c>
      <c r="H10" s="1" t="str">
        <f t="shared" si="2"/>
        <v/>
      </c>
      <c r="O10" s="7" t="str">
        <f t="shared" si="3"/>
        <v>SV2163</v>
      </c>
      <c r="P10" s="2">
        <f t="shared" si="4"/>
        <v>336011.0428</v>
      </c>
      <c r="Q10" s="2">
        <f t="shared" si="4"/>
        <v>216051.8316</v>
      </c>
      <c r="R10" s="2">
        <f t="shared" si="5"/>
        <v>986.82069999999999</v>
      </c>
      <c r="S10" s="2" t="str">
        <f t="shared" si="5"/>
        <v>BOB3</v>
      </c>
      <c r="T10" s="2" t="str">
        <f t="shared" si="5"/>
        <v/>
      </c>
      <c r="U10" s="2" t="str">
        <f t="shared" si="5"/>
        <v/>
      </c>
      <c r="V10" s="9" t="str">
        <f t="shared" si="6"/>
        <v>BOB3</v>
      </c>
    </row>
    <row r="11" spans="1:22" x14ac:dyDescent="0.25">
      <c r="A11" s="8" t="str">
        <f t="shared" si="1"/>
        <v>SV2164</v>
      </c>
      <c r="B11" s="3" t="s">
        <v>948</v>
      </c>
      <c r="C11" s="3">
        <v>336015.94319999998</v>
      </c>
      <c r="D11" s="4">
        <v>216044.40830000001</v>
      </c>
      <c r="E11" s="3">
        <v>986.69939999999997</v>
      </c>
      <c r="F11" s="3" t="s">
        <v>797</v>
      </c>
      <c r="G11" s="1" t="str">
        <f t="shared" si="7"/>
        <v>NOTE</v>
      </c>
      <c r="H11" s="1" t="str">
        <f t="shared" si="2"/>
        <v>PLATE</v>
      </c>
      <c r="I11" s="3" t="s">
        <v>938</v>
      </c>
      <c r="O11" s="7" t="str">
        <f t="shared" si="3"/>
        <v>SV2164</v>
      </c>
      <c r="P11" s="2">
        <f t="shared" si="4"/>
        <v>336015.94319999998</v>
      </c>
      <c r="Q11" s="2">
        <f t="shared" si="4"/>
        <v>216044.40830000001</v>
      </c>
      <c r="R11" s="2">
        <f t="shared" si="5"/>
        <v>986.69939999999997</v>
      </c>
      <c r="S11" s="2" t="str">
        <f t="shared" si="5"/>
        <v>BOB2 BL*</v>
      </c>
      <c r="T11" s="2" t="str">
        <f t="shared" si="5"/>
        <v>NOTE</v>
      </c>
      <c r="U11" s="2" t="str">
        <f t="shared" si="5"/>
        <v>PLATE</v>
      </c>
      <c r="V11" s="9" t="str">
        <f t="shared" si="6"/>
        <v>BOB2 BL*(PLATE)</v>
      </c>
    </row>
    <row r="12" spans="1:22" x14ac:dyDescent="0.25">
      <c r="A12" s="8" t="str">
        <f t="shared" si="1"/>
        <v>SV2165</v>
      </c>
      <c r="B12" s="3" t="s">
        <v>949</v>
      </c>
      <c r="C12" s="3">
        <v>336015.3235</v>
      </c>
      <c r="D12" s="4">
        <v>216044.71119999999</v>
      </c>
      <c r="E12" s="3">
        <v>986.74739999999997</v>
      </c>
      <c r="F12" s="3" t="s">
        <v>812</v>
      </c>
      <c r="G12" s="1" t="str">
        <f t="shared" si="7"/>
        <v/>
      </c>
      <c r="H12" s="1" t="str">
        <f t="shared" si="2"/>
        <v/>
      </c>
      <c r="O12" s="7" t="str">
        <f t="shared" si="3"/>
        <v>SV2165</v>
      </c>
      <c r="P12" s="2">
        <f t="shared" si="4"/>
        <v>336015.3235</v>
      </c>
      <c r="Q12" s="2">
        <f t="shared" si="4"/>
        <v>216044.71119999999</v>
      </c>
      <c r="R12" s="2">
        <f t="shared" si="5"/>
        <v>986.74739999999997</v>
      </c>
      <c r="S12" s="2" t="str">
        <f t="shared" si="5"/>
        <v>BOB2</v>
      </c>
      <c r="T12" s="2" t="str">
        <f t="shared" si="5"/>
        <v/>
      </c>
      <c r="U12" s="2" t="str">
        <f t="shared" si="5"/>
        <v/>
      </c>
      <c r="V12" s="9" t="str">
        <f t="shared" si="6"/>
        <v>BOB2</v>
      </c>
    </row>
    <row r="13" spans="1:22" x14ac:dyDescent="0.25">
      <c r="A13" s="8" t="str">
        <f t="shared" si="1"/>
        <v>SV2166</v>
      </c>
      <c r="B13" s="3" t="s">
        <v>950</v>
      </c>
      <c r="C13" s="3">
        <v>336008.19839999999</v>
      </c>
      <c r="D13" s="4">
        <v>216047.0221</v>
      </c>
      <c r="E13" s="3">
        <v>986.74249999999995</v>
      </c>
      <c r="F13" s="3" t="s">
        <v>812</v>
      </c>
      <c r="G13" s="1" t="str">
        <f t="shared" si="7"/>
        <v/>
      </c>
      <c r="H13" s="1" t="str">
        <f t="shared" si="2"/>
        <v/>
      </c>
      <c r="O13" s="7" t="str">
        <f t="shared" si="3"/>
        <v>SV2166</v>
      </c>
      <c r="P13" s="2">
        <f t="shared" si="4"/>
        <v>336008.19839999999</v>
      </c>
      <c r="Q13" s="2">
        <f t="shared" si="4"/>
        <v>216047.0221</v>
      </c>
      <c r="R13" s="2">
        <f t="shared" si="5"/>
        <v>986.74249999999995</v>
      </c>
      <c r="S13" s="2" t="str">
        <f t="shared" si="5"/>
        <v>BOB2</v>
      </c>
      <c r="T13" s="2" t="str">
        <f t="shared" si="5"/>
        <v/>
      </c>
      <c r="U13" s="2" t="str">
        <f t="shared" si="5"/>
        <v/>
      </c>
      <c r="V13" s="9" t="str">
        <f t="shared" si="6"/>
        <v>BOB2</v>
      </c>
    </row>
    <row r="14" spans="1:22" x14ac:dyDescent="0.25">
      <c r="A14" s="8" t="str">
        <f t="shared" si="1"/>
        <v>SV2167</v>
      </c>
      <c r="B14" s="3" t="s">
        <v>951</v>
      </c>
      <c r="C14" s="3">
        <v>336011.63860000001</v>
      </c>
      <c r="D14" s="4">
        <v>216039.00779999999</v>
      </c>
      <c r="E14" s="3">
        <v>986.53340000000003</v>
      </c>
      <c r="F14" s="3" t="s">
        <v>879</v>
      </c>
      <c r="G14" s="1" t="str">
        <f t="shared" si="7"/>
        <v/>
      </c>
      <c r="H14" s="1" t="str">
        <f t="shared" si="2"/>
        <v/>
      </c>
      <c r="O14" s="7" t="str">
        <f t="shared" si="3"/>
        <v>SV2167</v>
      </c>
      <c r="P14" s="2">
        <f t="shared" si="4"/>
        <v>336011.63860000001</v>
      </c>
      <c r="Q14" s="2">
        <f t="shared" si="4"/>
        <v>216039.00779999999</v>
      </c>
      <c r="R14" s="2">
        <f t="shared" si="5"/>
        <v>986.53340000000003</v>
      </c>
      <c r="S14" s="2" t="str">
        <f t="shared" si="5"/>
        <v>PIERT BL*</v>
      </c>
      <c r="T14" s="2" t="str">
        <f t="shared" si="5"/>
        <v/>
      </c>
      <c r="U14" s="2" t="str">
        <f t="shared" si="5"/>
        <v/>
      </c>
      <c r="V14" s="9" t="str">
        <f t="shared" si="6"/>
        <v>PIERT BL*</v>
      </c>
    </row>
    <row r="15" spans="1:22" x14ac:dyDescent="0.25">
      <c r="A15" s="8" t="str">
        <f t="shared" si="1"/>
        <v>SV2168</v>
      </c>
      <c r="B15" s="3" t="s">
        <v>952</v>
      </c>
      <c r="C15" s="3">
        <v>336014.99660000001</v>
      </c>
      <c r="D15" s="4">
        <v>216042.26809999999</v>
      </c>
      <c r="E15" s="3">
        <v>986.51890000000003</v>
      </c>
      <c r="F15" s="3" t="s">
        <v>881</v>
      </c>
      <c r="G15" s="1" t="str">
        <f t="shared" si="7"/>
        <v/>
      </c>
      <c r="H15" s="1" t="str">
        <f t="shared" si="2"/>
        <v/>
      </c>
      <c r="O15" s="7" t="str">
        <f t="shared" si="3"/>
        <v>SV2168</v>
      </c>
      <c r="P15" s="2">
        <f t="shared" si="4"/>
        <v>336014.99660000001</v>
      </c>
      <c r="Q15" s="2">
        <f t="shared" si="4"/>
        <v>216042.26809999999</v>
      </c>
      <c r="R15" s="2">
        <f t="shared" si="5"/>
        <v>986.51890000000003</v>
      </c>
      <c r="S15" s="2" t="str">
        <f t="shared" si="5"/>
        <v>PIERT</v>
      </c>
      <c r="T15" s="2" t="str">
        <f t="shared" si="5"/>
        <v/>
      </c>
      <c r="U15" s="2" t="str">
        <f t="shared" si="5"/>
        <v/>
      </c>
      <c r="V15" s="9" t="str">
        <f t="shared" si="6"/>
        <v>PIERT</v>
      </c>
    </row>
    <row r="16" spans="1:22" x14ac:dyDescent="0.25">
      <c r="A16" s="8" t="str">
        <f t="shared" si="1"/>
        <v>SV2169</v>
      </c>
      <c r="B16" s="3" t="s">
        <v>953</v>
      </c>
      <c r="C16" s="3">
        <v>336015.05349999998</v>
      </c>
      <c r="D16" s="4">
        <v>216042.34409999999</v>
      </c>
      <c r="E16" s="3">
        <v>986.59320000000002</v>
      </c>
      <c r="F16" s="3" t="s">
        <v>881</v>
      </c>
      <c r="G16" s="1" t="str">
        <f t="shared" si="7"/>
        <v/>
      </c>
      <c r="H16" s="1" t="str">
        <f t="shared" si="2"/>
        <v/>
      </c>
      <c r="O16" s="7" t="str">
        <f t="shared" si="3"/>
        <v>SV2169</v>
      </c>
      <c r="P16" s="2">
        <f t="shared" si="4"/>
        <v>336015.05349999998</v>
      </c>
      <c r="Q16" s="2">
        <f t="shared" si="4"/>
        <v>216042.34409999999</v>
      </c>
      <c r="R16" s="2">
        <f t="shared" si="5"/>
        <v>986.59320000000002</v>
      </c>
      <c r="S16" s="2" t="str">
        <f t="shared" si="5"/>
        <v>PIERT</v>
      </c>
      <c r="T16" s="2" t="str">
        <f t="shared" si="5"/>
        <v/>
      </c>
      <c r="U16" s="2" t="str">
        <f t="shared" si="5"/>
        <v/>
      </c>
      <c r="V16" s="9" t="str">
        <f t="shared" si="6"/>
        <v>PIERT</v>
      </c>
    </row>
    <row r="17" spans="1:22" x14ac:dyDescent="0.25">
      <c r="A17" s="8" t="str">
        <f t="shared" si="1"/>
        <v>SV2170</v>
      </c>
      <c r="B17" s="3" t="s">
        <v>954</v>
      </c>
      <c r="C17" s="3">
        <v>336019.72440000001</v>
      </c>
      <c r="D17" s="4">
        <v>216046.87229999999</v>
      </c>
      <c r="E17" s="3">
        <v>986.59220000000005</v>
      </c>
      <c r="F17" s="3" t="s">
        <v>881</v>
      </c>
      <c r="G17" s="1" t="str">
        <f t="shared" si="7"/>
        <v/>
      </c>
      <c r="H17" s="1" t="str">
        <f t="shared" si="2"/>
        <v/>
      </c>
      <c r="O17" s="7" t="str">
        <f t="shared" si="3"/>
        <v>SV2170</v>
      </c>
      <c r="P17" s="2">
        <f t="shared" si="4"/>
        <v>336019.72440000001</v>
      </c>
      <c r="Q17" s="2">
        <f t="shared" si="4"/>
        <v>216046.87229999999</v>
      </c>
      <c r="R17" s="2">
        <f t="shared" si="5"/>
        <v>986.59220000000005</v>
      </c>
      <c r="S17" s="2" t="str">
        <f t="shared" si="5"/>
        <v>PIERT</v>
      </c>
      <c r="T17" s="2" t="str">
        <f t="shared" si="5"/>
        <v/>
      </c>
      <c r="U17" s="2" t="str">
        <f t="shared" si="5"/>
        <v/>
      </c>
      <c r="V17" s="9" t="str">
        <f t="shared" si="6"/>
        <v>PIERT</v>
      </c>
    </row>
    <row r="18" spans="1:22" x14ac:dyDescent="0.25">
      <c r="A18" s="8" t="str">
        <f t="shared" si="1"/>
        <v>SV2171</v>
      </c>
      <c r="B18" s="3" t="s">
        <v>955</v>
      </c>
      <c r="C18" s="3">
        <v>336019.81459999998</v>
      </c>
      <c r="D18" s="4">
        <v>216046.97829999999</v>
      </c>
      <c r="E18" s="3">
        <v>986.66549999999995</v>
      </c>
      <c r="F18" s="3" t="s">
        <v>881</v>
      </c>
      <c r="G18" s="1" t="str">
        <f t="shared" si="7"/>
        <v/>
      </c>
      <c r="H18" s="1" t="str">
        <f t="shared" si="2"/>
        <v/>
      </c>
      <c r="O18" s="7" t="str">
        <f t="shared" si="3"/>
        <v>SV2171</v>
      </c>
      <c r="P18" s="2">
        <f t="shared" si="4"/>
        <v>336019.81459999998</v>
      </c>
      <c r="Q18" s="2">
        <f t="shared" si="4"/>
        <v>216046.97829999999</v>
      </c>
      <c r="R18" s="2">
        <f t="shared" si="5"/>
        <v>986.66549999999995</v>
      </c>
      <c r="S18" s="2" t="str">
        <f t="shared" si="5"/>
        <v>PIERT</v>
      </c>
      <c r="T18" s="2" t="str">
        <f t="shared" si="5"/>
        <v/>
      </c>
      <c r="U18" s="2" t="str">
        <f t="shared" si="5"/>
        <v/>
      </c>
      <c r="V18" s="9" t="str">
        <f t="shared" si="6"/>
        <v>PIERT</v>
      </c>
    </row>
    <row r="19" spans="1:22" x14ac:dyDescent="0.25">
      <c r="A19" s="8" t="str">
        <f t="shared" si="1"/>
        <v>SV2172</v>
      </c>
      <c r="B19" s="3" t="s">
        <v>956</v>
      </c>
      <c r="C19" s="3">
        <v>336024.48489999998</v>
      </c>
      <c r="D19" s="4">
        <v>216051.47529999999</v>
      </c>
      <c r="E19" s="3">
        <v>986.68859999999995</v>
      </c>
      <c r="F19" s="3" t="s">
        <v>881</v>
      </c>
      <c r="G19" s="1" t="str">
        <f t="shared" si="7"/>
        <v/>
      </c>
      <c r="H19" s="1" t="str">
        <f t="shared" si="2"/>
        <v/>
      </c>
      <c r="O19" s="7" t="str">
        <f t="shared" si="3"/>
        <v>SV2172</v>
      </c>
      <c r="P19" s="2">
        <f t="shared" si="4"/>
        <v>336024.48489999998</v>
      </c>
      <c r="Q19" s="2">
        <f t="shared" si="4"/>
        <v>216051.47529999999</v>
      </c>
      <c r="R19" s="2">
        <f t="shared" si="5"/>
        <v>986.68859999999995</v>
      </c>
      <c r="S19" s="2" t="str">
        <f t="shared" si="5"/>
        <v>PIERT</v>
      </c>
      <c r="T19" s="2" t="str">
        <f t="shared" si="5"/>
        <v/>
      </c>
      <c r="U19" s="2" t="str">
        <f t="shared" si="5"/>
        <v/>
      </c>
      <c r="V19" s="9" t="str">
        <f t="shared" si="6"/>
        <v>PIERT</v>
      </c>
    </row>
    <row r="20" spans="1:22" x14ac:dyDescent="0.25">
      <c r="A20" s="8" t="str">
        <f t="shared" si="1"/>
        <v>SV2173</v>
      </c>
      <c r="B20" s="3" t="s">
        <v>957</v>
      </c>
      <c r="C20" s="3">
        <v>336024.52759999997</v>
      </c>
      <c r="D20" s="4">
        <v>216051.5814</v>
      </c>
      <c r="E20" s="3">
        <v>986.75199999999995</v>
      </c>
      <c r="F20" s="3" t="s">
        <v>881</v>
      </c>
      <c r="G20" s="1" t="str">
        <f t="shared" si="7"/>
        <v/>
      </c>
      <c r="H20" s="1" t="str">
        <f t="shared" si="2"/>
        <v/>
      </c>
      <c r="O20" s="7" t="str">
        <f t="shared" si="3"/>
        <v>SV2173</v>
      </c>
      <c r="P20" s="2">
        <f t="shared" si="4"/>
        <v>336024.52759999997</v>
      </c>
      <c r="Q20" s="2">
        <f t="shared" si="4"/>
        <v>216051.5814</v>
      </c>
      <c r="R20" s="2">
        <f t="shared" si="5"/>
        <v>986.75199999999995</v>
      </c>
      <c r="S20" s="2" t="str">
        <f t="shared" si="5"/>
        <v>PIERT</v>
      </c>
      <c r="T20" s="2" t="str">
        <f t="shared" si="5"/>
        <v/>
      </c>
      <c r="U20" s="2" t="str">
        <f t="shared" si="5"/>
        <v/>
      </c>
      <c r="V20" s="9" t="str">
        <f t="shared" si="6"/>
        <v>PIERT</v>
      </c>
    </row>
    <row r="21" spans="1:22" x14ac:dyDescent="0.25">
      <c r="A21" s="8" t="str">
        <f t="shared" si="1"/>
        <v>SV2174</v>
      </c>
      <c r="B21" s="3" t="s">
        <v>958</v>
      </c>
      <c r="C21" s="3">
        <v>336029.29639999999</v>
      </c>
      <c r="D21" s="4">
        <v>216056.0203</v>
      </c>
      <c r="E21" s="3">
        <v>986.80359999999996</v>
      </c>
      <c r="F21" s="3" t="s">
        <v>881</v>
      </c>
      <c r="G21" s="1" t="str">
        <f t="shared" si="7"/>
        <v/>
      </c>
      <c r="H21" s="1" t="str">
        <f t="shared" si="2"/>
        <v/>
      </c>
      <c r="O21" s="7" t="str">
        <f t="shared" si="3"/>
        <v>SV2174</v>
      </c>
      <c r="P21" s="2">
        <f t="shared" si="4"/>
        <v>336029.29639999999</v>
      </c>
      <c r="Q21" s="2">
        <f t="shared" si="4"/>
        <v>216056.0203</v>
      </c>
      <c r="R21" s="2">
        <f t="shared" si="5"/>
        <v>986.80359999999996</v>
      </c>
      <c r="S21" s="2" t="str">
        <f t="shared" si="5"/>
        <v>PIERT</v>
      </c>
      <c r="T21" s="2" t="str">
        <f t="shared" si="5"/>
        <v/>
      </c>
      <c r="U21" s="2" t="str">
        <f t="shared" si="5"/>
        <v/>
      </c>
      <c r="V21" s="9" t="str">
        <f t="shared" si="6"/>
        <v>PIERT</v>
      </c>
    </row>
    <row r="22" spans="1:22" x14ac:dyDescent="0.25">
      <c r="A22" s="8" t="str">
        <f t="shared" si="1"/>
        <v>SV2175</v>
      </c>
      <c r="B22" s="3" t="s">
        <v>959</v>
      </c>
      <c r="C22" s="3">
        <v>336029.26179999998</v>
      </c>
      <c r="D22" s="4">
        <v>216056.15460000001</v>
      </c>
      <c r="E22" s="3">
        <v>986.84590000000003</v>
      </c>
      <c r="F22" s="3" t="s">
        <v>881</v>
      </c>
      <c r="G22" s="1" t="str">
        <f t="shared" si="7"/>
        <v/>
      </c>
      <c r="H22" s="1" t="str">
        <f t="shared" si="2"/>
        <v/>
      </c>
      <c r="O22" s="7" t="str">
        <f t="shared" si="3"/>
        <v>SV2175</v>
      </c>
      <c r="P22" s="2">
        <f t="shared" si="4"/>
        <v>336029.26179999998</v>
      </c>
      <c r="Q22" s="2">
        <f t="shared" si="4"/>
        <v>216056.15460000001</v>
      </c>
      <c r="R22" s="2">
        <f t="shared" si="5"/>
        <v>986.84590000000003</v>
      </c>
      <c r="S22" s="2" t="str">
        <f t="shared" si="5"/>
        <v>PIERT</v>
      </c>
      <c r="T22" s="2" t="str">
        <f t="shared" si="5"/>
        <v/>
      </c>
      <c r="U22" s="2" t="str">
        <f t="shared" si="5"/>
        <v/>
      </c>
      <c r="V22" s="9" t="str">
        <f t="shared" si="6"/>
        <v>PIERT</v>
      </c>
    </row>
    <row r="23" spans="1:22" x14ac:dyDescent="0.25">
      <c r="A23" s="8" t="str">
        <f t="shared" si="1"/>
        <v>SV2176</v>
      </c>
      <c r="B23" s="3" t="s">
        <v>960</v>
      </c>
      <c r="C23" s="3">
        <v>336032.54269999999</v>
      </c>
      <c r="D23" s="4">
        <v>216059.38029999999</v>
      </c>
      <c r="E23" s="3">
        <v>986.8442</v>
      </c>
      <c r="F23" s="3" t="s">
        <v>881</v>
      </c>
      <c r="G23" s="1" t="str">
        <f t="shared" si="7"/>
        <v/>
      </c>
      <c r="H23" s="1" t="str">
        <f t="shared" si="2"/>
        <v/>
      </c>
      <c r="O23" s="7" t="str">
        <f t="shared" si="3"/>
        <v>SV2176</v>
      </c>
      <c r="P23" s="2">
        <f t="shared" si="4"/>
        <v>336032.54269999999</v>
      </c>
      <c r="Q23" s="2">
        <f t="shared" si="4"/>
        <v>216059.38029999999</v>
      </c>
      <c r="R23" s="2">
        <f t="shared" si="5"/>
        <v>986.8442</v>
      </c>
      <c r="S23" s="2" t="str">
        <f t="shared" si="5"/>
        <v>PIERT</v>
      </c>
      <c r="T23" s="2" t="str">
        <f t="shared" si="5"/>
        <v/>
      </c>
      <c r="U23" s="2" t="str">
        <f t="shared" si="5"/>
        <v/>
      </c>
      <c r="V23" s="9" t="str">
        <f t="shared" si="6"/>
        <v>PIERT</v>
      </c>
    </row>
    <row r="24" spans="1:22" x14ac:dyDescent="0.25">
      <c r="A24" s="8" t="str">
        <f t="shared" si="1"/>
        <v>SV2177</v>
      </c>
      <c r="B24" s="3" t="s">
        <v>961</v>
      </c>
      <c r="C24" s="3">
        <v>336032.51980000001</v>
      </c>
      <c r="D24" s="4">
        <v>216059.3941</v>
      </c>
      <c r="E24" s="3">
        <v>985.92330000000004</v>
      </c>
      <c r="F24" s="3" t="s">
        <v>888</v>
      </c>
      <c r="G24" s="1" t="str">
        <f t="shared" si="7"/>
        <v/>
      </c>
      <c r="H24" s="1" t="str">
        <f t="shared" si="2"/>
        <v/>
      </c>
      <c r="O24" s="7" t="str">
        <f t="shared" si="3"/>
        <v>SV2177</v>
      </c>
      <c r="P24" s="2">
        <f t="shared" si="4"/>
        <v>336032.51980000001</v>
      </c>
      <c r="Q24" s="2">
        <f t="shared" si="4"/>
        <v>216059.3941</v>
      </c>
      <c r="R24" s="2">
        <f t="shared" si="5"/>
        <v>985.92330000000004</v>
      </c>
      <c r="S24" s="2" t="str">
        <f t="shared" si="5"/>
        <v>PIER BL*</v>
      </c>
      <c r="T24" s="2" t="str">
        <f t="shared" si="5"/>
        <v/>
      </c>
      <c r="U24" s="2" t="str">
        <f t="shared" si="5"/>
        <v/>
      </c>
      <c r="V24" s="9" t="str">
        <f t="shared" si="6"/>
        <v>PIER BL*</v>
      </c>
    </row>
    <row r="25" spans="1:22" x14ac:dyDescent="0.25">
      <c r="A25" s="8" t="str">
        <f t="shared" si="1"/>
        <v>SV2178</v>
      </c>
      <c r="B25" s="3" t="s">
        <v>962</v>
      </c>
      <c r="C25" s="3">
        <v>336011.61989999999</v>
      </c>
      <c r="D25" s="4">
        <v>216039.0031</v>
      </c>
      <c r="E25" s="3">
        <v>985.72439999999995</v>
      </c>
      <c r="F25" s="3" t="s">
        <v>890</v>
      </c>
      <c r="G25" s="1" t="str">
        <f t="shared" si="7"/>
        <v/>
      </c>
      <c r="H25" s="1" t="str">
        <f t="shared" si="2"/>
        <v/>
      </c>
      <c r="O25" s="7" t="str">
        <f t="shared" si="3"/>
        <v>SV2178</v>
      </c>
      <c r="P25" s="2">
        <f t="shared" si="4"/>
        <v>336011.61989999999</v>
      </c>
      <c r="Q25" s="2">
        <f t="shared" si="4"/>
        <v>216039.0031</v>
      </c>
      <c r="R25" s="2">
        <f t="shared" si="5"/>
        <v>985.72439999999995</v>
      </c>
      <c r="S25" s="2" t="str">
        <f t="shared" si="5"/>
        <v>PIER</v>
      </c>
      <c r="T25" s="2" t="str">
        <f t="shared" si="5"/>
        <v/>
      </c>
      <c r="U25" s="2" t="str">
        <f t="shared" si="5"/>
        <v/>
      </c>
      <c r="V25" s="9" t="str">
        <f t="shared" si="6"/>
        <v>PIER</v>
      </c>
    </row>
    <row r="26" spans="1:22" x14ac:dyDescent="0.25">
      <c r="A26" s="8" t="str">
        <f t="shared" si="1"/>
        <v>SV2179</v>
      </c>
      <c r="B26" s="3" t="s">
        <v>963</v>
      </c>
      <c r="C26" s="3">
        <v>336013.11420000001</v>
      </c>
      <c r="D26" s="4">
        <v>216040.43460000001</v>
      </c>
      <c r="E26" s="3">
        <v>980.27750000000003</v>
      </c>
      <c r="F26" s="3" t="s">
        <v>888</v>
      </c>
      <c r="G26" s="1" t="str">
        <f t="shared" si="7"/>
        <v/>
      </c>
      <c r="H26" s="1" t="str">
        <f t="shared" si="2"/>
        <v/>
      </c>
      <c r="O26" s="7" t="str">
        <f t="shared" si="3"/>
        <v>SV2179</v>
      </c>
      <c r="P26" s="2">
        <f t="shared" si="4"/>
        <v>336013.11420000001</v>
      </c>
      <c r="Q26" s="2">
        <f t="shared" si="4"/>
        <v>216040.43460000001</v>
      </c>
      <c r="R26" s="2">
        <f t="shared" si="5"/>
        <v>980.27750000000003</v>
      </c>
      <c r="S26" s="2" t="str">
        <f t="shared" si="5"/>
        <v>PIER BL*</v>
      </c>
      <c r="T26" s="2" t="str">
        <f t="shared" si="5"/>
        <v/>
      </c>
      <c r="U26" s="2" t="str">
        <f t="shared" si="5"/>
        <v/>
      </c>
      <c r="V26" s="9" t="str">
        <f t="shared" si="6"/>
        <v>PIER BL*</v>
      </c>
    </row>
    <row r="27" spans="1:22" x14ac:dyDescent="0.25">
      <c r="A27" s="8" t="str">
        <f t="shared" si="1"/>
        <v>SV2180</v>
      </c>
      <c r="B27" s="3" t="s">
        <v>964</v>
      </c>
      <c r="C27" s="3">
        <v>336014.90879999998</v>
      </c>
      <c r="D27" s="4">
        <v>216042.15030000001</v>
      </c>
      <c r="E27" s="3">
        <v>980.28290000000004</v>
      </c>
      <c r="F27" s="3" t="s">
        <v>890</v>
      </c>
      <c r="G27" s="1" t="str">
        <f t="shared" si="7"/>
        <v/>
      </c>
      <c r="H27" s="1" t="str">
        <f t="shared" si="2"/>
        <v/>
      </c>
      <c r="O27" s="7" t="str">
        <f t="shared" si="3"/>
        <v>SV2180</v>
      </c>
      <c r="P27" s="2">
        <f t="shared" si="4"/>
        <v>336014.90879999998</v>
      </c>
      <c r="Q27" s="2">
        <f t="shared" si="4"/>
        <v>216042.15030000001</v>
      </c>
      <c r="R27" s="2">
        <f t="shared" si="5"/>
        <v>980.28290000000004</v>
      </c>
      <c r="S27" s="2" t="str">
        <f t="shared" si="5"/>
        <v>PIER</v>
      </c>
      <c r="T27" s="2" t="str">
        <f t="shared" si="5"/>
        <v/>
      </c>
      <c r="U27" s="2" t="str">
        <f t="shared" si="5"/>
        <v/>
      </c>
      <c r="V27" s="9" t="str">
        <f t="shared" si="6"/>
        <v>PIER</v>
      </c>
    </row>
    <row r="28" spans="1:22" x14ac:dyDescent="0.25">
      <c r="A28" s="8" t="str">
        <f t="shared" si="1"/>
        <v>SV2181</v>
      </c>
      <c r="B28" s="3" t="s">
        <v>965</v>
      </c>
      <c r="C28" s="3">
        <v>336021.30160000001</v>
      </c>
      <c r="D28" s="4">
        <v>216048.41039999999</v>
      </c>
      <c r="E28" s="3">
        <v>980.28150000000005</v>
      </c>
      <c r="F28" s="3" t="s">
        <v>888</v>
      </c>
      <c r="G28" s="1" t="str">
        <f t="shared" si="7"/>
        <v/>
      </c>
      <c r="H28" s="1" t="str">
        <f t="shared" si="2"/>
        <v/>
      </c>
      <c r="O28" s="7" t="str">
        <f t="shared" si="3"/>
        <v>SV2181</v>
      </c>
      <c r="P28" s="2">
        <f t="shared" si="4"/>
        <v>336021.30160000001</v>
      </c>
      <c r="Q28" s="2">
        <f t="shared" si="4"/>
        <v>216048.41039999999</v>
      </c>
      <c r="R28" s="2">
        <f t="shared" si="5"/>
        <v>980.28150000000005</v>
      </c>
      <c r="S28" s="2" t="str">
        <f t="shared" si="5"/>
        <v>PIER BL*</v>
      </c>
      <c r="T28" s="2" t="str">
        <f t="shared" si="5"/>
        <v/>
      </c>
      <c r="U28" s="2" t="str">
        <f t="shared" si="5"/>
        <v/>
      </c>
      <c r="V28" s="9" t="str">
        <f t="shared" si="6"/>
        <v>PIER BL*</v>
      </c>
    </row>
    <row r="29" spans="1:22" x14ac:dyDescent="0.25">
      <c r="A29" s="8" t="str">
        <f t="shared" si="1"/>
        <v>SV2182</v>
      </c>
      <c r="B29" s="3" t="s">
        <v>966</v>
      </c>
      <c r="C29" s="3">
        <v>336023.01299999998</v>
      </c>
      <c r="D29" s="4">
        <v>216050.141</v>
      </c>
      <c r="E29" s="3">
        <v>980.27589999999998</v>
      </c>
      <c r="F29" s="3" t="s">
        <v>890</v>
      </c>
      <c r="G29" s="1" t="str">
        <f t="shared" si="7"/>
        <v/>
      </c>
      <c r="H29" s="1" t="str">
        <f t="shared" si="2"/>
        <v/>
      </c>
      <c r="O29" s="7" t="str">
        <f t="shared" si="3"/>
        <v>SV2182</v>
      </c>
      <c r="P29" s="2">
        <f t="shared" si="4"/>
        <v>336023.01299999998</v>
      </c>
      <c r="Q29" s="2">
        <f t="shared" si="4"/>
        <v>216050.141</v>
      </c>
      <c r="R29" s="2">
        <f t="shared" si="5"/>
        <v>980.27589999999998</v>
      </c>
      <c r="S29" s="2" t="str">
        <f t="shared" si="5"/>
        <v>PIER</v>
      </c>
      <c r="T29" s="2" t="str">
        <f t="shared" si="5"/>
        <v/>
      </c>
      <c r="U29" s="2" t="str">
        <f t="shared" si="5"/>
        <v/>
      </c>
      <c r="V29" s="9" t="str">
        <f t="shared" si="6"/>
        <v>PIER</v>
      </c>
    </row>
    <row r="30" spans="1:22" x14ac:dyDescent="0.25">
      <c r="A30" s="8" t="str">
        <f t="shared" si="1"/>
        <v>SV2183</v>
      </c>
      <c r="B30" s="3" t="s">
        <v>967</v>
      </c>
      <c r="C30" s="3">
        <v>336029.9644</v>
      </c>
      <c r="D30" s="4">
        <v>216055.45310000001</v>
      </c>
      <c r="E30" s="3">
        <v>981.15520000000004</v>
      </c>
      <c r="F30" s="3" t="s">
        <v>888</v>
      </c>
      <c r="G30" s="1" t="str">
        <f t="shared" si="7"/>
        <v/>
      </c>
      <c r="H30" s="1" t="str">
        <f t="shared" si="2"/>
        <v/>
      </c>
      <c r="O30" s="7" t="str">
        <f t="shared" si="3"/>
        <v>SV2183</v>
      </c>
      <c r="P30" s="2">
        <f t="shared" si="4"/>
        <v>336029.9644</v>
      </c>
      <c r="Q30" s="2">
        <f t="shared" si="4"/>
        <v>216055.45310000001</v>
      </c>
      <c r="R30" s="2">
        <f t="shared" si="5"/>
        <v>981.15520000000004</v>
      </c>
      <c r="S30" s="2" t="str">
        <f t="shared" si="5"/>
        <v>PIER BL*</v>
      </c>
      <c r="T30" s="2" t="str">
        <f t="shared" si="5"/>
        <v/>
      </c>
      <c r="U30" s="2" t="str">
        <f t="shared" si="5"/>
        <v/>
      </c>
      <c r="V30" s="9" t="str">
        <f t="shared" si="6"/>
        <v>PIER BL*</v>
      </c>
    </row>
    <row r="31" spans="1:22" x14ac:dyDescent="0.25">
      <c r="A31" s="8" t="str">
        <f t="shared" si="1"/>
        <v>SV2184</v>
      </c>
      <c r="B31" s="3" t="s">
        <v>968</v>
      </c>
      <c r="C31" s="3">
        <v>336029.29220000003</v>
      </c>
      <c r="D31" s="4">
        <v>216056.19990000001</v>
      </c>
      <c r="E31" s="3">
        <v>981.18110000000001</v>
      </c>
      <c r="F31" s="3" t="s">
        <v>890</v>
      </c>
      <c r="G31" s="1" t="str">
        <f t="shared" si="7"/>
        <v/>
      </c>
      <c r="H31" s="1" t="str">
        <f t="shared" si="2"/>
        <v/>
      </c>
      <c r="O31" s="7" t="str">
        <f t="shared" si="3"/>
        <v>SV2184</v>
      </c>
      <c r="P31" s="2">
        <f t="shared" si="4"/>
        <v>336029.29220000003</v>
      </c>
      <c r="Q31" s="2">
        <f t="shared" si="4"/>
        <v>216056.19990000001</v>
      </c>
      <c r="R31" s="2">
        <f t="shared" si="5"/>
        <v>981.18110000000001</v>
      </c>
      <c r="S31" s="2" t="str">
        <f t="shared" si="5"/>
        <v>PIER</v>
      </c>
      <c r="T31" s="2" t="str">
        <f t="shared" si="5"/>
        <v/>
      </c>
      <c r="U31" s="2" t="str">
        <f t="shared" si="5"/>
        <v/>
      </c>
      <c r="V31" s="9" t="str">
        <f t="shared" si="6"/>
        <v>PIER</v>
      </c>
    </row>
    <row r="32" spans="1:22" x14ac:dyDescent="0.25">
      <c r="A32" s="8" t="str">
        <f t="shared" si="1"/>
        <v>SV2185</v>
      </c>
      <c r="B32" s="3" t="s">
        <v>969</v>
      </c>
      <c r="C32" s="3">
        <v>336031.00349999999</v>
      </c>
      <c r="D32" s="4">
        <v>216057.89799999999</v>
      </c>
      <c r="E32" s="3">
        <v>981.16790000000003</v>
      </c>
      <c r="F32" s="3" t="s">
        <v>890</v>
      </c>
      <c r="G32" s="1" t="str">
        <f t="shared" si="7"/>
        <v/>
      </c>
      <c r="H32" s="1" t="str">
        <f t="shared" si="2"/>
        <v/>
      </c>
      <c r="O32" s="7" t="str">
        <f t="shared" si="3"/>
        <v>SV2185</v>
      </c>
      <c r="P32" s="2">
        <f t="shared" si="4"/>
        <v>336031.00349999999</v>
      </c>
      <c r="Q32" s="2">
        <f t="shared" si="4"/>
        <v>216057.89799999999</v>
      </c>
      <c r="R32" s="2">
        <f t="shared" si="5"/>
        <v>981.16790000000003</v>
      </c>
      <c r="S32" s="2" t="str">
        <f t="shared" si="5"/>
        <v>PIER</v>
      </c>
      <c r="T32" s="2" t="str">
        <f t="shared" si="5"/>
        <v/>
      </c>
      <c r="U32" s="2" t="str">
        <f t="shared" si="5"/>
        <v/>
      </c>
      <c r="V32" s="9" t="str">
        <f t="shared" si="6"/>
        <v>PIER</v>
      </c>
    </row>
    <row r="33" spans="1:22" x14ac:dyDescent="0.25">
      <c r="A33" s="8" t="str">
        <f t="shared" si="1"/>
        <v>SV2186</v>
      </c>
      <c r="B33" s="3" t="s">
        <v>970</v>
      </c>
      <c r="C33" s="3">
        <v>335971.51520000002</v>
      </c>
      <c r="D33" s="4">
        <v>216076.1648</v>
      </c>
      <c r="E33" s="3">
        <v>984.55160000000001</v>
      </c>
      <c r="F33" s="3" t="s">
        <v>888</v>
      </c>
      <c r="G33" s="1" t="str">
        <f t="shared" si="7"/>
        <v/>
      </c>
      <c r="H33" s="1" t="str">
        <f t="shared" si="2"/>
        <v/>
      </c>
      <c r="O33" s="7" t="str">
        <f t="shared" si="3"/>
        <v>SV2186</v>
      </c>
      <c r="P33" s="2">
        <f t="shared" si="4"/>
        <v>335971.51520000002</v>
      </c>
      <c r="Q33" s="2">
        <f t="shared" si="4"/>
        <v>216076.1648</v>
      </c>
      <c r="R33" s="2">
        <f t="shared" si="5"/>
        <v>984.55160000000001</v>
      </c>
      <c r="S33" s="2" t="str">
        <f t="shared" si="5"/>
        <v>PIER BL*</v>
      </c>
      <c r="T33" s="2" t="str">
        <f t="shared" si="5"/>
        <v/>
      </c>
      <c r="U33" s="2" t="str">
        <f t="shared" si="5"/>
        <v/>
      </c>
      <c r="V33" s="9" t="str">
        <f t="shared" si="6"/>
        <v>PIER BL*</v>
      </c>
    </row>
    <row r="34" spans="1:22" x14ac:dyDescent="0.25">
      <c r="A34" s="8" t="str">
        <f t="shared" si="1"/>
        <v>SV2187</v>
      </c>
      <c r="B34" s="3" t="s">
        <v>971</v>
      </c>
      <c r="C34" s="3">
        <v>335970.19520000002</v>
      </c>
      <c r="D34" s="4">
        <v>216077.4382</v>
      </c>
      <c r="E34" s="3">
        <v>984.476</v>
      </c>
      <c r="F34" s="3" t="s">
        <v>890</v>
      </c>
      <c r="G34" s="1" t="str">
        <f t="shared" si="7"/>
        <v/>
      </c>
      <c r="H34" s="1" t="str">
        <f t="shared" si="2"/>
        <v/>
      </c>
      <c r="O34" s="7" t="str">
        <f t="shared" si="3"/>
        <v>SV2187</v>
      </c>
      <c r="P34" s="2">
        <f t="shared" si="4"/>
        <v>335970.19520000002</v>
      </c>
      <c r="Q34" s="2">
        <f t="shared" si="4"/>
        <v>216077.4382</v>
      </c>
      <c r="R34" s="2">
        <f t="shared" si="5"/>
        <v>984.476</v>
      </c>
      <c r="S34" s="2" t="str">
        <f t="shared" si="5"/>
        <v>PIER</v>
      </c>
      <c r="T34" s="2" t="str">
        <f t="shared" si="5"/>
        <v/>
      </c>
      <c r="U34" s="2" t="str">
        <f t="shared" si="5"/>
        <v/>
      </c>
      <c r="V34" s="9" t="str">
        <f t="shared" si="6"/>
        <v>PIER</v>
      </c>
    </row>
    <row r="35" spans="1:22" x14ac:dyDescent="0.25">
      <c r="A35" s="8" t="str">
        <f t="shared" si="1"/>
        <v>SV2188</v>
      </c>
      <c r="B35" s="3" t="s">
        <v>972</v>
      </c>
      <c r="C35" s="3">
        <v>335949.23320000002</v>
      </c>
      <c r="D35" s="4">
        <v>216057.16940000001</v>
      </c>
      <c r="E35" s="3">
        <v>984.53089999999997</v>
      </c>
      <c r="F35" s="3" t="s">
        <v>890</v>
      </c>
      <c r="G35" s="1" t="str">
        <f t="shared" si="7"/>
        <v/>
      </c>
      <c r="H35" s="1" t="str">
        <f t="shared" si="2"/>
        <v/>
      </c>
      <c r="O35" s="7" t="str">
        <f t="shared" si="3"/>
        <v>SV2188</v>
      </c>
      <c r="P35" s="2">
        <f t="shared" si="4"/>
        <v>335949.23320000002</v>
      </c>
      <c r="Q35" s="2">
        <f t="shared" si="4"/>
        <v>216057.16940000001</v>
      </c>
      <c r="R35" s="2">
        <f t="shared" si="5"/>
        <v>984.53089999999997</v>
      </c>
      <c r="S35" s="2" t="str">
        <f t="shared" si="5"/>
        <v>PIER</v>
      </c>
      <c r="T35" s="2" t="str">
        <f t="shared" si="5"/>
        <v/>
      </c>
      <c r="U35" s="2" t="str">
        <f t="shared" si="5"/>
        <v/>
      </c>
      <c r="V35" s="9" t="str">
        <f t="shared" si="6"/>
        <v>PIER</v>
      </c>
    </row>
    <row r="36" spans="1:22" x14ac:dyDescent="0.25">
      <c r="A36" s="8" t="str">
        <f t="shared" si="1"/>
        <v>SV2189</v>
      </c>
      <c r="B36" s="3" t="s">
        <v>973</v>
      </c>
      <c r="C36" s="3">
        <v>335950.6691</v>
      </c>
      <c r="D36" s="4">
        <v>216058.59210000001</v>
      </c>
      <c r="E36" s="3">
        <v>981.8</v>
      </c>
      <c r="F36" s="3" t="s">
        <v>888</v>
      </c>
      <c r="G36" s="1" t="str">
        <f t="shared" si="7"/>
        <v/>
      </c>
      <c r="H36" s="1" t="str">
        <f t="shared" si="2"/>
        <v/>
      </c>
      <c r="O36" s="7" t="str">
        <f t="shared" si="3"/>
        <v>SV2189</v>
      </c>
      <c r="P36" s="2">
        <f t="shared" si="4"/>
        <v>335950.6691</v>
      </c>
      <c r="Q36" s="2">
        <f t="shared" si="4"/>
        <v>216058.59210000001</v>
      </c>
      <c r="R36" s="2">
        <f t="shared" si="5"/>
        <v>981.8</v>
      </c>
      <c r="S36" s="2" t="str">
        <f t="shared" si="5"/>
        <v>PIER BL*</v>
      </c>
      <c r="T36" s="2" t="str">
        <f t="shared" si="5"/>
        <v/>
      </c>
      <c r="U36" s="2" t="str">
        <f t="shared" si="5"/>
        <v/>
      </c>
      <c r="V36" s="9" t="str">
        <f t="shared" si="6"/>
        <v>PIER BL*</v>
      </c>
    </row>
    <row r="37" spans="1:22" x14ac:dyDescent="0.25">
      <c r="A37" s="8" t="str">
        <f t="shared" si="1"/>
        <v>SV2190</v>
      </c>
      <c r="B37" s="3" t="s">
        <v>974</v>
      </c>
      <c r="C37" s="3">
        <v>335952.3616</v>
      </c>
      <c r="D37" s="4">
        <v>216060.204</v>
      </c>
      <c r="E37" s="3">
        <v>981.86789999999996</v>
      </c>
      <c r="F37" s="3" t="s">
        <v>890</v>
      </c>
      <c r="G37" s="1" t="str">
        <f t="shared" si="7"/>
        <v/>
      </c>
      <c r="H37" s="1" t="str">
        <f t="shared" si="2"/>
        <v/>
      </c>
      <c r="O37" s="7" t="str">
        <f t="shared" si="3"/>
        <v>SV2190</v>
      </c>
      <c r="P37" s="2">
        <f t="shared" si="4"/>
        <v>335952.3616</v>
      </c>
      <c r="Q37" s="2">
        <f t="shared" si="4"/>
        <v>216060.204</v>
      </c>
      <c r="R37" s="2">
        <f t="shared" si="5"/>
        <v>981.86789999999996</v>
      </c>
      <c r="S37" s="2" t="str">
        <f t="shared" si="5"/>
        <v>PIER</v>
      </c>
      <c r="T37" s="2" t="str">
        <f t="shared" si="5"/>
        <v/>
      </c>
      <c r="U37" s="2" t="str">
        <f t="shared" si="5"/>
        <v/>
      </c>
      <c r="V37" s="9" t="str">
        <f t="shared" si="6"/>
        <v>PIER</v>
      </c>
    </row>
    <row r="38" spans="1:22" x14ac:dyDescent="0.25">
      <c r="A38" s="8" t="str">
        <f t="shared" si="1"/>
        <v>SV2191</v>
      </c>
      <c r="B38" s="3" t="s">
        <v>975</v>
      </c>
      <c r="C38" s="3">
        <v>335958.84749999997</v>
      </c>
      <c r="D38" s="4">
        <v>216066.49679999999</v>
      </c>
      <c r="E38" s="3">
        <v>982.11879999999996</v>
      </c>
      <c r="F38" s="3" t="s">
        <v>888</v>
      </c>
      <c r="G38" s="1" t="str">
        <f t="shared" si="7"/>
        <v/>
      </c>
      <c r="H38" s="1" t="str">
        <f t="shared" si="2"/>
        <v/>
      </c>
      <c r="O38" s="7" t="str">
        <f t="shared" si="3"/>
        <v>SV2191</v>
      </c>
      <c r="P38" s="2">
        <f t="shared" si="4"/>
        <v>335958.84749999997</v>
      </c>
      <c r="Q38" s="2">
        <f t="shared" si="4"/>
        <v>216066.49679999999</v>
      </c>
      <c r="R38" s="2">
        <f t="shared" si="5"/>
        <v>982.11879999999996</v>
      </c>
      <c r="S38" s="2" t="str">
        <f t="shared" si="5"/>
        <v>PIER BL*</v>
      </c>
      <c r="T38" s="2" t="str">
        <f t="shared" si="5"/>
        <v/>
      </c>
      <c r="U38" s="2" t="str">
        <f t="shared" si="5"/>
        <v/>
      </c>
      <c r="V38" s="9" t="str">
        <f t="shared" si="6"/>
        <v>PIER BL*</v>
      </c>
    </row>
    <row r="39" spans="1:22" x14ac:dyDescent="0.25">
      <c r="A39" s="8" t="str">
        <f t="shared" si="1"/>
        <v>SV2192</v>
      </c>
      <c r="B39" s="3" t="s">
        <v>976</v>
      </c>
      <c r="C39" s="3">
        <v>335960.52840000001</v>
      </c>
      <c r="D39" s="4">
        <v>216068.087</v>
      </c>
      <c r="E39" s="3">
        <v>982.17790000000002</v>
      </c>
      <c r="F39" s="3" t="s">
        <v>890</v>
      </c>
      <c r="G39" s="1" t="str">
        <f t="shared" si="7"/>
        <v/>
      </c>
      <c r="H39" s="1" t="str">
        <f t="shared" si="2"/>
        <v/>
      </c>
      <c r="O39" s="7" t="str">
        <f t="shared" si="3"/>
        <v>SV2192</v>
      </c>
      <c r="P39" s="2">
        <f t="shared" si="4"/>
        <v>335960.52840000001</v>
      </c>
      <c r="Q39" s="2">
        <f t="shared" si="4"/>
        <v>216068.087</v>
      </c>
      <c r="R39" s="2">
        <f t="shared" si="5"/>
        <v>982.17790000000002</v>
      </c>
      <c r="S39" s="2" t="str">
        <f t="shared" si="5"/>
        <v>PIER</v>
      </c>
      <c r="T39" s="2" t="str">
        <f t="shared" si="5"/>
        <v/>
      </c>
      <c r="U39" s="2" t="str">
        <f t="shared" si="5"/>
        <v/>
      </c>
      <c r="V39" s="9" t="str">
        <f t="shared" si="6"/>
        <v>PIER</v>
      </c>
    </row>
    <row r="40" spans="1:22" x14ac:dyDescent="0.25">
      <c r="A40" s="8" t="str">
        <f t="shared" si="1"/>
        <v>SV2193</v>
      </c>
      <c r="B40" s="3" t="s">
        <v>977</v>
      </c>
      <c r="C40" s="3">
        <v>335966.96779999998</v>
      </c>
      <c r="D40" s="4">
        <v>216074.27350000001</v>
      </c>
      <c r="E40" s="3">
        <v>982.38030000000003</v>
      </c>
      <c r="F40" s="3" t="s">
        <v>888</v>
      </c>
      <c r="G40" s="1" t="str">
        <f t="shared" si="7"/>
        <v/>
      </c>
      <c r="H40" s="1" t="str">
        <f t="shared" si="2"/>
        <v/>
      </c>
      <c r="O40" s="7" t="str">
        <f t="shared" si="3"/>
        <v>SV2193</v>
      </c>
      <c r="P40" s="2">
        <f t="shared" si="4"/>
        <v>335966.96779999998</v>
      </c>
      <c r="Q40" s="2">
        <f t="shared" si="4"/>
        <v>216074.27350000001</v>
      </c>
      <c r="R40" s="2">
        <f t="shared" si="5"/>
        <v>982.38030000000003</v>
      </c>
      <c r="S40" s="2" t="str">
        <f t="shared" si="5"/>
        <v>PIER BL*</v>
      </c>
      <c r="T40" s="2" t="str">
        <f t="shared" si="5"/>
        <v/>
      </c>
      <c r="U40" s="2" t="str">
        <f t="shared" si="5"/>
        <v/>
      </c>
      <c r="V40" s="9" t="str">
        <f t="shared" si="6"/>
        <v>PIER BL*</v>
      </c>
    </row>
    <row r="41" spans="1:22" x14ac:dyDescent="0.25">
      <c r="A41" s="8" t="str">
        <f t="shared" si="1"/>
        <v>SV2194</v>
      </c>
      <c r="B41" s="3" t="s">
        <v>978</v>
      </c>
      <c r="C41" s="3">
        <v>335968.86440000002</v>
      </c>
      <c r="D41" s="4">
        <v>216075.90049999999</v>
      </c>
      <c r="E41" s="3">
        <v>982.42219999999998</v>
      </c>
      <c r="F41" s="3" t="s">
        <v>890</v>
      </c>
      <c r="G41" s="1" t="str">
        <f t="shared" si="7"/>
        <v/>
      </c>
      <c r="H41" s="1" t="str">
        <f t="shared" si="2"/>
        <v/>
      </c>
      <c r="O41" s="7" t="str">
        <f t="shared" si="3"/>
        <v>SV2194</v>
      </c>
      <c r="P41" s="2">
        <f t="shared" si="4"/>
        <v>335968.86440000002</v>
      </c>
      <c r="Q41" s="2">
        <f t="shared" si="4"/>
        <v>216075.90049999999</v>
      </c>
      <c r="R41" s="2">
        <f t="shared" si="5"/>
        <v>982.42219999999998</v>
      </c>
      <c r="S41" s="2" t="str">
        <f t="shared" si="5"/>
        <v>PIER</v>
      </c>
      <c r="T41" s="2" t="str">
        <f t="shared" si="5"/>
        <v/>
      </c>
      <c r="U41" s="2" t="str">
        <f t="shared" si="5"/>
        <v/>
      </c>
      <c r="V41" s="9" t="str">
        <f t="shared" si="6"/>
        <v>PIER</v>
      </c>
    </row>
    <row r="42" spans="1:22" x14ac:dyDescent="0.25">
      <c r="A42" s="8" t="str">
        <f t="shared" si="1"/>
        <v>SV2195</v>
      </c>
      <c r="B42" s="3" t="s">
        <v>979</v>
      </c>
      <c r="C42" s="3">
        <v>335969.99910000002</v>
      </c>
      <c r="D42" s="4">
        <v>216074.7591</v>
      </c>
      <c r="E42" s="3">
        <v>982.37509999999997</v>
      </c>
      <c r="F42" s="3" t="s">
        <v>890</v>
      </c>
      <c r="G42" s="1" t="str">
        <f t="shared" si="7"/>
        <v/>
      </c>
      <c r="H42" s="1" t="str">
        <f t="shared" si="2"/>
        <v/>
      </c>
      <c r="O42" s="7" t="str">
        <f t="shared" si="3"/>
        <v>SV2195</v>
      </c>
      <c r="P42" s="2">
        <f t="shared" si="4"/>
        <v>335969.99910000002</v>
      </c>
      <c r="Q42" s="2">
        <f t="shared" si="4"/>
        <v>216074.7591</v>
      </c>
      <c r="R42" s="2">
        <f t="shared" si="5"/>
        <v>982.37509999999997</v>
      </c>
      <c r="S42" s="2" t="str">
        <f t="shared" si="5"/>
        <v>PIER</v>
      </c>
      <c r="T42" s="2" t="str">
        <f t="shared" si="5"/>
        <v/>
      </c>
      <c r="U42" s="2" t="str">
        <f t="shared" si="5"/>
        <v/>
      </c>
      <c r="V42" s="9" t="str">
        <f t="shared" si="6"/>
        <v>PIER</v>
      </c>
    </row>
    <row r="43" spans="1:22" x14ac:dyDescent="0.25">
      <c r="A43" s="8" t="str">
        <f t="shared" si="1"/>
        <v>SV2196</v>
      </c>
      <c r="B43" s="3" t="s">
        <v>980</v>
      </c>
      <c r="C43" s="3">
        <v>335971.50199999998</v>
      </c>
      <c r="D43" s="4">
        <v>216076.07949999999</v>
      </c>
      <c r="E43" s="3">
        <v>986.68510000000003</v>
      </c>
      <c r="F43" s="3" t="s">
        <v>879</v>
      </c>
      <c r="G43" s="1" t="str">
        <f t="shared" si="7"/>
        <v/>
      </c>
      <c r="H43" s="1" t="str">
        <f t="shared" si="2"/>
        <v/>
      </c>
      <c r="O43" s="7" t="str">
        <f t="shared" si="3"/>
        <v>SV2196</v>
      </c>
      <c r="P43" s="2">
        <f t="shared" si="4"/>
        <v>335971.50199999998</v>
      </c>
      <c r="Q43" s="2">
        <f t="shared" si="4"/>
        <v>216076.07949999999</v>
      </c>
      <c r="R43" s="2">
        <f t="shared" si="5"/>
        <v>986.68510000000003</v>
      </c>
      <c r="S43" s="2" t="str">
        <f t="shared" si="5"/>
        <v>PIERT BL*</v>
      </c>
      <c r="T43" s="2" t="str">
        <f t="shared" si="5"/>
        <v/>
      </c>
      <c r="U43" s="2" t="str">
        <f t="shared" si="5"/>
        <v/>
      </c>
      <c r="V43" s="9" t="str">
        <f t="shared" si="6"/>
        <v>PIERT BL*</v>
      </c>
    </row>
    <row r="44" spans="1:22" x14ac:dyDescent="0.25">
      <c r="A44" s="8" t="str">
        <f t="shared" si="1"/>
        <v>SV2197</v>
      </c>
      <c r="B44" s="3" t="s">
        <v>981</v>
      </c>
      <c r="C44" s="3">
        <v>335970.1985</v>
      </c>
      <c r="D44" s="4">
        <v>216077.38320000001</v>
      </c>
      <c r="E44" s="3">
        <v>986.68470000000002</v>
      </c>
      <c r="F44" s="3" t="s">
        <v>881</v>
      </c>
      <c r="G44" s="1" t="str">
        <f t="shared" si="7"/>
        <v/>
      </c>
      <c r="H44" s="1" t="str">
        <f t="shared" si="2"/>
        <v/>
      </c>
      <c r="O44" s="7" t="str">
        <f t="shared" si="3"/>
        <v>SV2197</v>
      </c>
      <c r="P44" s="2">
        <f t="shared" si="4"/>
        <v>335970.1985</v>
      </c>
      <c r="Q44" s="2">
        <f t="shared" si="4"/>
        <v>216077.38320000001</v>
      </c>
      <c r="R44" s="2">
        <f t="shared" si="5"/>
        <v>986.68470000000002</v>
      </c>
      <c r="S44" s="2" t="str">
        <f t="shared" si="5"/>
        <v>PIERT</v>
      </c>
      <c r="T44" s="2" t="str">
        <f t="shared" si="5"/>
        <v/>
      </c>
      <c r="U44" s="2" t="str">
        <f t="shared" si="5"/>
        <v/>
      </c>
      <c r="V44" s="9" t="str">
        <f t="shared" si="6"/>
        <v>PIERT</v>
      </c>
    </row>
    <row r="45" spans="1:22" x14ac:dyDescent="0.25">
      <c r="A45" s="8" t="str">
        <f t="shared" si="1"/>
        <v>SV2198</v>
      </c>
      <c r="B45" s="3" t="s">
        <v>982</v>
      </c>
      <c r="C45" s="3">
        <v>335966.8885</v>
      </c>
      <c r="D45" s="4">
        <v>216074.2789</v>
      </c>
      <c r="E45" s="3">
        <v>986.65729999999996</v>
      </c>
      <c r="F45" s="3" t="s">
        <v>881</v>
      </c>
      <c r="G45" s="1" t="str">
        <f t="shared" si="7"/>
        <v/>
      </c>
      <c r="H45" s="1" t="str">
        <f t="shared" si="2"/>
        <v/>
      </c>
      <c r="O45" s="7" t="str">
        <f t="shared" si="3"/>
        <v>SV2198</v>
      </c>
      <c r="P45" s="2">
        <f t="shared" si="4"/>
        <v>335966.8885</v>
      </c>
      <c r="Q45" s="2">
        <f t="shared" si="4"/>
        <v>216074.2789</v>
      </c>
      <c r="R45" s="2">
        <f t="shared" si="5"/>
        <v>986.65729999999996</v>
      </c>
      <c r="S45" s="2" t="str">
        <f t="shared" si="5"/>
        <v>PIERT</v>
      </c>
      <c r="T45" s="2" t="str">
        <f t="shared" si="5"/>
        <v/>
      </c>
      <c r="U45" s="2" t="str">
        <f t="shared" si="5"/>
        <v/>
      </c>
      <c r="V45" s="9" t="str">
        <f t="shared" si="6"/>
        <v>PIERT</v>
      </c>
    </row>
    <row r="46" spans="1:22" x14ac:dyDescent="0.25">
      <c r="A46" s="8" t="str">
        <f t="shared" si="1"/>
        <v>SV2199</v>
      </c>
      <c r="B46" s="3" t="s">
        <v>983</v>
      </c>
      <c r="C46" s="3">
        <v>335966.82419999997</v>
      </c>
      <c r="D46" s="4">
        <v>216074.19839999999</v>
      </c>
      <c r="E46" s="3">
        <v>986.5652</v>
      </c>
      <c r="F46" s="3" t="s">
        <v>881</v>
      </c>
      <c r="G46" s="1" t="str">
        <f t="shared" si="7"/>
        <v/>
      </c>
      <c r="H46" s="1" t="str">
        <f t="shared" si="2"/>
        <v/>
      </c>
      <c r="O46" s="7" t="str">
        <f t="shared" si="3"/>
        <v>SV2199</v>
      </c>
      <c r="P46" s="2">
        <f t="shared" si="4"/>
        <v>335966.82419999997</v>
      </c>
      <c r="Q46" s="2">
        <f t="shared" si="4"/>
        <v>216074.19839999999</v>
      </c>
      <c r="R46" s="2">
        <f t="shared" si="5"/>
        <v>986.5652</v>
      </c>
      <c r="S46" s="2" t="str">
        <f t="shared" si="5"/>
        <v>PIERT</v>
      </c>
      <c r="T46" s="2" t="str">
        <f t="shared" si="5"/>
        <v/>
      </c>
      <c r="U46" s="2" t="str">
        <f t="shared" si="5"/>
        <v/>
      </c>
      <c r="V46" s="9" t="str">
        <f t="shared" si="6"/>
        <v>PIERT</v>
      </c>
    </row>
    <row r="47" spans="1:22" x14ac:dyDescent="0.25">
      <c r="A47" s="8" t="str">
        <f t="shared" si="1"/>
        <v>SV2200</v>
      </c>
      <c r="B47" s="3" t="s">
        <v>984</v>
      </c>
      <c r="C47" s="3">
        <v>335962.19870000001</v>
      </c>
      <c r="D47" s="4">
        <v>216069.69949999999</v>
      </c>
      <c r="E47" s="3">
        <v>986.55930000000001</v>
      </c>
      <c r="F47" s="3" t="s">
        <v>881</v>
      </c>
      <c r="G47" s="1" t="str">
        <f t="shared" si="7"/>
        <v/>
      </c>
      <c r="H47" s="1" t="str">
        <f t="shared" si="2"/>
        <v/>
      </c>
      <c r="O47" s="7" t="str">
        <f t="shared" si="3"/>
        <v>SV2200</v>
      </c>
      <c r="P47" s="2">
        <f t="shared" si="4"/>
        <v>335962.19870000001</v>
      </c>
      <c r="Q47" s="2">
        <f t="shared" si="4"/>
        <v>216069.69949999999</v>
      </c>
      <c r="R47" s="2">
        <f t="shared" si="5"/>
        <v>986.55930000000001</v>
      </c>
      <c r="S47" s="2" t="str">
        <f t="shared" si="5"/>
        <v>PIERT</v>
      </c>
      <c r="T47" s="2" t="str">
        <f t="shared" si="5"/>
        <v/>
      </c>
      <c r="U47" s="2" t="str">
        <f t="shared" si="5"/>
        <v/>
      </c>
      <c r="V47" s="9" t="str">
        <f t="shared" si="6"/>
        <v>PIERT</v>
      </c>
    </row>
    <row r="48" spans="1:22" x14ac:dyDescent="0.25">
      <c r="A48" s="8" t="str">
        <f t="shared" si="1"/>
        <v>SV2201</v>
      </c>
      <c r="B48" s="3" t="s">
        <v>985</v>
      </c>
      <c r="C48" s="3">
        <v>335962.03340000001</v>
      </c>
      <c r="D48" s="4">
        <v>216069.52859999999</v>
      </c>
      <c r="E48" s="3">
        <v>986.44740000000002</v>
      </c>
      <c r="F48" s="3" t="s">
        <v>881</v>
      </c>
      <c r="G48" s="1" t="str">
        <f t="shared" si="7"/>
        <v/>
      </c>
      <c r="H48" s="1" t="str">
        <f t="shared" si="2"/>
        <v/>
      </c>
      <c r="O48" s="7" t="str">
        <f t="shared" si="3"/>
        <v>SV2201</v>
      </c>
      <c r="P48" s="2">
        <f t="shared" si="4"/>
        <v>335962.03340000001</v>
      </c>
      <c r="Q48" s="2">
        <f t="shared" si="4"/>
        <v>216069.52859999999</v>
      </c>
      <c r="R48" s="2">
        <f t="shared" si="5"/>
        <v>986.44740000000002</v>
      </c>
      <c r="S48" s="2" t="str">
        <f t="shared" si="5"/>
        <v>PIERT</v>
      </c>
      <c r="T48" s="2" t="str">
        <f t="shared" si="5"/>
        <v/>
      </c>
      <c r="U48" s="2" t="str">
        <f t="shared" si="5"/>
        <v/>
      </c>
      <c r="V48" s="9" t="str">
        <f t="shared" si="6"/>
        <v>PIERT</v>
      </c>
    </row>
    <row r="49" spans="1:22" x14ac:dyDescent="0.25">
      <c r="A49" s="8" t="str">
        <f t="shared" si="1"/>
        <v>SV2202</v>
      </c>
      <c r="B49" s="3" t="s">
        <v>986</v>
      </c>
      <c r="C49" s="3">
        <v>335957.40110000002</v>
      </c>
      <c r="D49" s="4">
        <v>216065.03229999999</v>
      </c>
      <c r="E49" s="3">
        <v>986.46450000000004</v>
      </c>
      <c r="F49" s="3" t="s">
        <v>881</v>
      </c>
      <c r="G49" s="1" t="str">
        <f t="shared" si="7"/>
        <v/>
      </c>
      <c r="H49" s="1" t="str">
        <f t="shared" si="2"/>
        <v/>
      </c>
      <c r="O49" s="7" t="str">
        <f t="shared" si="3"/>
        <v>SV2202</v>
      </c>
      <c r="P49" s="2">
        <f t="shared" si="4"/>
        <v>335957.40110000002</v>
      </c>
      <c r="Q49" s="2">
        <f t="shared" si="4"/>
        <v>216065.03229999999</v>
      </c>
      <c r="R49" s="2">
        <f t="shared" si="5"/>
        <v>986.46450000000004</v>
      </c>
      <c r="S49" s="2" t="str">
        <f t="shared" si="5"/>
        <v>PIERT</v>
      </c>
      <c r="T49" s="2" t="str">
        <f t="shared" si="5"/>
        <v/>
      </c>
      <c r="U49" s="2" t="str">
        <f t="shared" si="5"/>
        <v/>
      </c>
      <c r="V49" s="9" t="str">
        <f t="shared" si="6"/>
        <v>PIERT</v>
      </c>
    </row>
    <row r="50" spans="1:22" x14ac:dyDescent="0.25">
      <c r="A50" s="8" t="str">
        <f t="shared" si="1"/>
        <v>SV2203</v>
      </c>
      <c r="B50" s="3" t="s">
        <v>987</v>
      </c>
      <c r="C50" s="3">
        <v>335957.2732</v>
      </c>
      <c r="D50" s="4">
        <v>216064.92060000001</v>
      </c>
      <c r="E50" s="3">
        <v>986.32640000000004</v>
      </c>
      <c r="F50" s="3" t="s">
        <v>881</v>
      </c>
      <c r="G50" s="1" t="str">
        <f t="shared" si="7"/>
        <v/>
      </c>
      <c r="H50" s="1" t="str">
        <f t="shared" si="2"/>
        <v/>
      </c>
      <c r="O50" s="7" t="str">
        <f t="shared" si="3"/>
        <v>SV2203</v>
      </c>
      <c r="P50" s="2">
        <f t="shared" si="4"/>
        <v>335957.2732</v>
      </c>
      <c r="Q50" s="2">
        <f t="shared" si="4"/>
        <v>216064.92060000001</v>
      </c>
      <c r="R50" s="2">
        <f t="shared" si="5"/>
        <v>986.32640000000004</v>
      </c>
      <c r="S50" s="2" t="str">
        <f t="shared" si="5"/>
        <v>PIERT</v>
      </c>
      <c r="T50" s="2" t="str">
        <f t="shared" si="5"/>
        <v/>
      </c>
      <c r="U50" s="2" t="str">
        <f t="shared" si="5"/>
        <v/>
      </c>
      <c r="V50" s="9" t="str">
        <f t="shared" si="6"/>
        <v>PIERT</v>
      </c>
    </row>
    <row r="51" spans="1:22" x14ac:dyDescent="0.25">
      <c r="A51" s="8" t="str">
        <f t="shared" si="1"/>
        <v>SV2204</v>
      </c>
      <c r="B51" s="3" t="s">
        <v>988</v>
      </c>
      <c r="C51" s="3">
        <v>335952.63280000002</v>
      </c>
      <c r="D51" s="4">
        <v>216060.4302</v>
      </c>
      <c r="E51" s="3">
        <v>986.31719999999996</v>
      </c>
      <c r="F51" s="3" t="s">
        <v>881</v>
      </c>
      <c r="G51" s="1" t="str">
        <f t="shared" si="7"/>
        <v/>
      </c>
      <c r="H51" s="1" t="str">
        <f t="shared" si="2"/>
        <v/>
      </c>
      <c r="O51" s="7" t="str">
        <f t="shared" si="3"/>
        <v>SV2204</v>
      </c>
      <c r="P51" s="2">
        <f t="shared" si="4"/>
        <v>335952.63280000002</v>
      </c>
      <c r="Q51" s="2">
        <f t="shared" si="4"/>
        <v>216060.4302</v>
      </c>
      <c r="R51" s="2">
        <f t="shared" si="5"/>
        <v>986.31719999999996</v>
      </c>
      <c r="S51" s="2" t="str">
        <f t="shared" si="5"/>
        <v>PIERT</v>
      </c>
      <c r="T51" s="2" t="str">
        <f t="shared" si="5"/>
        <v/>
      </c>
      <c r="U51" s="2" t="str">
        <f t="shared" si="5"/>
        <v/>
      </c>
      <c r="V51" s="9" t="str">
        <f t="shared" si="6"/>
        <v>PIERT</v>
      </c>
    </row>
    <row r="52" spans="1:22" x14ac:dyDescent="0.25">
      <c r="A52" s="8" t="str">
        <f t="shared" si="1"/>
        <v>SV2205</v>
      </c>
      <c r="B52" s="3" t="s">
        <v>989</v>
      </c>
      <c r="C52" s="3">
        <v>335952.50040000002</v>
      </c>
      <c r="D52" s="4">
        <v>216060.29019999999</v>
      </c>
      <c r="E52" s="3">
        <v>986.24289999999996</v>
      </c>
      <c r="F52" s="3" t="s">
        <v>881</v>
      </c>
      <c r="G52" s="1" t="str">
        <f t="shared" si="7"/>
        <v/>
      </c>
      <c r="H52" s="1" t="str">
        <f t="shared" si="2"/>
        <v/>
      </c>
      <c r="O52" s="7" t="str">
        <f t="shared" si="3"/>
        <v>SV2205</v>
      </c>
      <c r="P52" s="2">
        <f t="shared" si="4"/>
        <v>335952.50040000002</v>
      </c>
      <c r="Q52" s="2">
        <f t="shared" si="4"/>
        <v>216060.29019999999</v>
      </c>
      <c r="R52" s="2">
        <f t="shared" si="5"/>
        <v>986.24289999999996</v>
      </c>
      <c r="S52" s="2" t="str">
        <f t="shared" si="5"/>
        <v>PIERT</v>
      </c>
      <c r="T52" s="2" t="str">
        <f t="shared" si="5"/>
        <v/>
      </c>
      <c r="U52" s="2" t="str">
        <f t="shared" si="5"/>
        <v/>
      </c>
      <c r="V52" s="9" t="str">
        <f t="shared" si="6"/>
        <v>PIERT</v>
      </c>
    </row>
    <row r="53" spans="1:22" x14ac:dyDescent="0.25">
      <c r="A53" s="8" t="str">
        <f t="shared" si="1"/>
        <v>SV2206</v>
      </c>
      <c r="B53" s="3" t="s">
        <v>990</v>
      </c>
      <c r="C53" s="3">
        <v>335949.26179999998</v>
      </c>
      <c r="D53" s="4">
        <v>216057.1746</v>
      </c>
      <c r="E53" s="3">
        <v>986.26179999999999</v>
      </c>
      <c r="F53" s="3" t="s">
        <v>881</v>
      </c>
      <c r="G53" s="1" t="str">
        <f t="shared" si="7"/>
        <v/>
      </c>
      <c r="H53" s="1" t="str">
        <f t="shared" si="2"/>
        <v/>
      </c>
      <c r="O53" s="7" t="str">
        <f t="shared" si="3"/>
        <v>SV2206</v>
      </c>
      <c r="P53" s="2">
        <f t="shared" si="4"/>
        <v>335949.26179999998</v>
      </c>
      <c r="Q53" s="2">
        <f t="shared" si="4"/>
        <v>216057.1746</v>
      </c>
      <c r="R53" s="2">
        <f t="shared" si="5"/>
        <v>986.26179999999999</v>
      </c>
      <c r="S53" s="2" t="str">
        <f t="shared" si="5"/>
        <v>PIERT</v>
      </c>
      <c r="T53" s="2" t="str">
        <f t="shared" si="5"/>
        <v/>
      </c>
      <c r="U53" s="2" t="str">
        <f t="shared" si="5"/>
        <v/>
      </c>
      <c r="V53" s="9" t="str">
        <f t="shared" si="6"/>
        <v>PIERT</v>
      </c>
    </row>
    <row r="54" spans="1:22" x14ac:dyDescent="0.25">
      <c r="A54" s="8" t="str">
        <f t="shared" si="1"/>
        <v>SV2207</v>
      </c>
      <c r="B54" s="3" t="s">
        <v>991</v>
      </c>
      <c r="C54" s="3">
        <v>335948.52340000001</v>
      </c>
      <c r="D54" s="4">
        <v>216058.01250000001</v>
      </c>
      <c r="E54" s="3">
        <v>986.49749999999995</v>
      </c>
      <c r="F54" s="3" t="s">
        <v>795</v>
      </c>
      <c r="G54" s="1" t="str">
        <f t="shared" si="7"/>
        <v>NOTE</v>
      </c>
      <c r="H54" s="1" t="str">
        <f t="shared" si="2"/>
        <v>PLATE</v>
      </c>
      <c r="I54" s="3" t="s">
        <v>938</v>
      </c>
      <c r="O54" s="7" t="str">
        <f t="shared" si="3"/>
        <v>SV2207</v>
      </c>
      <c r="P54" s="2">
        <f t="shared" si="4"/>
        <v>335948.52340000001</v>
      </c>
      <c r="Q54" s="2">
        <f t="shared" si="4"/>
        <v>216058.01250000001</v>
      </c>
      <c r="R54" s="2">
        <f t="shared" si="5"/>
        <v>986.49749999999995</v>
      </c>
      <c r="S54" s="2" t="str">
        <f t="shared" si="5"/>
        <v>BOB1 BL*</v>
      </c>
      <c r="T54" s="2" t="str">
        <f t="shared" si="5"/>
        <v>NOTE</v>
      </c>
      <c r="U54" s="2" t="str">
        <f t="shared" si="5"/>
        <v>PLATE</v>
      </c>
      <c r="V54" s="9" t="str">
        <f t="shared" si="6"/>
        <v>BOB1 BL*(PLATE)</v>
      </c>
    </row>
    <row r="55" spans="1:22" x14ac:dyDescent="0.25">
      <c r="A55" s="8" t="str">
        <f t="shared" si="1"/>
        <v>SV2208</v>
      </c>
      <c r="B55" s="3" t="s">
        <v>992</v>
      </c>
      <c r="C55" s="3">
        <v>335948.30910000001</v>
      </c>
      <c r="D55" s="4">
        <v>216058.0007</v>
      </c>
      <c r="E55" s="3">
        <v>986.52440000000001</v>
      </c>
      <c r="F55" s="3" t="s">
        <v>814</v>
      </c>
      <c r="G55" s="1" t="str">
        <f t="shared" si="7"/>
        <v/>
      </c>
      <c r="H55" s="1" t="str">
        <f t="shared" si="2"/>
        <v/>
      </c>
      <c r="O55" s="7" t="str">
        <f t="shared" si="3"/>
        <v>SV2208</v>
      </c>
      <c r="P55" s="2">
        <f t="shared" si="4"/>
        <v>335948.30910000001</v>
      </c>
      <c r="Q55" s="2">
        <f t="shared" si="4"/>
        <v>216058.0007</v>
      </c>
      <c r="R55" s="2">
        <f t="shared" si="5"/>
        <v>986.52440000000001</v>
      </c>
      <c r="S55" s="2" t="str">
        <f t="shared" si="5"/>
        <v>BOB1</v>
      </c>
      <c r="T55" s="2" t="str">
        <f t="shared" si="5"/>
        <v/>
      </c>
      <c r="U55" s="2" t="str">
        <f t="shared" si="5"/>
        <v/>
      </c>
      <c r="V55" s="9" t="str">
        <f t="shared" si="6"/>
        <v>BOB1</v>
      </c>
    </row>
    <row r="56" spans="1:22" x14ac:dyDescent="0.25">
      <c r="A56" s="8" t="str">
        <f t="shared" si="1"/>
        <v>SV2209</v>
      </c>
      <c r="B56" s="3" t="s">
        <v>993</v>
      </c>
      <c r="C56" s="3">
        <v>335953.22489999997</v>
      </c>
      <c r="D56" s="4">
        <v>216062.60079999999</v>
      </c>
      <c r="E56" s="3">
        <v>986.58309999999994</v>
      </c>
      <c r="F56" s="3" t="s">
        <v>797</v>
      </c>
      <c r="G56" s="1" t="str">
        <f t="shared" si="7"/>
        <v>NOTE</v>
      </c>
      <c r="H56" s="1" t="str">
        <f t="shared" si="2"/>
        <v>PLATE</v>
      </c>
      <c r="I56" s="3" t="s">
        <v>938</v>
      </c>
      <c r="O56" s="7" t="str">
        <f t="shared" si="3"/>
        <v>SV2209</v>
      </c>
      <c r="P56" s="2">
        <f t="shared" si="4"/>
        <v>335953.22489999997</v>
      </c>
      <c r="Q56" s="2">
        <f t="shared" si="4"/>
        <v>216062.60079999999</v>
      </c>
      <c r="R56" s="2">
        <f t="shared" si="5"/>
        <v>986.58309999999994</v>
      </c>
      <c r="S56" s="2" t="str">
        <f t="shared" si="5"/>
        <v>BOB2 BL*</v>
      </c>
      <c r="T56" s="2" t="str">
        <f t="shared" si="5"/>
        <v>NOTE</v>
      </c>
      <c r="U56" s="2" t="str">
        <f t="shared" si="5"/>
        <v>PLATE</v>
      </c>
      <c r="V56" s="9" t="str">
        <f t="shared" si="6"/>
        <v>BOB2 BL*(PLATE)</v>
      </c>
    </row>
    <row r="57" spans="1:22" x14ac:dyDescent="0.25">
      <c r="A57" s="8" t="str">
        <f t="shared" si="1"/>
        <v>SV2210</v>
      </c>
      <c r="B57" s="3" t="s">
        <v>994</v>
      </c>
      <c r="C57" s="3">
        <v>335953.02860000002</v>
      </c>
      <c r="D57" s="4">
        <v>216062.51209999999</v>
      </c>
      <c r="E57" s="3">
        <v>986.61159999999995</v>
      </c>
      <c r="F57" s="3" t="s">
        <v>812</v>
      </c>
      <c r="G57" s="1" t="str">
        <f t="shared" si="7"/>
        <v/>
      </c>
      <c r="H57" s="1" t="str">
        <f t="shared" si="2"/>
        <v/>
      </c>
      <c r="O57" s="7" t="str">
        <f t="shared" si="3"/>
        <v>SV2210</v>
      </c>
      <c r="P57" s="2">
        <f t="shared" si="4"/>
        <v>335953.02860000002</v>
      </c>
      <c r="Q57" s="2">
        <f t="shared" si="4"/>
        <v>216062.51209999999</v>
      </c>
      <c r="R57" s="2">
        <f t="shared" si="5"/>
        <v>986.61159999999995</v>
      </c>
      <c r="S57" s="2" t="str">
        <f t="shared" si="5"/>
        <v>BOB2</v>
      </c>
      <c r="T57" s="2" t="str">
        <f t="shared" si="5"/>
        <v/>
      </c>
      <c r="U57" s="2" t="str">
        <f t="shared" si="5"/>
        <v/>
      </c>
      <c r="V57" s="9" t="str">
        <f t="shared" si="6"/>
        <v>BOB2</v>
      </c>
    </row>
    <row r="58" spans="1:22" x14ac:dyDescent="0.25">
      <c r="A58" s="8" t="str">
        <f t="shared" si="1"/>
        <v>SV2211</v>
      </c>
      <c r="B58" s="3" t="s">
        <v>995</v>
      </c>
      <c r="C58" s="3">
        <v>335958.01699999999</v>
      </c>
      <c r="D58" s="4">
        <v>216067.0428</v>
      </c>
      <c r="E58" s="3">
        <v>986.69349999999997</v>
      </c>
      <c r="F58" s="3" t="s">
        <v>799</v>
      </c>
      <c r="G58" s="1" t="str">
        <f t="shared" si="7"/>
        <v/>
      </c>
      <c r="H58" s="1" t="str">
        <f t="shared" si="2"/>
        <v/>
      </c>
      <c r="O58" s="7" t="str">
        <f t="shared" si="3"/>
        <v>SV2211</v>
      </c>
      <c r="P58" s="2">
        <f t="shared" si="4"/>
        <v>335958.01699999999</v>
      </c>
      <c r="Q58" s="2">
        <f t="shared" si="4"/>
        <v>216067.0428</v>
      </c>
      <c r="R58" s="2">
        <f t="shared" si="5"/>
        <v>986.69349999999997</v>
      </c>
      <c r="S58" s="2" t="str">
        <f t="shared" si="5"/>
        <v>BOB3 BL*</v>
      </c>
      <c r="T58" s="2" t="str">
        <f t="shared" si="5"/>
        <v/>
      </c>
      <c r="U58" s="2" t="str">
        <f t="shared" si="5"/>
        <v/>
      </c>
      <c r="V58" s="9" t="str">
        <f t="shared" si="6"/>
        <v>BOB3 BL*</v>
      </c>
    </row>
    <row r="59" spans="1:22" x14ac:dyDescent="0.25">
      <c r="A59" s="8" t="str">
        <f t="shared" si="1"/>
        <v>SV2212</v>
      </c>
      <c r="B59" s="3" t="s">
        <v>996</v>
      </c>
      <c r="C59" s="3">
        <v>335957.81550000003</v>
      </c>
      <c r="D59" s="4">
        <v>216067.1801</v>
      </c>
      <c r="E59" s="3">
        <v>986.72950000000003</v>
      </c>
      <c r="F59" s="3" t="s">
        <v>810</v>
      </c>
      <c r="G59" s="1" t="str">
        <f t="shared" si="7"/>
        <v/>
      </c>
      <c r="H59" s="1" t="str">
        <f t="shared" si="2"/>
        <v/>
      </c>
      <c r="O59" s="7" t="str">
        <f t="shared" si="3"/>
        <v>SV2212</v>
      </c>
      <c r="P59" s="2">
        <f t="shared" si="4"/>
        <v>335957.81550000003</v>
      </c>
      <c r="Q59" s="2">
        <f t="shared" si="4"/>
        <v>216067.1801</v>
      </c>
      <c r="R59" s="2">
        <f t="shared" si="5"/>
        <v>986.72950000000003</v>
      </c>
      <c r="S59" s="2" t="str">
        <f t="shared" si="5"/>
        <v>BOB3</v>
      </c>
      <c r="T59" s="2" t="str">
        <f t="shared" si="5"/>
        <v/>
      </c>
      <c r="U59" s="2" t="str">
        <f t="shared" si="5"/>
        <v/>
      </c>
      <c r="V59" s="9" t="str">
        <f t="shared" si="6"/>
        <v>BOB3</v>
      </c>
    </row>
    <row r="60" spans="1:22" x14ac:dyDescent="0.25">
      <c r="A60" s="8" t="str">
        <f t="shared" si="1"/>
        <v>SV2213</v>
      </c>
      <c r="B60" s="3" t="s">
        <v>997</v>
      </c>
      <c r="C60" s="3">
        <v>335962.80599999998</v>
      </c>
      <c r="D60" s="4">
        <v>216071.62839999999</v>
      </c>
      <c r="E60" s="3">
        <v>986.80280000000005</v>
      </c>
      <c r="F60" s="3" t="s">
        <v>801</v>
      </c>
      <c r="G60" s="1" t="str">
        <f t="shared" si="7"/>
        <v>NOTE</v>
      </c>
      <c r="H60" s="1" t="str">
        <f t="shared" si="2"/>
        <v>PLATE</v>
      </c>
      <c r="I60" s="3" t="s">
        <v>938</v>
      </c>
      <c r="O60" s="7" t="str">
        <f t="shared" si="3"/>
        <v>SV2213</v>
      </c>
      <c r="P60" s="2">
        <f t="shared" si="4"/>
        <v>335962.80599999998</v>
      </c>
      <c r="Q60" s="2">
        <f t="shared" si="4"/>
        <v>216071.62839999999</v>
      </c>
      <c r="R60" s="2">
        <f t="shared" si="5"/>
        <v>986.80280000000005</v>
      </c>
      <c r="S60" s="2" t="str">
        <f t="shared" si="5"/>
        <v>BOB4 BL*</v>
      </c>
      <c r="T60" s="2" t="str">
        <f t="shared" si="5"/>
        <v>NOTE</v>
      </c>
      <c r="U60" s="2" t="str">
        <f t="shared" si="5"/>
        <v>PLATE</v>
      </c>
      <c r="V60" s="9" t="str">
        <f t="shared" si="6"/>
        <v>BOB4 BL*(PLATE)</v>
      </c>
    </row>
    <row r="61" spans="1:22" x14ac:dyDescent="0.25">
      <c r="A61" s="8" t="str">
        <f t="shared" si="1"/>
        <v>SV2214</v>
      </c>
      <c r="B61" s="3" t="s">
        <v>998</v>
      </c>
      <c r="C61" s="3">
        <v>335962.64260000002</v>
      </c>
      <c r="D61" s="4">
        <v>216071.7476</v>
      </c>
      <c r="E61" s="3">
        <v>986.84040000000005</v>
      </c>
      <c r="F61" s="3" t="s">
        <v>808</v>
      </c>
      <c r="G61" s="1" t="str">
        <f t="shared" si="7"/>
        <v/>
      </c>
      <c r="H61" s="1" t="str">
        <f t="shared" si="2"/>
        <v/>
      </c>
      <c r="O61" s="7" t="str">
        <f t="shared" si="3"/>
        <v>SV2214</v>
      </c>
      <c r="P61" s="2">
        <f t="shared" si="4"/>
        <v>335962.64260000002</v>
      </c>
      <c r="Q61" s="2">
        <f t="shared" si="4"/>
        <v>216071.7476</v>
      </c>
      <c r="R61" s="2">
        <f t="shared" si="5"/>
        <v>986.84040000000005</v>
      </c>
      <c r="S61" s="2" t="str">
        <f t="shared" si="5"/>
        <v>BOB4</v>
      </c>
      <c r="T61" s="2" t="str">
        <f t="shared" si="5"/>
        <v/>
      </c>
      <c r="U61" s="2" t="str">
        <f t="shared" si="5"/>
        <v/>
      </c>
      <c r="V61" s="9" t="str">
        <f t="shared" si="6"/>
        <v>BOB4</v>
      </c>
    </row>
    <row r="62" spans="1:22" x14ac:dyDescent="0.25">
      <c r="A62" s="8" t="str">
        <f t="shared" si="1"/>
        <v>SV2215</v>
      </c>
      <c r="B62" s="3" t="s">
        <v>999</v>
      </c>
      <c r="C62" s="3">
        <v>335967.5048</v>
      </c>
      <c r="D62" s="4">
        <v>216076.23860000001</v>
      </c>
      <c r="E62" s="3">
        <v>986.91250000000002</v>
      </c>
      <c r="F62" s="3" t="s">
        <v>803</v>
      </c>
      <c r="G62" s="1" t="str">
        <f t="shared" si="7"/>
        <v/>
      </c>
      <c r="H62" s="1" t="str">
        <f t="shared" si="2"/>
        <v/>
      </c>
      <c r="O62" s="7" t="str">
        <f t="shared" si="3"/>
        <v>SV2215</v>
      </c>
      <c r="P62" s="2">
        <f t="shared" si="4"/>
        <v>335967.5048</v>
      </c>
      <c r="Q62" s="2">
        <f t="shared" si="4"/>
        <v>216076.23860000001</v>
      </c>
      <c r="R62" s="2">
        <f t="shared" si="5"/>
        <v>986.91250000000002</v>
      </c>
      <c r="S62" s="2" t="str">
        <f t="shared" si="5"/>
        <v>BOB5 BL*</v>
      </c>
      <c r="T62" s="2" t="str">
        <f t="shared" si="5"/>
        <v/>
      </c>
      <c r="U62" s="2" t="str">
        <f t="shared" si="5"/>
        <v/>
      </c>
      <c r="V62" s="9" t="str">
        <f t="shared" si="6"/>
        <v>BOB5 BL*</v>
      </c>
    </row>
    <row r="63" spans="1:22" x14ac:dyDescent="0.25">
      <c r="A63" s="8" t="str">
        <f t="shared" si="1"/>
        <v>SV2216</v>
      </c>
      <c r="B63" s="3" t="s">
        <v>1000</v>
      </c>
      <c r="C63" s="3">
        <v>335967.24200000003</v>
      </c>
      <c r="D63" s="4">
        <v>216076.28529999999</v>
      </c>
      <c r="E63" s="3">
        <v>986.94479999999999</v>
      </c>
      <c r="F63" s="3" t="s">
        <v>805</v>
      </c>
      <c r="G63" s="1" t="str">
        <f t="shared" si="7"/>
        <v/>
      </c>
      <c r="H63" s="1" t="str">
        <f t="shared" si="2"/>
        <v/>
      </c>
      <c r="O63" s="7" t="str">
        <f t="shared" si="3"/>
        <v>SV2216</v>
      </c>
      <c r="P63" s="2">
        <f t="shared" si="4"/>
        <v>335967.24200000003</v>
      </c>
      <c r="Q63" s="2">
        <f t="shared" si="4"/>
        <v>216076.28529999999</v>
      </c>
      <c r="R63" s="2">
        <f t="shared" si="5"/>
        <v>986.94479999999999</v>
      </c>
      <c r="S63" s="2" t="str">
        <f t="shared" si="5"/>
        <v>BOB5</v>
      </c>
      <c r="T63" s="2" t="str">
        <f t="shared" si="5"/>
        <v/>
      </c>
      <c r="U63" s="2" t="str">
        <f t="shared" si="5"/>
        <v/>
      </c>
      <c r="V63" s="9" t="str">
        <f t="shared" si="6"/>
        <v>BOB5</v>
      </c>
    </row>
    <row r="64" spans="1:22" x14ac:dyDescent="0.25">
      <c r="A64" s="8" t="str">
        <f t="shared" si="1"/>
        <v>SV2217</v>
      </c>
      <c r="B64" s="3" t="s">
        <v>1001</v>
      </c>
      <c r="C64" s="3">
        <v>335955.67060000001</v>
      </c>
      <c r="D64" s="4">
        <v>216079.69870000001</v>
      </c>
      <c r="E64" s="3">
        <v>986.87699999999995</v>
      </c>
      <c r="F64" s="3" t="s">
        <v>805</v>
      </c>
      <c r="G64" s="1" t="str">
        <f t="shared" si="7"/>
        <v/>
      </c>
      <c r="H64" s="1" t="str">
        <f t="shared" si="2"/>
        <v/>
      </c>
      <c r="O64" s="7" t="str">
        <f t="shared" si="3"/>
        <v>SV2217</v>
      </c>
      <c r="P64" s="2">
        <f t="shared" si="4"/>
        <v>335955.67060000001</v>
      </c>
      <c r="Q64" s="2">
        <f t="shared" si="4"/>
        <v>216079.69870000001</v>
      </c>
      <c r="R64" s="2">
        <f t="shared" si="5"/>
        <v>986.87699999999995</v>
      </c>
      <c r="S64" s="2" t="str">
        <f t="shared" si="5"/>
        <v>BOB5</v>
      </c>
      <c r="T64" s="2" t="str">
        <f t="shared" si="5"/>
        <v/>
      </c>
      <c r="U64" s="2" t="str">
        <f t="shared" si="5"/>
        <v/>
      </c>
      <c r="V64" s="9" t="str">
        <f t="shared" si="6"/>
        <v>BOB5</v>
      </c>
    </row>
    <row r="65" spans="1:22" x14ac:dyDescent="0.25">
      <c r="A65" s="8" t="str">
        <f t="shared" si="1"/>
        <v>SV2218</v>
      </c>
      <c r="B65" s="3" t="s">
        <v>1002</v>
      </c>
      <c r="C65" s="3">
        <v>335954.14929999999</v>
      </c>
      <c r="D65" s="4">
        <v>216074.0802</v>
      </c>
      <c r="E65" s="3">
        <v>986.78359999999998</v>
      </c>
      <c r="F65" s="3" t="s">
        <v>808</v>
      </c>
      <c r="G65" s="1" t="str">
        <f t="shared" si="7"/>
        <v/>
      </c>
      <c r="H65" s="1" t="str">
        <f t="shared" si="2"/>
        <v/>
      </c>
      <c r="O65" s="7" t="str">
        <f t="shared" si="3"/>
        <v>SV2218</v>
      </c>
      <c r="P65" s="2">
        <f t="shared" si="4"/>
        <v>335954.14929999999</v>
      </c>
      <c r="Q65" s="2">
        <f t="shared" si="4"/>
        <v>216074.0802</v>
      </c>
      <c r="R65" s="2">
        <f t="shared" si="5"/>
        <v>986.78359999999998</v>
      </c>
      <c r="S65" s="2" t="str">
        <f t="shared" si="5"/>
        <v>BOB4</v>
      </c>
      <c r="T65" s="2" t="str">
        <f t="shared" si="5"/>
        <v/>
      </c>
      <c r="U65" s="2" t="str">
        <f t="shared" si="5"/>
        <v/>
      </c>
      <c r="V65" s="9" t="str">
        <f t="shared" si="6"/>
        <v>BOB4</v>
      </c>
    </row>
    <row r="66" spans="1:22" x14ac:dyDescent="0.25">
      <c r="A66" s="8" t="str">
        <f t="shared" si="1"/>
        <v>SV2219</v>
      </c>
      <c r="B66" s="3" t="s">
        <v>1003</v>
      </c>
      <c r="C66" s="3">
        <v>335952.5724</v>
      </c>
      <c r="D66" s="4">
        <v>216068.78589999999</v>
      </c>
      <c r="E66" s="3">
        <v>986.70190000000002</v>
      </c>
      <c r="F66" s="3" t="s">
        <v>810</v>
      </c>
      <c r="G66" s="1" t="str">
        <f t="shared" si="7"/>
        <v/>
      </c>
      <c r="H66" s="1" t="str">
        <f t="shared" si="2"/>
        <v/>
      </c>
      <c r="O66" s="7" t="str">
        <f t="shared" si="3"/>
        <v>SV2219</v>
      </c>
      <c r="P66" s="2">
        <f t="shared" si="4"/>
        <v>335952.5724</v>
      </c>
      <c r="Q66" s="2">
        <f t="shared" si="4"/>
        <v>216068.78589999999</v>
      </c>
      <c r="R66" s="2">
        <f t="shared" si="5"/>
        <v>986.70190000000002</v>
      </c>
      <c r="S66" s="2" t="str">
        <f t="shared" si="5"/>
        <v>BOB3</v>
      </c>
      <c r="T66" s="2" t="str">
        <f t="shared" si="5"/>
        <v/>
      </c>
      <c r="U66" s="2" t="str">
        <f t="shared" ref="U66:U129" si="8">H66</f>
        <v/>
      </c>
      <c r="V66" s="9" t="str">
        <f t="shared" si="6"/>
        <v>BOB3</v>
      </c>
    </row>
    <row r="67" spans="1:22" x14ac:dyDescent="0.25">
      <c r="A67" s="8" t="str">
        <f t="shared" ref="A67:A130" si="9">B67</f>
        <v>SV2220</v>
      </c>
      <c r="B67" s="3" t="s">
        <v>1004</v>
      </c>
      <c r="C67" s="3">
        <v>335951.04090000002</v>
      </c>
      <c r="D67" s="4">
        <v>216063.38449999999</v>
      </c>
      <c r="E67" s="3">
        <v>986.60720000000003</v>
      </c>
      <c r="F67" s="3" t="s">
        <v>812</v>
      </c>
      <c r="G67" s="1" t="str">
        <f t="shared" si="7"/>
        <v/>
      </c>
      <c r="H67" s="1" t="str">
        <f t="shared" ref="H67:H130" si="10">IF(OR(I67&gt;0,J67&gt;0,K67&gt;0,L67&gt;0),CONCATENATE(I67,IF(J67&gt;0,CONCATENATE(" ",J67),J67),IF(K67&gt;0,CONCATENATE(" ",K67),K67),IF(L67&gt;0,CONCATENATE(" ",L67),L67),IF(M67&gt;0,CONCATENATE(" ",M67),M67)),"")</f>
        <v/>
      </c>
      <c r="O67" s="7" t="str">
        <f t="shared" ref="O67:O121" si="11">A67</f>
        <v>SV2220</v>
      </c>
      <c r="P67" s="2">
        <f t="shared" ref="P67:Q121" si="12">C67*$N$2</f>
        <v>335951.04090000002</v>
      </c>
      <c r="Q67" s="2">
        <f t="shared" si="12"/>
        <v>216063.38449999999</v>
      </c>
      <c r="R67" s="2">
        <f t="shared" ref="R67:T121" si="13">E67</f>
        <v>986.60720000000003</v>
      </c>
      <c r="S67" s="2" t="str">
        <f t="shared" si="13"/>
        <v>BOB2</v>
      </c>
      <c r="T67" s="2" t="str">
        <f t="shared" si="13"/>
        <v/>
      </c>
      <c r="U67" s="2" t="str">
        <f t="shared" si="8"/>
        <v/>
      </c>
      <c r="V67" s="9" t="str">
        <f t="shared" ref="V67:V130" si="14">IF(T67="note",CONCATENATE(S67,"(",U67,")"),S67)</f>
        <v>BOB2</v>
      </c>
    </row>
    <row r="68" spans="1:22" x14ac:dyDescent="0.25">
      <c r="A68" s="8" t="str">
        <f t="shared" si="9"/>
        <v>SV2221</v>
      </c>
      <c r="B68" s="3" t="s">
        <v>1005</v>
      </c>
      <c r="C68" s="3">
        <v>335938.40620000003</v>
      </c>
      <c r="D68" s="4">
        <v>216061.07010000001</v>
      </c>
      <c r="E68" s="3">
        <v>986.45780000000002</v>
      </c>
      <c r="F68" s="3" t="s">
        <v>814</v>
      </c>
      <c r="G68" s="1" t="str">
        <f t="shared" si="7"/>
        <v/>
      </c>
      <c r="H68" s="1" t="str">
        <f t="shared" si="10"/>
        <v/>
      </c>
      <c r="O68" s="7" t="str">
        <f t="shared" si="11"/>
        <v>SV2221</v>
      </c>
      <c r="P68" s="2">
        <f t="shared" si="12"/>
        <v>335938.40620000003</v>
      </c>
      <c r="Q68" s="2">
        <f t="shared" si="12"/>
        <v>216061.07010000001</v>
      </c>
      <c r="R68" s="2">
        <f t="shared" si="13"/>
        <v>986.45780000000002</v>
      </c>
      <c r="S68" s="2" t="str">
        <f t="shared" si="13"/>
        <v>BOB1</v>
      </c>
      <c r="T68" s="2" t="str">
        <f t="shared" si="13"/>
        <v/>
      </c>
      <c r="U68" s="2" t="str">
        <f t="shared" si="8"/>
        <v/>
      </c>
      <c r="V68" s="9" t="str">
        <f t="shared" si="14"/>
        <v>BOB1</v>
      </c>
    </row>
    <row r="69" spans="1:22" x14ac:dyDescent="0.25">
      <c r="A69" s="8" t="str">
        <f t="shared" si="9"/>
        <v>SV2222</v>
      </c>
      <c r="B69" s="3" t="s">
        <v>1006</v>
      </c>
      <c r="C69" s="3">
        <v>335940.51669999998</v>
      </c>
      <c r="D69" s="4">
        <v>216066.28229999999</v>
      </c>
      <c r="E69" s="3">
        <v>986.54060000000004</v>
      </c>
      <c r="F69" s="3" t="s">
        <v>812</v>
      </c>
      <c r="G69" s="1" t="str">
        <f t="shared" ref="G69:G132" si="15">IF(OR(I69&gt;0,J69&gt;0,K69&gt;0,L69&gt;0,M69&gt;0),"NOTE","")</f>
        <v/>
      </c>
      <c r="H69" s="1" t="str">
        <f t="shared" si="10"/>
        <v/>
      </c>
      <c r="O69" s="7" t="str">
        <f t="shared" si="11"/>
        <v>SV2222</v>
      </c>
      <c r="P69" s="2">
        <f t="shared" si="12"/>
        <v>335940.51669999998</v>
      </c>
      <c r="Q69" s="2">
        <f t="shared" si="12"/>
        <v>216066.28229999999</v>
      </c>
      <c r="R69" s="2">
        <f t="shared" si="13"/>
        <v>986.54060000000004</v>
      </c>
      <c r="S69" s="2" t="str">
        <f t="shared" si="13"/>
        <v>BOB2</v>
      </c>
      <c r="T69" s="2" t="str">
        <f t="shared" si="13"/>
        <v/>
      </c>
      <c r="U69" s="2" t="str">
        <f t="shared" si="8"/>
        <v/>
      </c>
      <c r="V69" s="9" t="str">
        <f t="shared" si="14"/>
        <v>BOB2</v>
      </c>
    </row>
    <row r="70" spans="1:22" x14ac:dyDescent="0.25">
      <c r="A70" s="8" t="str">
        <f t="shared" si="9"/>
        <v>SV2223</v>
      </c>
      <c r="B70" s="3" t="s">
        <v>1007</v>
      </c>
      <c r="C70" s="3">
        <v>335941.7193</v>
      </c>
      <c r="D70" s="4">
        <v>216071.72519999999</v>
      </c>
      <c r="E70" s="3">
        <v>986.63630000000001</v>
      </c>
      <c r="F70" s="3" t="s">
        <v>810</v>
      </c>
      <c r="G70" s="1" t="str">
        <f t="shared" si="15"/>
        <v/>
      </c>
      <c r="H70" s="1" t="str">
        <f t="shared" si="10"/>
        <v/>
      </c>
      <c r="O70" s="7" t="str">
        <f t="shared" si="11"/>
        <v>SV2223</v>
      </c>
      <c r="P70" s="2">
        <f t="shared" si="12"/>
        <v>335941.7193</v>
      </c>
      <c r="Q70" s="2">
        <f t="shared" si="12"/>
        <v>216071.72519999999</v>
      </c>
      <c r="R70" s="2">
        <f t="shared" si="13"/>
        <v>986.63630000000001</v>
      </c>
      <c r="S70" s="2" t="str">
        <f t="shared" si="13"/>
        <v>BOB3</v>
      </c>
      <c r="T70" s="2" t="str">
        <f t="shared" si="13"/>
        <v/>
      </c>
      <c r="U70" s="2" t="str">
        <f t="shared" si="8"/>
        <v/>
      </c>
      <c r="V70" s="9" t="str">
        <f t="shared" si="14"/>
        <v>BOB3</v>
      </c>
    </row>
    <row r="71" spans="1:22" x14ac:dyDescent="0.25">
      <c r="A71" s="8" t="str">
        <f t="shared" si="9"/>
        <v>SV2224</v>
      </c>
      <c r="B71" s="3" t="s">
        <v>1008</v>
      </c>
      <c r="C71" s="3">
        <v>335943.62920000002</v>
      </c>
      <c r="D71" s="4">
        <v>216077.08199999999</v>
      </c>
      <c r="E71" s="3">
        <v>986.73059999999998</v>
      </c>
      <c r="F71" s="3" t="s">
        <v>808</v>
      </c>
      <c r="G71" s="1" t="str">
        <f t="shared" si="15"/>
        <v/>
      </c>
      <c r="H71" s="1" t="str">
        <f t="shared" si="10"/>
        <v/>
      </c>
      <c r="O71" s="7" t="str">
        <f t="shared" si="11"/>
        <v>SV2224</v>
      </c>
      <c r="P71" s="2">
        <f t="shared" si="12"/>
        <v>335943.62920000002</v>
      </c>
      <c r="Q71" s="2">
        <f t="shared" si="12"/>
        <v>216077.08199999999</v>
      </c>
      <c r="R71" s="2">
        <f t="shared" si="13"/>
        <v>986.73059999999998</v>
      </c>
      <c r="S71" s="2" t="str">
        <f t="shared" si="13"/>
        <v>BOB4</v>
      </c>
      <c r="T71" s="2" t="str">
        <f t="shared" si="13"/>
        <v/>
      </c>
      <c r="U71" s="2" t="str">
        <f t="shared" si="8"/>
        <v/>
      </c>
      <c r="V71" s="9" t="str">
        <f t="shared" si="14"/>
        <v>BOB4</v>
      </c>
    </row>
    <row r="72" spans="1:22" x14ac:dyDescent="0.25">
      <c r="A72" s="8" t="str">
        <f t="shared" si="9"/>
        <v>SV2225</v>
      </c>
      <c r="B72" s="3" t="s">
        <v>1009</v>
      </c>
      <c r="C72" s="3">
        <v>335945.00510000001</v>
      </c>
      <c r="D72" s="4">
        <v>216082.54370000001</v>
      </c>
      <c r="E72" s="3">
        <v>986.82169999999996</v>
      </c>
      <c r="F72" s="3" t="s">
        <v>805</v>
      </c>
      <c r="G72" s="1" t="str">
        <f t="shared" si="15"/>
        <v/>
      </c>
      <c r="H72" s="1" t="str">
        <f t="shared" si="10"/>
        <v/>
      </c>
      <c r="O72" s="7" t="str">
        <f t="shared" si="11"/>
        <v>SV2225</v>
      </c>
      <c r="P72" s="2">
        <f t="shared" si="12"/>
        <v>335945.00510000001</v>
      </c>
      <c r="Q72" s="2">
        <f t="shared" si="12"/>
        <v>216082.54370000001</v>
      </c>
      <c r="R72" s="2">
        <f t="shared" si="13"/>
        <v>986.82169999999996</v>
      </c>
      <c r="S72" s="2" t="str">
        <f t="shared" si="13"/>
        <v>BOB5</v>
      </c>
      <c r="T72" s="2" t="str">
        <f t="shared" si="13"/>
        <v/>
      </c>
      <c r="U72" s="2" t="str">
        <f t="shared" si="8"/>
        <v/>
      </c>
      <c r="V72" s="9" t="str">
        <f t="shared" si="14"/>
        <v>BOB5</v>
      </c>
    </row>
    <row r="73" spans="1:22" x14ac:dyDescent="0.25">
      <c r="A73" s="8" t="str">
        <f t="shared" si="9"/>
        <v>SV2226</v>
      </c>
      <c r="B73" s="3" t="s">
        <v>1010</v>
      </c>
      <c r="C73" s="3">
        <v>335934.32539999997</v>
      </c>
      <c r="D73" s="4">
        <v>216085.76240000001</v>
      </c>
      <c r="E73" s="3">
        <v>986.75040000000001</v>
      </c>
      <c r="F73" s="3" t="s">
        <v>805</v>
      </c>
      <c r="G73" s="1" t="str">
        <f t="shared" si="15"/>
        <v/>
      </c>
      <c r="H73" s="1" t="str">
        <f t="shared" si="10"/>
        <v/>
      </c>
      <c r="O73" s="7" t="str">
        <f t="shared" si="11"/>
        <v>SV2226</v>
      </c>
      <c r="P73" s="2">
        <f t="shared" si="12"/>
        <v>335934.32539999997</v>
      </c>
      <c r="Q73" s="2">
        <f t="shared" si="12"/>
        <v>216085.76240000001</v>
      </c>
      <c r="R73" s="2">
        <f t="shared" si="13"/>
        <v>986.75040000000001</v>
      </c>
      <c r="S73" s="2" t="str">
        <f t="shared" si="13"/>
        <v>BOB5</v>
      </c>
      <c r="T73" s="2" t="str">
        <f t="shared" si="13"/>
        <v/>
      </c>
      <c r="U73" s="2" t="str">
        <f t="shared" si="8"/>
        <v/>
      </c>
      <c r="V73" s="9" t="str">
        <f t="shared" si="14"/>
        <v>BOB5</v>
      </c>
    </row>
    <row r="74" spans="1:22" x14ac:dyDescent="0.25">
      <c r="A74" s="8" t="str">
        <f t="shared" si="9"/>
        <v>SV2227</v>
      </c>
      <c r="B74" s="3" t="s">
        <v>1011</v>
      </c>
      <c r="C74" s="3">
        <v>335932.00959999999</v>
      </c>
      <c r="D74" s="4">
        <v>216080.37330000001</v>
      </c>
      <c r="E74" s="3">
        <v>986.66819999999996</v>
      </c>
      <c r="F74" s="3" t="s">
        <v>808</v>
      </c>
      <c r="G74" s="1" t="str">
        <f t="shared" si="15"/>
        <v/>
      </c>
      <c r="H74" s="1" t="str">
        <f t="shared" si="10"/>
        <v/>
      </c>
      <c r="O74" s="7" t="str">
        <f t="shared" si="11"/>
        <v>SV2227</v>
      </c>
      <c r="P74" s="2">
        <f t="shared" si="12"/>
        <v>335932.00959999999</v>
      </c>
      <c r="Q74" s="2">
        <f t="shared" si="12"/>
        <v>216080.37330000001</v>
      </c>
      <c r="R74" s="2">
        <f t="shared" si="13"/>
        <v>986.66819999999996</v>
      </c>
      <c r="S74" s="2" t="str">
        <f t="shared" si="13"/>
        <v>BOB4</v>
      </c>
      <c r="T74" s="2" t="str">
        <f t="shared" si="13"/>
        <v/>
      </c>
      <c r="U74" s="2" t="str">
        <f t="shared" si="8"/>
        <v/>
      </c>
      <c r="V74" s="9" t="str">
        <f t="shared" si="14"/>
        <v>BOB4</v>
      </c>
    </row>
    <row r="75" spans="1:22" x14ac:dyDescent="0.25">
      <c r="A75" s="8" t="str">
        <f t="shared" si="9"/>
        <v>SV2228</v>
      </c>
      <c r="B75" s="3" t="s">
        <v>1012</v>
      </c>
      <c r="C75" s="3">
        <v>335930.67879999999</v>
      </c>
      <c r="D75" s="4">
        <v>216075.04139999999</v>
      </c>
      <c r="E75" s="3">
        <v>986.5693</v>
      </c>
      <c r="F75" s="3" t="s">
        <v>810</v>
      </c>
      <c r="G75" s="1" t="str">
        <f t="shared" si="15"/>
        <v/>
      </c>
      <c r="H75" s="1" t="str">
        <f t="shared" si="10"/>
        <v/>
      </c>
      <c r="O75" s="7" t="str">
        <f t="shared" si="11"/>
        <v>SV2228</v>
      </c>
      <c r="P75" s="2">
        <f t="shared" si="12"/>
        <v>335930.67879999999</v>
      </c>
      <c r="Q75" s="2">
        <f t="shared" si="12"/>
        <v>216075.04139999999</v>
      </c>
      <c r="R75" s="2">
        <f t="shared" si="13"/>
        <v>986.5693</v>
      </c>
      <c r="S75" s="2" t="str">
        <f t="shared" si="13"/>
        <v>BOB3</v>
      </c>
      <c r="T75" s="2" t="str">
        <f t="shared" si="13"/>
        <v/>
      </c>
      <c r="U75" s="2" t="str">
        <f t="shared" si="8"/>
        <v/>
      </c>
      <c r="V75" s="9" t="str">
        <f t="shared" si="14"/>
        <v>BOB3</v>
      </c>
    </row>
    <row r="76" spans="1:22" x14ac:dyDescent="0.25">
      <c r="A76" s="8" t="str">
        <f t="shared" si="9"/>
        <v>SV2229</v>
      </c>
      <c r="B76" s="3" t="s">
        <v>1013</v>
      </c>
      <c r="C76" s="3">
        <v>335928.9915</v>
      </c>
      <c r="D76" s="4">
        <v>216069.69690000001</v>
      </c>
      <c r="E76" s="3">
        <v>986.46749999999997</v>
      </c>
      <c r="F76" s="3" t="s">
        <v>812</v>
      </c>
      <c r="G76" s="1" t="str">
        <f t="shared" si="15"/>
        <v/>
      </c>
      <c r="H76" s="1" t="str">
        <f t="shared" si="10"/>
        <v/>
      </c>
      <c r="O76" s="7" t="str">
        <f t="shared" si="11"/>
        <v>SV2229</v>
      </c>
      <c r="P76" s="2">
        <f t="shared" si="12"/>
        <v>335928.9915</v>
      </c>
      <c r="Q76" s="2">
        <f t="shared" si="12"/>
        <v>216069.69690000001</v>
      </c>
      <c r="R76" s="2">
        <f t="shared" si="13"/>
        <v>986.46749999999997</v>
      </c>
      <c r="S76" s="2" t="str">
        <f t="shared" si="13"/>
        <v>BOB2</v>
      </c>
      <c r="T76" s="2" t="str">
        <f t="shared" si="13"/>
        <v/>
      </c>
      <c r="U76" s="2" t="str">
        <f t="shared" si="8"/>
        <v/>
      </c>
      <c r="V76" s="9" t="str">
        <f t="shared" si="14"/>
        <v>BOB2</v>
      </c>
    </row>
    <row r="77" spans="1:22" x14ac:dyDescent="0.25">
      <c r="A77" s="8" t="str">
        <f t="shared" si="9"/>
        <v>SV2230</v>
      </c>
      <c r="B77" s="3" t="s">
        <v>1014</v>
      </c>
      <c r="C77" s="3">
        <v>335927.4204</v>
      </c>
      <c r="D77" s="4">
        <v>216064.14550000001</v>
      </c>
      <c r="E77" s="3">
        <v>986.37419999999997</v>
      </c>
      <c r="F77" s="3" t="s">
        <v>814</v>
      </c>
      <c r="G77" s="1" t="str">
        <f t="shared" si="15"/>
        <v/>
      </c>
      <c r="H77" s="1" t="str">
        <f t="shared" si="10"/>
        <v/>
      </c>
      <c r="O77" s="7" t="str">
        <f t="shared" si="11"/>
        <v>SV2230</v>
      </c>
      <c r="P77" s="2">
        <f t="shared" si="12"/>
        <v>335927.4204</v>
      </c>
      <c r="Q77" s="2">
        <f t="shared" si="12"/>
        <v>216064.14550000001</v>
      </c>
      <c r="R77" s="2">
        <f t="shared" si="13"/>
        <v>986.37419999999997</v>
      </c>
      <c r="S77" s="2" t="str">
        <f t="shared" si="13"/>
        <v>BOB1</v>
      </c>
      <c r="T77" s="2" t="str">
        <f t="shared" si="13"/>
        <v/>
      </c>
      <c r="U77" s="2" t="str">
        <f t="shared" si="8"/>
        <v/>
      </c>
      <c r="V77" s="9" t="str">
        <f t="shared" si="14"/>
        <v>BOB1</v>
      </c>
    </row>
    <row r="78" spans="1:22" x14ac:dyDescent="0.25">
      <c r="A78" s="8" t="str">
        <f t="shared" si="9"/>
        <v>SV2231</v>
      </c>
      <c r="B78" s="3" t="s">
        <v>1015</v>
      </c>
      <c r="C78" s="3">
        <v>335916.18790000002</v>
      </c>
      <c r="D78" s="4">
        <v>216067.2291</v>
      </c>
      <c r="E78" s="3">
        <v>986.29819999999995</v>
      </c>
      <c r="F78" s="3" t="s">
        <v>814</v>
      </c>
      <c r="G78" s="1" t="str">
        <f t="shared" si="15"/>
        <v/>
      </c>
      <c r="H78" s="1" t="str">
        <f t="shared" si="10"/>
        <v/>
      </c>
      <c r="O78" s="7" t="str">
        <f t="shared" si="11"/>
        <v>SV2231</v>
      </c>
      <c r="P78" s="2">
        <f t="shared" si="12"/>
        <v>335916.18790000002</v>
      </c>
      <c r="Q78" s="2">
        <f t="shared" si="12"/>
        <v>216067.2291</v>
      </c>
      <c r="R78" s="2">
        <f t="shared" si="13"/>
        <v>986.29819999999995</v>
      </c>
      <c r="S78" s="2" t="str">
        <f t="shared" si="13"/>
        <v>BOB1</v>
      </c>
      <c r="T78" s="2" t="str">
        <f t="shared" si="13"/>
        <v/>
      </c>
      <c r="U78" s="2" t="str">
        <f t="shared" si="8"/>
        <v/>
      </c>
      <c r="V78" s="9" t="str">
        <f t="shared" si="14"/>
        <v>BOB1</v>
      </c>
    </row>
    <row r="79" spans="1:22" x14ac:dyDescent="0.25">
      <c r="A79" s="8" t="str">
        <f t="shared" si="9"/>
        <v>SV2232</v>
      </c>
      <c r="B79" s="3" t="s">
        <v>1016</v>
      </c>
      <c r="C79" s="3">
        <v>335919.2304</v>
      </c>
      <c r="D79" s="4">
        <v>216072.3518</v>
      </c>
      <c r="E79" s="3">
        <v>986.40470000000005</v>
      </c>
      <c r="F79" s="3" t="s">
        <v>812</v>
      </c>
      <c r="G79" s="1" t="str">
        <f t="shared" si="15"/>
        <v/>
      </c>
      <c r="H79" s="1" t="str">
        <f t="shared" si="10"/>
        <v/>
      </c>
      <c r="O79" s="7" t="str">
        <f t="shared" si="11"/>
        <v>SV2232</v>
      </c>
      <c r="P79" s="2">
        <f t="shared" si="12"/>
        <v>335919.2304</v>
      </c>
      <c r="Q79" s="2">
        <f t="shared" si="12"/>
        <v>216072.3518</v>
      </c>
      <c r="R79" s="2">
        <f t="shared" si="13"/>
        <v>986.40470000000005</v>
      </c>
      <c r="S79" s="2" t="str">
        <f t="shared" si="13"/>
        <v>BOB2</v>
      </c>
      <c r="T79" s="2" t="str">
        <f t="shared" si="13"/>
        <v/>
      </c>
      <c r="U79" s="2" t="str">
        <f t="shared" si="8"/>
        <v/>
      </c>
      <c r="V79" s="9" t="str">
        <f t="shared" si="14"/>
        <v>BOB2</v>
      </c>
    </row>
    <row r="80" spans="1:22" x14ac:dyDescent="0.25">
      <c r="A80" s="8" t="str">
        <f t="shared" si="9"/>
        <v>SV2233</v>
      </c>
      <c r="B80" s="3" t="s">
        <v>1017</v>
      </c>
      <c r="C80" s="3">
        <v>335906.67969999998</v>
      </c>
      <c r="D80" s="4">
        <v>216070.16500000001</v>
      </c>
      <c r="E80" s="3">
        <v>986.25360000000001</v>
      </c>
      <c r="F80" s="3" t="s">
        <v>814</v>
      </c>
      <c r="G80" s="1" t="str">
        <f t="shared" si="15"/>
        <v/>
      </c>
      <c r="H80" s="1" t="str">
        <f t="shared" si="10"/>
        <v/>
      </c>
      <c r="O80" s="7" t="str">
        <f t="shared" si="11"/>
        <v>SV2233</v>
      </c>
      <c r="P80" s="2">
        <f t="shared" si="12"/>
        <v>335906.67969999998</v>
      </c>
      <c r="Q80" s="2">
        <f t="shared" si="12"/>
        <v>216070.16500000001</v>
      </c>
      <c r="R80" s="2">
        <f t="shared" si="13"/>
        <v>986.25360000000001</v>
      </c>
      <c r="S80" s="2" t="str">
        <f t="shared" si="13"/>
        <v>BOB1</v>
      </c>
      <c r="T80" s="2" t="str">
        <f t="shared" si="13"/>
        <v/>
      </c>
      <c r="U80" s="2" t="str">
        <f t="shared" si="8"/>
        <v/>
      </c>
      <c r="V80" s="9" t="str">
        <f t="shared" si="14"/>
        <v>BOB1</v>
      </c>
    </row>
    <row r="81" spans="1:22" x14ac:dyDescent="0.25">
      <c r="A81" s="8" t="str">
        <f t="shared" si="9"/>
        <v>SV2234</v>
      </c>
      <c r="B81" s="3" t="s">
        <v>1018</v>
      </c>
      <c r="C81" s="3">
        <v>335902.85570000001</v>
      </c>
      <c r="D81" s="4">
        <v>216071.37770000001</v>
      </c>
      <c r="E81" s="3">
        <v>986.20820000000003</v>
      </c>
      <c r="F81" s="3" t="s">
        <v>814</v>
      </c>
      <c r="G81" s="1" t="str">
        <f t="shared" si="15"/>
        <v/>
      </c>
      <c r="H81" s="1" t="str">
        <f t="shared" si="10"/>
        <v/>
      </c>
      <c r="O81" s="7" t="str">
        <f t="shared" si="11"/>
        <v>SV2234</v>
      </c>
      <c r="P81" s="2">
        <f t="shared" si="12"/>
        <v>335902.85570000001</v>
      </c>
      <c r="Q81" s="2">
        <f t="shared" si="12"/>
        <v>216071.37770000001</v>
      </c>
      <c r="R81" s="2">
        <f t="shared" si="13"/>
        <v>986.20820000000003</v>
      </c>
      <c r="S81" s="2" t="str">
        <f t="shared" si="13"/>
        <v>BOB1</v>
      </c>
      <c r="T81" s="2" t="str">
        <f t="shared" si="13"/>
        <v/>
      </c>
      <c r="U81" s="2" t="str">
        <f t="shared" si="8"/>
        <v/>
      </c>
      <c r="V81" s="9" t="str">
        <f t="shared" si="14"/>
        <v>BOB1</v>
      </c>
    </row>
    <row r="82" spans="1:22" x14ac:dyDescent="0.25">
      <c r="A82" s="8" t="str">
        <f t="shared" si="9"/>
        <v>SV2235</v>
      </c>
      <c r="B82" s="3" t="s">
        <v>1019</v>
      </c>
      <c r="C82" s="3">
        <v>335910.36180000001</v>
      </c>
      <c r="D82" s="4">
        <v>216074.94889999999</v>
      </c>
      <c r="E82" s="3">
        <v>986.35059999999999</v>
      </c>
      <c r="F82" s="3" t="s">
        <v>812</v>
      </c>
      <c r="G82" s="1" t="str">
        <f t="shared" si="15"/>
        <v/>
      </c>
      <c r="H82" s="1" t="str">
        <f t="shared" si="10"/>
        <v/>
      </c>
      <c r="O82" s="7" t="str">
        <f t="shared" si="11"/>
        <v>SV2235</v>
      </c>
      <c r="P82" s="2">
        <f t="shared" si="12"/>
        <v>335910.36180000001</v>
      </c>
      <c r="Q82" s="2">
        <f t="shared" si="12"/>
        <v>216074.94889999999</v>
      </c>
      <c r="R82" s="2">
        <f t="shared" si="13"/>
        <v>986.35059999999999</v>
      </c>
      <c r="S82" s="2" t="str">
        <f t="shared" si="13"/>
        <v>BOB2</v>
      </c>
      <c r="T82" s="2" t="str">
        <f t="shared" si="13"/>
        <v/>
      </c>
      <c r="U82" s="2" t="str">
        <f t="shared" si="8"/>
        <v/>
      </c>
      <c r="V82" s="9" t="str">
        <f t="shared" si="14"/>
        <v>BOB2</v>
      </c>
    </row>
    <row r="83" spans="1:22" x14ac:dyDescent="0.25">
      <c r="A83" s="8" t="str">
        <f t="shared" si="9"/>
        <v>SV2236</v>
      </c>
      <c r="B83" s="3" t="s">
        <v>1020</v>
      </c>
      <c r="C83" s="3">
        <v>335915.09980000003</v>
      </c>
      <c r="D83" s="4">
        <v>216079.45360000001</v>
      </c>
      <c r="E83" s="3">
        <v>986.46579999999994</v>
      </c>
      <c r="F83" s="3" t="s">
        <v>810</v>
      </c>
      <c r="G83" s="1" t="str">
        <f t="shared" si="15"/>
        <v/>
      </c>
      <c r="H83" s="1" t="str">
        <f t="shared" si="10"/>
        <v/>
      </c>
      <c r="O83" s="7" t="str">
        <f t="shared" si="11"/>
        <v>SV2236</v>
      </c>
      <c r="P83" s="2">
        <f t="shared" si="12"/>
        <v>335915.09980000003</v>
      </c>
      <c r="Q83" s="2">
        <f t="shared" si="12"/>
        <v>216079.45360000001</v>
      </c>
      <c r="R83" s="2">
        <f t="shared" si="13"/>
        <v>986.46579999999994</v>
      </c>
      <c r="S83" s="2" t="str">
        <f t="shared" si="13"/>
        <v>BOB3</v>
      </c>
      <c r="T83" s="2" t="str">
        <f t="shared" si="13"/>
        <v/>
      </c>
      <c r="U83" s="2" t="str">
        <f t="shared" si="8"/>
        <v/>
      </c>
      <c r="V83" s="9" t="str">
        <f t="shared" si="14"/>
        <v>BOB3</v>
      </c>
    </row>
    <row r="84" spans="1:22" x14ac:dyDescent="0.25">
      <c r="A84" s="8" t="str">
        <f t="shared" si="9"/>
        <v>SV2237</v>
      </c>
      <c r="B84" s="3" t="s">
        <v>1021</v>
      </c>
      <c r="C84" s="3">
        <v>335919.34940000001</v>
      </c>
      <c r="D84" s="4">
        <v>216084.1967</v>
      </c>
      <c r="E84" s="3">
        <v>986.59929999999997</v>
      </c>
      <c r="F84" s="3" t="s">
        <v>808</v>
      </c>
      <c r="G84" s="1" t="str">
        <f t="shared" si="15"/>
        <v/>
      </c>
      <c r="H84" s="1" t="str">
        <f t="shared" si="10"/>
        <v/>
      </c>
      <c r="O84" s="7" t="str">
        <f t="shared" si="11"/>
        <v>SV2237</v>
      </c>
      <c r="P84" s="2">
        <f t="shared" si="12"/>
        <v>335919.34940000001</v>
      </c>
      <c r="Q84" s="2">
        <f t="shared" si="12"/>
        <v>216084.1967</v>
      </c>
      <c r="R84" s="2">
        <f t="shared" si="13"/>
        <v>986.59929999999997</v>
      </c>
      <c r="S84" s="2" t="str">
        <f t="shared" si="13"/>
        <v>BOB4</v>
      </c>
      <c r="T84" s="2" t="str">
        <f t="shared" si="13"/>
        <v/>
      </c>
      <c r="U84" s="2" t="str">
        <f t="shared" si="8"/>
        <v/>
      </c>
      <c r="V84" s="9" t="str">
        <f t="shared" si="14"/>
        <v>BOB4</v>
      </c>
    </row>
    <row r="85" spans="1:22" x14ac:dyDescent="0.25">
      <c r="A85" s="8" t="str">
        <f t="shared" si="9"/>
        <v>SV2238</v>
      </c>
      <c r="B85" s="3" t="s">
        <v>1022</v>
      </c>
      <c r="C85" s="3">
        <v>335917.02409999998</v>
      </c>
      <c r="D85" s="4">
        <v>216084.76250000001</v>
      </c>
      <c r="E85" s="3">
        <v>986.58699999999999</v>
      </c>
      <c r="F85" s="3" t="s">
        <v>808</v>
      </c>
      <c r="G85" s="1" t="str">
        <f t="shared" si="15"/>
        <v/>
      </c>
      <c r="H85" s="1" t="str">
        <f t="shared" si="10"/>
        <v/>
      </c>
      <c r="O85" s="7" t="str">
        <f t="shared" si="11"/>
        <v>SV2238</v>
      </c>
      <c r="P85" s="2">
        <f t="shared" si="12"/>
        <v>335917.02409999998</v>
      </c>
      <c r="Q85" s="2">
        <f t="shared" si="12"/>
        <v>216084.76250000001</v>
      </c>
      <c r="R85" s="2">
        <f t="shared" si="13"/>
        <v>986.58699999999999</v>
      </c>
      <c r="S85" s="2" t="str">
        <f t="shared" si="13"/>
        <v>BOB4</v>
      </c>
      <c r="T85" s="2" t="str">
        <f t="shared" si="13"/>
        <v/>
      </c>
      <c r="U85" s="2" t="str">
        <f t="shared" si="8"/>
        <v/>
      </c>
      <c r="V85" s="9" t="str">
        <f t="shared" si="14"/>
        <v>BOB4</v>
      </c>
    </row>
    <row r="86" spans="1:22" x14ac:dyDescent="0.25">
      <c r="A86" s="8" t="str">
        <f t="shared" si="9"/>
        <v>SV2239</v>
      </c>
      <c r="B86" s="3" t="s">
        <v>1023</v>
      </c>
      <c r="C86" s="3">
        <v>335923.01380000002</v>
      </c>
      <c r="D86" s="4">
        <v>216088.9872</v>
      </c>
      <c r="E86" s="3">
        <v>986.70320000000004</v>
      </c>
      <c r="F86" s="3" t="s">
        <v>805</v>
      </c>
      <c r="G86" s="1" t="str">
        <f t="shared" si="15"/>
        <v/>
      </c>
      <c r="H86" s="1" t="str">
        <f t="shared" si="10"/>
        <v/>
      </c>
      <c r="O86" s="7" t="str">
        <f t="shared" si="11"/>
        <v>SV2239</v>
      </c>
      <c r="P86" s="2">
        <f t="shared" si="12"/>
        <v>335923.01380000002</v>
      </c>
      <c r="Q86" s="2">
        <f t="shared" si="12"/>
        <v>216088.9872</v>
      </c>
      <c r="R86" s="2">
        <f t="shared" si="13"/>
        <v>986.70320000000004</v>
      </c>
      <c r="S86" s="2" t="str">
        <f t="shared" si="13"/>
        <v>BOB5</v>
      </c>
      <c r="T86" s="2" t="str">
        <f t="shared" si="13"/>
        <v/>
      </c>
      <c r="U86" s="2" t="str">
        <f t="shared" si="8"/>
        <v/>
      </c>
      <c r="V86" s="9" t="str">
        <f t="shared" si="14"/>
        <v>BOB5</v>
      </c>
    </row>
    <row r="87" spans="1:22" x14ac:dyDescent="0.25">
      <c r="A87" s="8" t="str">
        <f t="shared" si="9"/>
        <v>SV2240</v>
      </c>
      <c r="B87" s="3" t="s">
        <v>1024</v>
      </c>
      <c r="C87" s="3">
        <v>335921.23070000001</v>
      </c>
      <c r="D87" s="4">
        <v>216089.7101</v>
      </c>
      <c r="E87" s="3">
        <v>986.69190000000003</v>
      </c>
      <c r="F87" s="3" t="s">
        <v>805</v>
      </c>
      <c r="G87" s="1" t="str">
        <f t="shared" si="15"/>
        <v/>
      </c>
      <c r="H87" s="1" t="str">
        <f t="shared" si="10"/>
        <v/>
      </c>
      <c r="O87" s="7" t="str">
        <f t="shared" si="11"/>
        <v>SV2240</v>
      </c>
      <c r="P87" s="2">
        <f t="shared" si="12"/>
        <v>335921.23070000001</v>
      </c>
      <c r="Q87" s="2">
        <f t="shared" si="12"/>
        <v>216089.7101</v>
      </c>
      <c r="R87" s="2">
        <f t="shared" si="13"/>
        <v>986.69190000000003</v>
      </c>
      <c r="S87" s="2" t="str">
        <f t="shared" si="13"/>
        <v>BOB5</v>
      </c>
      <c r="T87" s="2" t="str">
        <f t="shared" si="13"/>
        <v/>
      </c>
      <c r="U87" s="2" t="str">
        <f t="shared" si="8"/>
        <v/>
      </c>
      <c r="V87" s="9" t="str">
        <f t="shared" si="14"/>
        <v>BOB5</v>
      </c>
    </row>
    <row r="88" spans="1:22" x14ac:dyDescent="0.25">
      <c r="A88" s="8" t="str">
        <f t="shared" si="9"/>
        <v>SV2241</v>
      </c>
      <c r="B88" s="3" t="s">
        <v>1025</v>
      </c>
      <c r="C88" s="3">
        <v>335911.92580000003</v>
      </c>
      <c r="D88" s="4">
        <v>216080.32130000001</v>
      </c>
      <c r="E88" s="3">
        <v>986.45100000000002</v>
      </c>
      <c r="F88" s="3" t="s">
        <v>810</v>
      </c>
      <c r="G88" s="1" t="str">
        <f t="shared" si="15"/>
        <v/>
      </c>
      <c r="H88" s="1" t="str">
        <f t="shared" si="10"/>
        <v/>
      </c>
      <c r="O88" s="7" t="str">
        <f t="shared" si="11"/>
        <v>SV2241</v>
      </c>
      <c r="P88" s="2">
        <f t="shared" si="12"/>
        <v>335911.92580000003</v>
      </c>
      <c r="Q88" s="2">
        <f t="shared" si="12"/>
        <v>216080.32130000001</v>
      </c>
      <c r="R88" s="2">
        <f t="shared" si="13"/>
        <v>986.45100000000002</v>
      </c>
      <c r="S88" s="2" t="str">
        <f t="shared" si="13"/>
        <v>BOB3</v>
      </c>
      <c r="T88" s="2" t="str">
        <f t="shared" si="13"/>
        <v/>
      </c>
      <c r="U88" s="2" t="str">
        <f t="shared" si="8"/>
        <v/>
      </c>
      <c r="V88" s="9" t="str">
        <f t="shared" si="14"/>
        <v>BOB3</v>
      </c>
    </row>
    <row r="89" spans="1:22" x14ac:dyDescent="0.25">
      <c r="A89" s="8" t="str">
        <f t="shared" si="9"/>
        <v>SV2242</v>
      </c>
      <c r="B89" s="3" t="s">
        <v>1026</v>
      </c>
      <c r="C89" s="3">
        <v>335907.10279999999</v>
      </c>
      <c r="D89" s="4">
        <v>216075.7708</v>
      </c>
      <c r="E89" s="3">
        <v>986.3365</v>
      </c>
      <c r="F89" s="3" t="s">
        <v>812</v>
      </c>
      <c r="G89" s="1" t="str">
        <f t="shared" si="15"/>
        <v/>
      </c>
      <c r="H89" s="1" t="str">
        <f t="shared" si="10"/>
        <v/>
      </c>
      <c r="O89" s="7" t="str">
        <f t="shared" si="11"/>
        <v>SV2242</v>
      </c>
      <c r="P89" s="2">
        <f t="shared" si="12"/>
        <v>335907.10279999999</v>
      </c>
      <c r="Q89" s="2">
        <f t="shared" si="12"/>
        <v>216075.7708</v>
      </c>
      <c r="R89" s="2">
        <f t="shared" si="13"/>
        <v>986.3365</v>
      </c>
      <c r="S89" s="2" t="str">
        <f t="shared" si="13"/>
        <v>BOB2</v>
      </c>
      <c r="T89" s="2" t="str">
        <f t="shared" si="13"/>
        <v/>
      </c>
      <c r="U89" s="2" t="str">
        <f t="shared" si="8"/>
        <v/>
      </c>
      <c r="V89" s="9" t="str">
        <f t="shared" si="14"/>
        <v>BOB2</v>
      </c>
    </row>
    <row r="90" spans="1:22" x14ac:dyDescent="0.25">
      <c r="A90" s="8" t="str">
        <f t="shared" si="9"/>
        <v>SV2243</v>
      </c>
      <c r="B90" s="3" t="s">
        <v>1027</v>
      </c>
      <c r="C90" s="3">
        <v>335922.43540000002</v>
      </c>
      <c r="D90" s="4">
        <v>216091.67989999999</v>
      </c>
      <c r="E90" s="3">
        <v>988.78009999999995</v>
      </c>
      <c r="F90" s="3" t="s">
        <v>869</v>
      </c>
      <c r="G90" s="1" t="str">
        <f t="shared" si="15"/>
        <v/>
      </c>
      <c r="H90" s="1" t="str">
        <f t="shared" si="10"/>
        <v/>
      </c>
      <c r="O90" s="7" t="str">
        <f t="shared" si="11"/>
        <v>SV2243</v>
      </c>
      <c r="P90" s="2">
        <f t="shared" si="12"/>
        <v>335922.43540000002</v>
      </c>
      <c r="Q90" s="2">
        <f t="shared" si="12"/>
        <v>216091.67989999999</v>
      </c>
      <c r="R90" s="2">
        <f t="shared" si="13"/>
        <v>988.78009999999995</v>
      </c>
      <c r="S90" s="2" t="str">
        <f t="shared" si="13"/>
        <v>BRFLOOR BL*</v>
      </c>
      <c r="T90" s="2" t="str">
        <f t="shared" si="13"/>
        <v/>
      </c>
      <c r="U90" s="2" t="str">
        <f t="shared" si="8"/>
        <v/>
      </c>
      <c r="V90" s="9" t="str">
        <f t="shared" si="14"/>
        <v>BRFLOOR BL*</v>
      </c>
    </row>
    <row r="91" spans="1:22" x14ac:dyDescent="0.25">
      <c r="A91" s="8" t="str">
        <f t="shared" si="9"/>
        <v>SV2244</v>
      </c>
      <c r="B91" s="3" t="s">
        <v>1028</v>
      </c>
      <c r="C91" s="3">
        <v>335939.41090000002</v>
      </c>
      <c r="D91" s="4">
        <v>216086.83499999999</v>
      </c>
      <c r="E91" s="3">
        <v>988.80960000000005</v>
      </c>
      <c r="F91" s="3" t="s">
        <v>871</v>
      </c>
      <c r="G91" s="1" t="str">
        <f t="shared" si="15"/>
        <v/>
      </c>
      <c r="H91" s="1" t="str">
        <f t="shared" si="10"/>
        <v/>
      </c>
      <c r="O91" s="7" t="str">
        <f t="shared" si="11"/>
        <v>SV2244</v>
      </c>
      <c r="P91" s="2">
        <f t="shared" si="12"/>
        <v>335939.41090000002</v>
      </c>
      <c r="Q91" s="2">
        <f t="shared" si="12"/>
        <v>216086.83499999999</v>
      </c>
      <c r="R91" s="2">
        <f t="shared" si="13"/>
        <v>988.80960000000005</v>
      </c>
      <c r="S91" s="2" t="str">
        <f t="shared" si="13"/>
        <v>BRFLOOR</v>
      </c>
      <c r="T91" s="2" t="str">
        <f t="shared" si="13"/>
        <v/>
      </c>
      <c r="U91" s="2" t="str">
        <f t="shared" si="8"/>
        <v/>
      </c>
      <c r="V91" s="9" t="str">
        <f t="shared" si="14"/>
        <v>BRFLOOR</v>
      </c>
    </row>
    <row r="92" spans="1:22" x14ac:dyDescent="0.25">
      <c r="A92" s="8" t="str">
        <f t="shared" si="9"/>
        <v>SV2245</v>
      </c>
      <c r="B92" s="3" t="s">
        <v>1029</v>
      </c>
      <c r="C92" s="3">
        <v>335957.62949999998</v>
      </c>
      <c r="D92" s="4">
        <v>216081.10329999999</v>
      </c>
      <c r="E92" s="3">
        <v>988.90779999999995</v>
      </c>
      <c r="F92" s="3" t="s">
        <v>871</v>
      </c>
      <c r="G92" s="1" t="str">
        <f t="shared" si="15"/>
        <v/>
      </c>
      <c r="H92" s="1" t="str">
        <f t="shared" si="10"/>
        <v/>
      </c>
      <c r="O92" s="7" t="str">
        <f t="shared" si="11"/>
        <v>SV2245</v>
      </c>
      <c r="P92" s="2">
        <f t="shared" si="12"/>
        <v>335957.62949999998</v>
      </c>
      <c r="Q92" s="2">
        <f t="shared" si="12"/>
        <v>216081.10329999999</v>
      </c>
      <c r="R92" s="2">
        <f t="shared" si="13"/>
        <v>988.90779999999995</v>
      </c>
      <c r="S92" s="2" t="str">
        <f t="shared" si="13"/>
        <v>BRFLOOR</v>
      </c>
      <c r="T92" s="2" t="str">
        <f t="shared" si="13"/>
        <v/>
      </c>
      <c r="U92" s="2" t="str">
        <f t="shared" si="8"/>
        <v/>
      </c>
      <c r="V92" s="9" t="str">
        <f t="shared" si="14"/>
        <v>BRFLOOR</v>
      </c>
    </row>
    <row r="93" spans="1:22" x14ac:dyDescent="0.25">
      <c r="A93" s="8" t="str">
        <f t="shared" si="9"/>
        <v>SV2246</v>
      </c>
      <c r="B93" s="3" t="s">
        <v>1030</v>
      </c>
      <c r="C93" s="3">
        <v>335973.70370000001</v>
      </c>
      <c r="D93" s="4">
        <v>216077.02100000001</v>
      </c>
      <c r="E93" s="3">
        <v>989.00080000000003</v>
      </c>
      <c r="F93" s="3" t="s">
        <v>871</v>
      </c>
      <c r="G93" s="1" t="str">
        <f t="shared" si="15"/>
        <v/>
      </c>
      <c r="H93" s="1" t="str">
        <f t="shared" si="10"/>
        <v/>
      </c>
      <c r="O93" s="7" t="str">
        <f t="shared" si="11"/>
        <v>SV2246</v>
      </c>
      <c r="P93" s="2">
        <f t="shared" si="12"/>
        <v>335973.70370000001</v>
      </c>
      <c r="Q93" s="2">
        <f t="shared" si="12"/>
        <v>216077.02100000001</v>
      </c>
      <c r="R93" s="2">
        <f t="shared" si="13"/>
        <v>989.00080000000003</v>
      </c>
      <c r="S93" s="2" t="str">
        <f t="shared" si="13"/>
        <v>BRFLOOR</v>
      </c>
      <c r="T93" s="2" t="str">
        <f t="shared" si="13"/>
        <v/>
      </c>
      <c r="U93" s="2" t="str">
        <f t="shared" si="8"/>
        <v/>
      </c>
      <c r="V93" s="9" t="str">
        <f t="shared" si="14"/>
        <v>BRFLOOR</v>
      </c>
    </row>
    <row r="94" spans="1:22" x14ac:dyDescent="0.25">
      <c r="A94" s="8" t="str">
        <f t="shared" si="9"/>
        <v>SV2247</v>
      </c>
      <c r="B94" s="3" t="s">
        <v>1031</v>
      </c>
      <c r="C94" s="3">
        <v>335989.277</v>
      </c>
      <c r="D94" s="4">
        <v>216072.56109999999</v>
      </c>
      <c r="E94" s="3">
        <v>988.95899999999995</v>
      </c>
      <c r="F94" s="3" t="s">
        <v>871</v>
      </c>
      <c r="G94" s="1" t="str">
        <f t="shared" si="15"/>
        <v/>
      </c>
      <c r="H94" s="1" t="str">
        <f t="shared" si="10"/>
        <v/>
      </c>
      <c r="O94" s="7" t="str">
        <f t="shared" si="11"/>
        <v>SV2247</v>
      </c>
      <c r="P94" s="2">
        <f t="shared" si="12"/>
        <v>335989.277</v>
      </c>
      <c r="Q94" s="2">
        <f t="shared" si="12"/>
        <v>216072.56109999999</v>
      </c>
      <c r="R94" s="2">
        <f t="shared" si="13"/>
        <v>988.95899999999995</v>
      </c>
      <c r="S94" s="2" t="str">
        <f t="shared" si="13"/>
        <v>BRFLOOR</v>
      </c>
      <c r="T94" s="2" t="str">
        <f t="shared" si="13"/>
        <v/>
      </c>
      <c r="U94" s="2" t="str">
        <f t="shared" si="8"/>
        <v/>
      </c>
      <c r="V94" s="9" t="str">
        <f t="shared" si="14"/>
        <v>BRFLOOR</v>
      </c>
    </row>
    <row r="95" spans="1:22" x14ac:dyDescent="0.25">
      <c r="A95" s="8" t="str">
        <f t="shared" si="9"/>
        <v>SV2248</v>
      </c>
      <c r="B95" s="3" t="s">
        <v>1032</v>
      </c>
      <c r="C95" s="3">
        <v>336013.04109999997</v>
      </c>
      <c r="D95" s="4">
        <v>216065.64980000001</v>
      </c>
      <c r="E95" s="3">
        <v>988.99090000000001</v>
      </c>
      <c r="F95" s="3" t="s">
        <v>871</v>
      </c>
      <c r="G95" s="1" t="str">
        <f t="shared" si="15"/>
        <v/>
      </c>
      <c r="H95" s="1" t="str">
        <f t="shared" si="10"/>
        <v/>
      </c>
      <c r="O95" s="7" t="str">
        <f t="shared" si="11"/>
        <v>SV2248</v>
      </c>
      <c r="P95" s="2">
        <f t="shared" si="12"/>
        <v>336013.04109999997</v>
      </c>
      <c r="Q95" s="2">
        <f t="shared" si="12"/>
        <v>216065.64980000001</v>
      </c>
      <c r="R95" s="2">
        <f t="shared" si="13"/>
        <v>988.99090000000001</v>
      </c>
      <c r="S95" s="2" t="str">
        <f t="shared" si="13"/>
        <v>BRFLOOR</v>
      </c>
      <c r="T95" s="2" t="str">
        <f t="shared" si="13"/>
        <v/>
      </c>
      <c r="U95" s="2" t="str">
        <f t="shared" si="8"/>
        <v/>
      </c>
      <c r="V95" s="9" t="str">
        <f t="shared" si="14"/>
        <v>BRFLOOR</v>
      </c>
    </row>
    <row r="96" spans="1:22" x14ac:dyDescent="0.25">
      <c r="A96" s="8" t="str">
        <f t="shared" si="9"/>
        <v>SV2249</v>
      </c>
      <c r="B96" s="3" t="s">
        <v>1033</v>
      </c>
      <c r="C96" s="3">
        <v>336026.72289999999</v>
      </c>
      <c r="D96" s="4">
        <v>216061.6079</v>
      </c>
      <c r="E96" s="3">
        <v>989.04269999999997</v>
      </c>
      <c r="F96" s="3" t="s">
        <v>871</v>
      </c>
      <c r="G96" s="1" t="str">
        <f t="shared" si="15"/>
        <v/>
      </c>
      <c r="H96" s="1" t="str">
        <f t="shared" si="10"/>
        <v/>
      </c>
      <c r="O96" s="7" t="str">
        <f t="shared" si="11"/>
        <v>SV2249</v>
      </c>
      <c r="P96" s="2">
        <f t="shared" si="12"/>
        <v>336026.72289999999</v>
      </c>
      <c r="Q96" s="2">
        <f t="shared" si="12"/>
        <v>216061.6079</v>
      </c>
      <c r="R96" s="2">
        <f t="shared" si="13"/>
        <v>989.04269999999997</v>
      </c>
      <c r="S96" s="2" t="str">
        <f t="shared" si="13"/>
        <v>BRFLOOR</v>
      </c>
      <c r="T96" s="2" t="str">
        <f t="shared" si="13"/>
        <v/>
      </c>
      <c r="U96" s="2" t="str">
        <f t="shared" si="8"/>
        <v/>
      </c>
      <c r="V96" s="9" t="str">
        <f t="shared" si="14"/>
        <v>BRFLOOR</v>
      </c>
    </row>
    <row r="97" spans="1:22" x14ac:dyDescent="0.25">
      <c r="A97" s="8" t="str">
        <f t="shared" si="9"/>
        <v>SV2250</v>
      </c>
      <c r="B97" s="3" t="s">
        <v>1034</v>
      </c>
      <c r="C97" s="3">
        <v>336043.39740000002</v>
      </c>
      <c r="D97" s="4">
        <v>216056.95929999999</v>
      </c>
      <c r="E97" s="3">
        <v>989.0231</v>
      </c>
      <c r="F97" s="3" t="s">
        <v>871</v>
      </c>
      <c r="G97" s="1" t="str">
        <f t="shared" si="15"/>
        <v/>
      </c>
      <c r="H97" s="1" t="str">
        <f t="shared" si="10"/>
        <v/>
      </c>
      <c r="O97" s="7" t="str">
        <f t="shared" si="11"/>
        <v>SV2250</v>
      </c>
      <c r="P97" s="2">
        <f t="shared" si="12"/>
        <v>336043.39740000002</v>
      </c>
      <c r="Q97" s="2">
        <f t="shared" si="12"/>
        <v>216056.95929999999</v>
      </c>
      <c r="R97" s="2">
        <f t="shared" si="13"/>
        <v>989.0231</v>
      </c>
      <c r="S97" s="2" t="str">
        <f t="shared" si="13"/>
        <v>BRFLOOR</v>
      </c>
      <c r="T97" s="2" t="str">
        <f t="shared" si="13"/>
        <v/>
      </c>
      <c r="U97" s="2" t="str">
        <f t="shared" si="8"/>
        <v/>
      </c>
      <c r="V97" s="9" t="str">
        <f t="shared" si="14"/>
        <v>BRFLOOR</v>
      </c>
    </row>
    <row r="98" spans="1:22" x14ac:dyDescent="0.25">
      <c r="A98" s="8" t="str">
        <f t="shared" si="9"/>
        <v>SV2251</v>
      </c>
      <c r="B98" s="3" t="s">
        <v>1035</v>
      </c>
      <c r="C98" s="3">
        <v>336060.9166</v>
      </c>
      <c r="D98" s="4">
        <v>216052.0765</v>
      </c>
      <c r="E98" s="3">
        <v>988.92920000000004</v>
      </c>
      <c r="F98" s="3" t="s">
        <v>871</v>
      </c>
      <c r="G98" s="1" t="str">
        <f t="shared" si="15"/>
        <v/>
      </c>
      <c r="H98" s="1" t="str">
        <f t="shared" si="10"/>
        <v/>
      </c>
      <c r="O98" s="7" t="str">
        <f t="shared" si="11"/>
        <v>SV2251</v>
      </c>
      <c r="P98" s="2">
        <f t="shared" si="12"/>
        <v>336060.9166</v>
      </c>
      <c r="Q98" s="2">
        <f t="shared" si="12"/>
        <v>216052.0765</v>
      </c>
      <c r="R98" s="2">
        <f t="shared" si="13"/>
        <v>988.92920000000004</v>
      </c>
      <c r="S98" s="2" t="str">
        <f t="shared" si="13"/>
        <v>BRFLOOR</v>
      </c>
      <c r="T98" s="2" t="str">
        <f t="shared" si="13"/>
        <v/>
      </c>
      <c r="U98" s="2" t="str">
        <f t="shared" si="8"/>
        <v/>
      </c>
      <c r="V98" s="9" t="str">
        <f t="shared" si="14"/>
        <v>BRFLOOR</v>
      </c>
    </row>
    <row r="99" spans="1:22" x14ac:dyDescent="0.25">
      <c r="A99" s="8" t="str">
        <f t="shared" si="9"/>
        <v>SV2252</v>
      </c>
      <c r="B99" s="3" t="s">
        <v>1036</v>
      </c>
      <c r="C99" s="3">
        <v>336084.8064</v>
      </c>
      <c r="D99" s="4">
        <v>216045.07250000001</v>
      </c>
      <c r="E99" s="3">
        <v>988.9434</v>
      </c>
      <c r="F99" s="3" t="s">
        <v>871</v>
      </c>
      <c r="G99" s="1" t="str">
        <f t="shared" si="15"/>
        <v/>
      </c>
      <c r="H99" s="1" t="str">
        <f t="shared" si="10"/>
        <v/>
      </c>
      <c r="O99" s="7" t="str">
        <f t="shared" si="11"/>
        <v>SV2252</v>
      </c>
      <c r="P99" s="2">
        <f t="shared" si="12"/>
        <v>336084.8064</v>
      </c>
      <c r="Q99" s="2">
        <f t="shared" si="12"/>
        <v>216045.07250000001</v>
      </c>
      <c r="R99" s="2">
        <f t="shared" si="13"/>
        <v>988.9434</v>
      </c>
      <c r="S99" s="2" t="str">
        <f t="shared" si="13"/>
        <v>BRFLOOR</v>
      </c>
      <c r="T99" s="2" t="str">
        <f t="shared" si="13"/>
        <v/>
      </c>
      <c r="U99" s="2" t="str">
        <f t="shared" si="8"/>
        <v/>
      </c>
      <c r="V99" s="9" t="str">
        <f t="shared" si="14"/>
        <v>BRFLOOR</v>
      </c>
    </row>
    <row r="100" spans="1:22" x14ac:dyDescent="0.25">
      <c r="A100" s="8" t="str">
        <f t="shared" si="9"/>
        <v>SV2253</v>
      </c>
      <c r="B100" s="3" t="s">
        <v>1037</v>
      </c>
      <c r="C100" s="3">
        <v>335907.9486</v>
      </c>
      <c r="D100" s="4">
        <v>216068.0955</v>
      </c>
      <c r="E100" s="3">
        <v>982.32719999999995</v>
      </c>
      <c r="F100" s="3" t="s">
        <v>16</v>
      </c>
      <c r="G100" s="1" t="str">
        <f t="shared" si="15"/>
        <v>NOTE</v>
      </c>
      <c r="H100" s="1" t="str">
        <f t="shared" si="10"/>
        <v>Concrete</v>
      </c>
      <c r="I100" s="3" t="s">
        <v>752</v>
      </c>
      <c r="O100" s="7" t="str">
        <f t="shared" si="11"/>
        <v>SV2253</v>
      </c>
      <c r="P100" s="2">
        <f t="shared" si="12"/>
        <v>335907.9486</v>
      </c>
      <c r="Q100" s="2">
        <f t="shared" si="12"/>
        <v>216068.0955</v>
      </c>
      <c r="R100" s="2">
        <f t="shared" si="13"/>
        <v>982.32719999999995</v>
      </c>
      <c r="S100" s="2" t="str">
        <f t="shared" si="13"/>
        <v>EP BL*</v>
      </c>
      <c r="T100" s="2" t="str">
        <f t="shared" si="13"/>
        <v>NOTE</v>
      </c>
      <c r="U100" s="2" t="str">
        <f t="shared" si="8"/>
        <v>Concrete</v>
      </c>
      <c r="V100" s="9" t="str">
        <f t="shared" si="14"/>
        <v>EP BL*(Concrete)</v>
      </c>
    </row>
    <row r="101" spans="1:22" x14ac:dyDescent="0.25">
      <c r="A101" s="8" t="str">
        <f t="shared" si="9"/>
        <v>SV2254</v>
      </c>
      <c r="B101" s="3" t="s">
        <v>1038</v>
      </c>
      <c r="C101" s="3">
        <v>335910.13679999998</v>
      </c>
      <c r="D101" s="4">
        <v>216069.96549999999</v>
      </c>
      <c r="E101" s="3">
        <v>982.95770000000005</v>
      </c>
      <c r="F101" s="3" t="s">
        <v>51</v>
      </c>
      <c r="G101" s="1" t="str">
        <f t="shared" si="15"/>
        <v>NOTE</v>
      </c>
      <c r="H101" s="1" t="str">
        <f t="shared" si="10"/>
        <v>Concrete</v>
      </c>
      <c r="I101" s="3" t="s">
        <v>752</v>
      </c>
      <c r="O101" s="7" t="str">
        <f t="shared" si="11"/>
        <v>SV2254</v>
      </c>
      <c r="P101" s="2">
        <f t="shared" si="12"/>
        <v>335910.13679999998</v>
      </c>
      <c r="Q101" s="2">
        <f t="shared" si="12"/>
        <v>216069.96549999999</v>
      </c>
      <c r="R101" s="2">
        <f t="shared" si="13"/>
        <v>982.95770000000005</v>
      </c>
      <c r="S101" s="2" t="str">
        <f t="shared" si="13"/>
        <v>EP</v>
      </c>
      <c r="T101" s="2" t="str">
        <f t="shared" si="13"/>
        <v>NOTE</v>
      </c>
      <c r="U101" s="2" t="str">
        <f t="shared" si="8"/>
        <v>Concrete</v>
      </c>
      <c r="V101" s="9" t="str">
        <f t="shared" si="14"/>
        <v>EP(Concrete)</v>
      </c>
    </row>
    <row r="102" spans="1:22" x14ac:dyDescent="0.25">
      <c r="A102" s="8" t="str">
        <f t="shared" si="9"/>
        <v>SV2255</v>
      </c>
      <c r="B102" s="3" t="s">
        <v>1039</v>
      </c>
      <c r="C102" s="3">
        <v>335901.38909999997</v>
      </c>
      <c r="D102" s="4">
        <v>216069.56589999999</v>
      </c>
      <c r="E102" s="3">
        <v>985.91750000000002</v>
      </c>
      <c r="F102" s="3" t="s">
        <v>924</v>
      </c>
      <c r="G102" s="1" t="str">
        <f t="shared" si="15"/>
        <v/>
      </c>
      <c r="H102" s="1" t="str">
        <f t="shared" si="10"/>
        <v/>
      </c>
      <c r="O102" s="7" t="str">
        <f t="shared" si="11"/>
        <v>SV2255</v>
      </c>
      <c r="P102" s="2">
        <f t="shared" si="12"/>
        <v>335901.38909999997</v>
      </c>
      <c r="Q102" s="2">
        <f t="shared" si="12"/>
        <v>216069.56589999999</v>
      </c>
      <c r="R102" s="2">
        <f t="shared" si="13"/>
        <v>985.91750000000002</v>
      </c>
      <c r="S102" s="2" t="str">
        <f t="shared" si="13"/>
        <v>WALLA BL*</v>
      </c>
      <c r="T102" s="2" t="str">
        <f t="shared" si="13"/>
        <v/>
      </c>
      <c r="U102" s="2" t="str">
        <f t="shared" si="8"/>
        <v/>
      </c>
      <c r="V102" s="9" t="str">
        <f t="shared" si="14"/>
        <v>WALLA BL*</v>
      </c>
    </row>
    <row r="103" spans="1:22" x14ac:dyDescent="0.25">
      <c r="A103" s="8" t="str">
        <f t="shared" si="9"/>
        <v>SV2256</v>
      </c>
      <c r="B103" s="3" t="s">
        <v>1040</v>
      </c>
      <c r="C103" s="3">
        <v>335904.80239999999</v>
      </c>
      <c r="D103" s="4">
        <v>216072.83069999999</v>
      </c>
      <c r="E103" s="3">
        <v>985.86450000000002</v>
      </c>
      <c r="F103" s="3" t="s">
        <v>531</v>
      </c>
      <c r="G103" s="1" t="str">
        <f t="shared" si="15"/>
        <v/>
      </c>
      <c r="H103" s="1" t="str">
        <f t="shared" si="10"/>
        <v/>
      </c>
      <c r="O103" s="7" t="str">
        <f t="shared" si="11"/>
        <v>SV2256</v>
      </c>
      <c r="P103" s="2">
        <f t="shared" si="12"/>
        <v>335904.80239999999</v>
      </c>
      <c r="Q103" s="2">
        <f t="shared" si="12"/>
        <v>216072.83069999999</v>
      </c>
      <c r="R103" s="2">
        <f t="shared" si="13"/>
        <v>985.86450000000002</v>
      </c>
      <c r="S103" s="2" t="str">
        <f t="shared" si="13"/>
        <v>WALLA</v>
      </c>
      <c r="T103" s="2" t="str">
        <f t="shared" si="13"/>
        <v/>
      </c>
      <c r="U103" s="2" t="str">
        <f t="shared" si="8"/>
        <v/>
      </c>
      <c r="V103" s="9" t="str">
        <f t="shared" si="14"/>
        <v>WALLA</v>
      </c>
    </row>
    <row r="104" spans="1:22" x14ac:dyDescent="0.25">
      <c r="A104" s="8" t="str">
        <f t="shared" si="9"/>
        <v>SV2257</v>
      </c>
      <c r="B104" s="3" t="s">
        <v>1041</v>
      </c>
      <c r="C104" s="3">
        <v>335904.93550000002</v>
      </c>
      <c r="D104" s="4">
        <v>216073.0191</v>
      </c>
      <c r="E104" s="3">
        <v>985.97739999999999</v>
      </c>
      <c r="F104" s="3" t="s">
        <v>531</v>
      </c>
      <c r="G104" s="1" t="str">
        <f t="shared" si="15"/>
        <v/>
      </c>
      <c r="H104" s="1" t="str">
        <f t="shared" si="10"/>
        <v/>
      </c>
      <c r="O104" s="7" t="str">
        <f t="shared" si="11"/>
        <v>SV2257</v>
      </c>
      <c r="P104" s="2">
        <f t="shared" si="12"/>
        <v>335904.93550000002</v>
      </c>
      <c r="Q104" s="2">
        <f t="shared" si="12"/>
        <v>216073.0191</v>
      </c>
      <c r="R104" s="2">
        <f t="shared" si="13"/>
        <v>985.97739999999999</v>
      </c>
      <c r="S104" s="2" t="str">
        <f t="shared" si="13"/>
        <v>WALLA</v>
      </c>
      <c r="T104" s="2" t="str">
        <f t="shared" si="13"/>
        <v/>
      </c>
      <c r="U104" s="2" t="str">
        <f t="shared" si="8"/>
        <v/>
      </c>
      <c r="V104" s="9" t="str">
        <f t="shared" si="14"/>
        <v>WALLA</v>
      </c>
    </row>
    <row r="105" spans="1:22" x14ac:dyDescent="0.25">
      <c r="A105" s="8" t="str">
        <f t="shared" si="9"/>
        <v>SV2258</v>
      </c>
      <c r="B105" s="3" t="s">
        <v>1042</v>
      </c>
      <c r="C105" s="3">
        <v>335906.20809999999</v>
      </c>
      <c r="D105" s="4">
        <v>216074.2286</v>
      </c>
      <c r="E105" s="3">
        <v>985.99109999999996</v>
      </c>
      <c r="F105" s="3" t="s">
        <v>531</v>
      </c>
      <c r="G105" s="1" t="str">
        <f t="shared" si="15"/>
        <v/>
      </c>
      <c r="H105" s="1" t="str">
        <f t="shared" si="10"/>
        <v/>
      </c>
      <c r="O105" s="7" t="str">
        <f t="shared" si="11"/>
        <v>SV2258</v>
      </c>
      <c r="P105" s="2">
        <f t="shared" si="12"/>
        <v>335906.20809999999</v>
      </c>
      <c r="Q105" s="2">
        <f t="shared" si="12"/>
        <v>216074.2286</v>
      </c>
      <c r="R105" s="2">
        <f t="shared" si="13"/>
        <v>985.99109999999996</v>
      </c>
      <c r="S105" s="2" t="str">
        <f t="shared" si="13"/>
        <v>WALLA</v>
      </c>
      <c r="T105" s="2" t="str">
        <f t="shared" si="13"/>
        <v/>
      </c>
      <c r="U105" s="2" t="str">
        <f t="shared" si="8"/>
        <v/>
      </c>
      <c r="V105" s="9" t="str">
        <f t="shared" si="14"/>
        <v>WALLA</v>
      </c>
    </row>
    <row r="106" spans="1:22" x14ac:dyDescent="0.25">
      <c r="A106" s="8" t="str">
        <f t="shared" si="9"/>
        <v>SV2259</v>
      </c>
      <c r="B106" s="3" t="s">
        <v>1043</v>
      </c>
      <c r="C106" s="3">
        <v>335906.25319999998</v>
      </c>
      <c r="D106" s="4">
        <v>216074.28839999999</v>
      </c>
      <c r="E106" s="3">
        <v>986.03129999999999</v>
      </c>
      <c r="F106" s="3" t="s">
        <v>531</v>
      </c>
      <c r="G106" s="1" t="str">
        <f t="shared" si="15"/>
        <v/>
      </c>
      <c r="H106" s="1" t="str">
        <f t="shared" si="10"/>
        <v/>
      </c>
      <c r="O106" s="7" t="str">
        <f t="shared" si="11"/>
        <v>SV2259</v>
      </c>
      <c r="P106" s="2">
        <f t="shared" si="12"/>
        <v>335906.25319999998</v>
      </c>
      <c r="Q106" s="2">
        <f t="shared" si="12"/>
        <v>216074.28839999999</v>
      </c>
      <c r="R106" s="2">
        <f t="shared" si="13"/>
        <v>986.03129999999999</v>
      </c>
      <c r="S106" s="2" t="str">
        <f t="shared" si="13"/>
        <v>WALLA</v>
      </c>
      <c r="T106" s="2" t="str">
        <f t="shared" si="13"/>
        <v/>
      </c>
      <c r="U106" s="2" t="str">
        <f t="shared" si="8"/>
        <v/>
      </c>
      <c r="V106" s="9" t="str">
        <f t="shared" si="14"/>
        <v>WALLA</v>
      </c>
    </row>
    <row r="107" spans="1:22" x14ac:dyDescent="0.25">
      <c r="A107" s="8" t="str">
        <f t="shared" si="9"/>
        <v>SV2260</v>
      </c>
      <c r="B107" s="3" t="s">
        <v>1044</v>
      </c>
      <c r="C107" s="3">
        <v>335909.52140000003</v>
      </c>
      <c r="D107" s="4">
        <v>216077.4197</v>
      </c>
      <c r="E107" s="3">
        <v>985.98519999999996</v>
      </c>
      <c r="F107" s="3" t="s">
        <v>531</v>
      </c>
      <c r="G107" s="1" t="str">
        <f t="shared" si="15"/>
        <v/>
      </c>
      <c r="H107" s="1" t="str">
        <f t="shared" si="10"/>
        <v/>
      </c>
      <c r="O107" s="7" t="str">
        <f t="shared" si="11"/>
        <v>SV2260</v>
      </c>
      <c r="P107" s="2">
        <f t="shared" si="12"/>
        <v>335909.52140000003</v>
      </c>
      <c r="Q107" s="2">
        <f t="shared" si="12"/>
        <v>216077.4197</v>
      </c>
      <c r="R107" s="2">
        <f t="shared" si="13"/>
        <v>985.98519999999996</v>
      </c>
      <c r="S107" s="2" t="str">
        <f t="shared" si="13"/>
        <v>WALLA</v>
      </c>
      <c r="T107" s="2" t="str">
        <f t="shared" si="13"/>
        <v/>
      </c>
      <c r="U107" s="2" t="str">
        <f t="shared" si="8"/>
        <v/>
      </c>
      <c r="V107" s="9" t="str">
        <f t="shared" si="14"/>
        <v>WALLA</v>
      </c>
    </row>
    <row r="108" spans="1:22" x14ac:dyDescent="0.25">
      <c r="A108" s="8" t="str">
        <f t="shared" si="9"/>
        <v>SV2261</v>
      </c>
      <c r="B108" s="3" t="s">
        <v>1045</v>
      </c>
      <c r="C108" s="3">
        <v>335909.63280000002</v>
      </c>
      <c r="D108" s="4">
        <v>216077.5631</v>
      </c>
      <c r="E108" s="3">
        <v>986.09690000000001</v>
      </c>
      <c r="F108" s="3" t="s">
        <v>531</v>
      </c>
      <c r="G108" s="1" t="str">
        <f t="shared" si="15"/>
        <v/>
      </c>
      <c r="H108" s="1" t="str">
        <f t="shared" si="10"/>
        <v/>
      </c>
      <c r="O108" s="7" t="str">
        <f t="shared" si="11"/>
        <v>SV2261</v>
      </c>
      <c r="P108" s="2">
        <f t="shared" si="12"/>
        <v>335909.63280000002</v>
      </c>
      <c r="Q108" s="2">
        <f t="shared" si="12"/>
        <v>216077.5631</v>
      </c>
      <c r="R108" s="2">
        <f t="shared" si="13"/>
        <v>986.09690000000001</v>
      </c>
      <c r="S108" s="2" t="str">
        <f t="shared" si="13"/>
        <v>WALLA</v>
      </c>
      <c r="T108" s="2" t="str">
        <f t="shared" si="13"/>
        <v/>
      </c>
      <c r="U108" s="2" t="str">
        <f t="shared" si="8"/>
        <v/>
      </c>
      <c r="V108" s="9" t="str">
        <f t="shared" si="14"/>
        <v>WALLA</v>
      </c>
    </row>
    <row r="109" spans="1:22" x14ac:dyDescent="0.25">
      <c r="A109" s="8" t="str">
        <f t="shared" si="9"/>
        <v>SV2262</v>
      </c>
      <c r="B109" s="3" t="s">
        <v>1046</v>
      </c>
      <c r="C109" s="3">
        <v>335915.82429999998</v>
      </c>
      <c r="D109" s="4">
        <v>216083.53700000001</v>
      </c>
      <c r="E109" s="3">
        <v>986.23320000000001</v>
      </c>
      <c r="F109" s="3" t="s">
        <v>531</v>
      </c>
      <c r="G109" s="1" t="str">
        <f t="shared" si="15"/>
        <v/>
      </c>
      <c r="H109" s="1" t="str">
        <f t="shared" si="10"/>
        <v/>
      </c>
      <c r="O109" s="7" t="str">
        <f t="shared" si="11"/>
        <v>SV2262</v>
      </c>
      <c r="P109" s="2">
        <f t="shared" si="12"/>
        <v>335915.82429999998</v>
      </c>
      <c r="Q109" s="2">
        <f t="shared" si="12"/>
        <v>216083.53700000001</v>
      </c>
      <c r="R109" s="2">
        <f t="shared" si="13"/>
        <v>986.23320000000001</v>
      </c>
      <c r="S109" s="2" t="str">
        <f t="shared" si="13"/>
        <v>WALLA</v>
      </c>
      <c r="T109" s="2" t="str">
        <f t="shared" si="13"/>
        <v/>
      </c>
      <c r="U109" s="2" t="str">
        <f t="shared" si="8"/>
        <v/>
      </c>
      <c r="V109" s="9" t="str">
        <f t="shared" si="14"/>
        <v>WALLA</v>
      </c>
    </row>
    <row r="110" spans="1:22" x14ac:dyDescent="0.25">
      <c r="A110" s="8" t="str">
        <f t="shared" si="9"/>
        <v>SV2263</v>
      </c>
      <c r="B110" s="3" t="s">
        <v>1047</v>
      </c>
      <c r="C110" s="3">
        <v>335915.98149999999</v>
      </c>
      <c r="D110" s="4">
        <v>216083.72140000001</v>
      </c>
      <c r="E110" s="3">
        <v>986.28240000000005</v>
      </c>
      <c r="F110" s="3" t="s">
        <v>531</v>
      </c>
      <c r="G110" s="1" t="str">
        <f t="shared" si="15"/>
        <v/>
      </c>
      <c r="H110" s="1" t="str">
        <f t="shared" si="10"/>
        <v/>
      </c>
      <c r="O110" s="7" t="str">
        <f t="shared" si="11"/>
        <v>SV2263</v>
      </c>
      <c r="P110" s="2">
        <f t="shared" si="12"/>
        <v>335915.98149999999</v>
      </c>
      <c r="Q110" s="2">
        <f t="shared" si="12"/>
        <v>216083.72140000001</v>
      </c>
      <c r="R110" s="2">
        <f t="shared" si="13"/>
        <v>986.28240000000005</v>
      </c>
      <c r="S110" s="2" t="str">
        <f t="shared" si="13"/>
        <v>WALLA</v>
      </c>
      <c r="T110" s="2" t="str">
        <f t="shared" si="13"/>
        <v/>
      </c>
      <c r="U110" s="2" t="str">
        <f t="shared" si="8"/>
        <v/>
      </c>
      <c r="V110" s="9" t="str">
        <f t="shared" si="14"/>
        <v>WALLA</v>
      </c>
    </row>
    <row r="111" spans="1:22" x14ac:dyDescent="0.25">
      <c r="A111" s="8" t="str">
        <f t="shared" si="9"/>
        <v>SV2264</v>
      </c>
      <c r="B111" s="3" t="s">
        <v>1048</v>
      </c>
      <c r="C111" s="3">
        <v>335921.24400000001</v>
      </c>
      <c r="D111" s="4">
        <v>216088.77619999999</v>
      </c>
      <c r="E111" s="3">
        <v>986.38350000000003</v>
      </c>
      <c r="F111" s="3" t="s">
        <v>531</v>
      </c>
      <c r="G111" s="1" t="str">
        <f t="shared" si="15"/>
        <v/>
      </c>
      <c r="H111" s="1" t="str">
        <f t="shared" si="10"/>
        <v/>
      </c>
      <c r="O111" s="7" t="str">
        <f t="shared" si="11"/>
        <v>SV2264</v>
      </c>
      <c r="P111" s="2">
        <f t="shared" si="12"/>
        <v>335921.24400000001</v>
      </c>
      <c r="Q111" s="2">
        <f t="shared" si="12"/>
        <v>216088.77619999999</v>
      </c>
      <c r="R111" s="2">
        <f t="shared" si="13"/>
        <v>986.38350000000003</v>
      </c>
      <c r="S111" s="2" t="str">
        <f t="shared" si="13"/>
        <v>WALLA</v>
      </c>
      <c r="T111" s="2" t="str">
        <f t="shared" si="13"/>
        <v/>
      </c>
      <c r="U111" s="2" t="str">
        <f t="shared" si="8"/>
        <v/>
      </c>
      <c r="V111" s="9" t="str">
        <f t="shared" si="14"/>
        <v>WALLA</v>
      </c>
    </row>
    <row r="112" spans="1:22" x14ac:dyDescent="0.25">
      <c r="A112" s="8" t="str">
        <f t="shared" si="9"/>
        <v>SV2265</v>
      </c>
      <c r="B112" s="3" t="s">
        <v>1049</v>
      </c>
      <c r="C112" s="3">
        <v>335922.12060000002</v>
      </c>
      <c r="D112" s="4">
        <v>216089.66709999999</v>
      </c>
      <c r="E112" s="3">
        <v>986.3886</v>
      </c>
      <c r="F112" s="3" t="s">
        <v>531</v>
      </c>
      <c r="G112" s="1" t="str">
        <f t="shared" si="15"/>
        <v/>
      </c>
      <c r="H112" s="1" t="str">
        <f t="shared" si="10"/>
        <v/>
      </c>
      <c r="O112" s="7" t="str">
        <f t="shared" si="11"/>
        <v>SV2265</v>
      </c>
      <c r="P112" s="2">
        <f t="shared" si="12"/>
        <v>335922.12060000002</v>
      </c>
      <c r="Q112" s="2">
        <f t="shared" si="12"/>
        <v>216089.66709999999</v>
      </c>
      <c r="R112" s="2">
        <f t="shared" si="13"/>
        <v>986.3886</v>
      </c>
      <c r="S112" s="2" t="str">
        <f t="shared" si="13"/>
        <v>WALLA</v>
      </c>
      <c r="T112" s="2" t="str">
        <f t="shared" si="13"/>
        <v/>
      </c>
      <c r="U112" s="2" t="str">
        <f t="shared" si="8"/>
        <v/>
      </c>
      <c r="V112" s="9" t="str">
        <f t="shared" si="14"/>
        <v>WALLA</v>
      </c>
    </row>
    <row r="113" spans="1:22" x14ac:dyDescent="0.25">
      <c r="A113" s="8" t="str">
        <f t="shared" si="9"/>
        <v>SV2266</v>
      </c>
      <c r="B113" s="3" t="s">
        <v>1050</v>
      </c>
      <c r="C113" s="3">
        <v>335921.33970000001</v>
      </c>
      <c r="D113" s="4">
        <v>216091.06649999999</v>
      </c>
      <c r="E113" s="3">
        <v>986.38229999999999</v>
      </c>
      <c r="F113" s="3" t="s">
        <v>531</v>
      </c>
      <c r="G113" s="1" t="str">
        <f t="shared" si="15"/>
        <v/>
      </c>
      <c r="H113" s="1" t="str">
        <f t="shared" si="10"/>
        <v/>
      </c>
      <c r="O113" s="7" t="str">
        <f t="shared" si="11"/>
        <v>SV2266</v>
      </c>
      <c r="P113" s="2">
        <f t="shared" si="12"/>
        <v>335921.33970000001</v>
      </c>
      <c r="Q113" s="2">
        <f t="shared" si="12"/>
        <v>216091.06649999999</v>
      </c>
      <c r="R113" s="2">
        <f t="shared" si="13"/>
        <v>986.38229999999999</v>
      </c>
      <c r="S113" s="2" t="str">
        <f t="shared" si="13"/>
        <v>WALLA</v>
      </c>
      <c r="T113" s="2" t="str">
        <f t="shared" si="13"/>
        <v/>
      </c>
      <c r="U113" s="2" t="str">
        <f t="shared" si="8"/>
        <v/>
      </c>
      <c r="V113" s="9" t="str">
        <f t="shared" si="14"/>
        <v>WALLA</v>
      </c>
    </row>
    <row r="114" spans="1:22" x14ac:dyDescent="0.25">
      <c r="A114" s="8" t="str">
        <f t="shared" si="9"/>
        <v>SV2267</v>
      </c>
      <c r="B114" s="3" t="s">
        <v>1051</v>
      </c>
      <c r="C114" s="3">
        <v>335954.96710000001</v>
      </c>
      <c r="D114" s="4">
        <v>216097.36960000001</v>
      </c>
      <c r="E114" s="3">
        <v>978.23950000000002</v>
      </c>
      <c r="F114" s="3" t="s">
        <v>394</v>
      </c>
      <c r="G114" s="1" t="str">
        <f t="shared" si="15"/>
        <v>NOTE</v>
      </c>
      <c r="H114" s="1" t="str">
        <f t="shared" si="10"/>
        <v>6</v>
      </c>
      <c r="I114" s="3">
        <v>6</v>
      </c>
      <c r="O114" s="7" t="str">
        <f t="shared" si="11"/>
        <v>SV2267</v>
      </c>
      <c r="P114" s="2">
        <f t="shared" si="12"/>
        <v>335954.96710000001</v>
      </c>
      <c r="Q114" s="2">
        <f t="shared" si="12"/>
        <v>216097.36960000001</v>
      </c>
      <c r="R114" s="2">
        <f t="shared" si="13"/>
        <v>978.23950000000002</v>
      </c>
      <c r="S114" s="2" t="str">
        <f t="shared" si="13"/>
        <v>T</v>
      </c>
      <c r="T114" s="2" t="str">
        <f t="shared" si="13"/>
        <v>NOTE</v>
      </c>
      <c r="U114" s="2" t="str">
        <f t="shared" si="8"/>
        <v>6</v>
      </c>
      <c r="V114" s="9" t="str">
        <f t="shared" si="14"/>
        <v>T(6)</v>
      </c>
    </row>
    <row r="115" spans="1:22" x14ac:dyDescent="0.25">
      <c r="A115" s="8" t="str">
        <f t="shared" si="9"/>
        <v>SV2268</v>
      </c>
      <c r="B115" s="3" t="s">
        <v>1052</v>
      </c>
      <c r="C115" s="3">
        <v>335955.54670000001</v>
      </c>
      <c r="D115" s="4">
        <v>216096.57389999999</v>
      </c>
      <c r="E115" s="3">
        <v>978.32</v>
      </c>
      <c r="F115" s="3" t="s">
        <v>32</v>
      </c>
      <c r="G115" s="1" t="str">
        <f t="shared" si="15"/>
        <v/>
      </c>
      <c r="H115" s="1" t="str">
        <f t="shared" si="10"/>
        <v/>
      </c>
      <c r="O115" s="7" t="str">
        <f t="shared" si="11"/>
        <v>SV2268</v>
      </c>
      <c r="P115" s="2">
        <f t="shared" si="12"/>
        <v>335955.54670000001</v>
      </c>
      <c r="Q115" s="2">
        <f t="shared" si="12"/>
        <v>216096.57389999999</v>
      </c>
      <c r="R115" s="2">
        <f t="shared" si="13"/>
        <v>978.32</v>
      </c>
      <c r="S115" s="2" t="str">
        <f t="shared" si="13"/>
        <v>X</v>
      </c>
      <c r="T115" s="2" t="str">
        <f t="shared" si="13"/>
        <v/>
      </c>
      <c r="U115" s="2" t="str">
        <f t="shared" si="8"/>
        <v/>
      </c>
      <c r="V115" s="9" t="str">
        <f t="shared" si="14"/>
        <v>X</v>
      </c>
    </row>
    <row r="116" spans="1:22" x14ac:dyDescent="0.25">
      <c r="A116" s="8" t="str">
        <f t="shared" si="9"/>
        <v>SV2269</v>
      </c>
      <c r="B116" s="3" t="s">
        <v>1053</v>
      </c>
      <c r="C116" s="3">
        <v>335932.326</v>
      </c>
      <c r="D116" s="4">
        <v>216091.47589999999</v>
      </c>
      <c r="E116" s="3">
        <v>983.06830000000002</v>
      </c>
      <c r="F116" s="3" t="s">
        <v>51</v>
      </c>
      <c r="G116" s="1" t="str">
        <f t="shared" si="15"/>
        <v>NOTE</v>
      </c>
      <c r="H116" s="1" t="str">
        <f t="shared" si="10"/>
        <v>Concrete</v>
      </c>
      <c r="I116" s="3" t="s">
        <v>752</v>
      </c>
      <c r="O116" s="7" t="str">
        <f t="shared" si="11"/>
        <v>SV2269</v>
      </c>
      <c r="P116" s="2">
        <f t="shared" si="12"/>
        <v>335932.326</v>
      </c>
      <c r="Q116" s="2">
        <f t="shared" si="12"/>
        <v>216091.47589999999</v>
      </c>
      <c r="R116" s="2">
        <f t="shared" si="13"/>
        <v>983.06830000000002</v>
      </c>
      <c r="S116" s="2" t="str">
        <f t="shared" si="13"/>
        <v>EP</v>
      </c>
      <c r="T116" s="2" t="str">
        <f t="shared" si="13"/>
        <v>NOTE</v>
      </c>
      <c r="U116" s="2" t="str">
        <f t="shared" si="8"/>
        <v>Concrete</v>
      </c>
      <c r="V116" s="9" t="str">
        <f t="shared" si="14"/>
        <v>EP(Concrete)</v>
      </c>
    </row>
    <row r="117" spans="1:22" x14ac:dyDescent="0.25">
      <c r="A117" s="8" t="str">
        <f t="shared" si="9"/>
        <v>SV2270</v>
      </c>
      <c r="B117" s="3" t="s">
        <v>1054</v>
      </c>
      <c r="C117" s="3">
        <v>335939.18729999999</v>
      </c>
      <c r="D117" s="4">
        <v>216082.79130000001</v>
      </c>
      <c r="E117" s="3">
        <v>977.96040000000005</v>
      </c>
      <c r="F117" s="3" t="s">
        <v>32</v>
      </c>
      <c r="G117" s="1" t="str">
        <f t="shared" si="15"/>
        <v/>
      </c>
      <c r="H117" s="1" t="str">
        <f t="shared" si="10"/>
        <v/>
      </c>
      <c r="O117" s="7" t="str">
        <f t="shared" si="11"/>
        <v>SV2270</v>
      </c>
      <c r="P117" s="2">
        <f t="shared" si="12"/>
        <v>335939.18729999999</v>
      </c>
      <c r="Q117" s="2">
        <f t="shared" si="12"/>
        <v>216082.79130000001</v>
      </c>
      <c r="R117" s="2">
        <f t="shared" si="13"/>
        <v>977.96040000000005</v>
      </c>
      <c r="S117" s="2" t="str">
        <f t="shared" si="13"/>
        <v>X</v>
      </c>
      <c r="T117" s="2" t="str">
        <f t="shared" si="13"/>
        <v/>
      </c>
      <c r="U117" s="2" t="str">
        <f t="shared" si="8"/>
        <v/>
      </c>
      <c r="V117" s="9" t="str">
        <f t="shared" si="14"/>
        <v>X</v>
      </c>
    </row>
    <row r="118" spans="1:22" x14ac:dyDescent="0.25">
      <c r="A118" s="8" t="str">
        <f t="shared" si="9"/>
        <v>SV2271</v>
      </c>
      <c r="B118" s="3" t="s">
        <v>1055</v>
      </c>
      <c r="C118" s="3">
        <v>335929.93369999999</v>
      </c>
      <c r="D118" s="4">
        <v>216074.22500000001</v>
      </c>
      <c r="E118" s="3">
        <v>978.25</v>
      </c>
      <c r="F118" s="3" t="s">
        <v>32</v>
      </c>
      <c r="G118" s="1" t="str">
        <f t="shared" si="15"/>
        <v/>
      </c>
      <c r="H118" s="1" t="str">
        <f t="shared" si="10"/>
        <v/>
      </c>
      <c r="O118" s="7" t="str">
        <f t="shared" si="11"/>
        <v>SV2271</v>
      </c>
      <c r="P118" s="2">
        <f t="shared" si="12"/>
        <v>335929.93369999999</v>
      </c>
      <c r="Q118" s="2">
        <f t="shared" si="12"/>
        <v>216074.22500000001</v>
      </c>
      <c r="R118" s="2">
        <f t="shared" si="13"/>
        <v>978.25</v>
      </c>
      <c r="S118" s="2" t="str">
        <f t="shared" si="13"/>
        <v>X</v>
      </c>
      <c r="T118" s="2" t="str">
        <f t="shared" si="13"/>
        <v/>
      </c>
      <c r="U118" s="2" t="str">
        <f t="shared" si="8"/>
        <v/>
      </c>
      <c r="V118" s="9" t="str">
        <f t="shared" si="14"/>
        <v>X</v>
      </c>
    </row>
    <row r="119" spans="1:22" x14ac:dyDescent="0.25">
      <c r="A119" s="8" t="str">
        <f t="shared" si="9"/>
        <v>SV2272</v>
      </c>
      <c r="B119" s="3" t="s">
        <v>1056</v>
      </c>
      <c r="C119" s="3">
        <v>335921.96179999999</v>
      </c>
      <c r="D119" s="4">
        <v>216066.84340000001</v>
      </c>
      <c r="E119" s="3">
        <v>978.21799999999996</v>
      </c>
      <c r="F119" s="3" t="s">
        <v>32</v>
      </c>
      <c r="G119" s="1" t="str">
        <f t="shared" si="15"/>
        <v/>
      </c>
      <c r="H119" s="1" t="str">
        <f t="shared" si="10"/>
        <v/>
      </c>
      <c r="O119" s="7" t="str">
        <f t="shared" si="11"/>
        <v>SV2272</v>
      </c>
      <c r="P119" s="2">
        <f t="shared" si="12"/>
        <v>335921.96179999999</v>
      </c>
      <c r="Q119" s="2">
        <f t="shared" si="12"/>
        <v>216066.84340000001</v>
      </c>
      <c r="R119" s="2">
        <f t="shared" si="13"/>
        <v>978.21799999999996</v>
      </c>
      <c r="S119" s="2" t="str">
        <f t="shared" si="13"/>
        <v>X</v>
      </c>
      <c r="T119" s="2" t="str">
        <f t="shared" si="13"/>
        <v/>
      </c>
      <c r="U119" s="2" t="str">
        <f t="shared" si="8"/>
        <v/>
      </c>
      <c r="V119" s="9" t="str">
        <f t="shared" si="14"/>
        <v>X</v>
      </c>
    </row>
    <row r="120" spans="1:22" x14ac:dyDescent="0.25">
      <c r="A120" s="8" t="str">
        <f t="shared" si="9"/>
        <v>SV2273</v>
      </c>
      <c r="B120" s="3" t="s">
        <v>1057</v>
      </c>
      <c r="C120" s="3">
        <v>335936.84499999997</v>
      </c>
      <c r="D120" s="4">
        <v>216062.76550000001</v>
      </c>
      <c r="E120" s="3">
        <v>972.38030000000003</v>
      </c>
      <c r="F120" s="3" t="s">
        <v>16</v>
      </c>
      <c r="G120" s="1" t="str">
        <f t="shared" si="15"/>
        <v>NOTE</v>
      </c>
      <c r="H120" s="1" t="str">
        <f t="shared" si="10"/>
        <v>Concrete</v>
      </c>
      <c r="I120" s="3" t="s">
        <v>752</v>
      </c>
      <c r="O120" s="7" t="str">
        <f t="shared" si="11"/>
        <v>SV2273</v>
      </c>
      <c r="P120" s="2">
        <f t="shared" si="12"/>
        <v>335936.84499999997</v>
      </c>
      <c r="Q120" s="2">
        <f t="shared" si="12"/>
        <v>216062.76550000001</v>
      </c>
      <c r="R120" s="2">
        <f t="shared" si="13"/>
        <v>972.38030000000003</v>
      </c>
      <c r="S120" s="2" t="str">
        <f t="shared" si="13"/>
        <v>EP BL*</v>
      </c>
      <c r="T120" s="2" t="str">
        <f t="shared" si="13"/>
        <v>NOTE</v>
      </c>
      <c r="U120" s="2" t="str">
        <f t="shared" si="8"/>
        <v>Concrete</v>
      </c>
      <c r="V120" s="9" t="str">
        <f t="shared" si="14"/>
        <v>EP BL*(Concrete)</v>
      </c>
    </row>
    <row r="121" spans="1:22" x14ac:dyDescent="0.25">
      <c r="A121" s="8" t="str">
        <f t="shared" si="9"/>
        <v>SV2274</v>
      </c>
      <c r="B121" s="3" t="s">
        <v>1058</v>
      </c>
      <c r="C121" s="3">
        <v>335956.53830000001</v>
      </c>
      <c r="D121" s="4">
        <v>216081.826</v>
      </c>
      <c r="E121" s="3">
        <v>972.4067</v>
      </c>
      <c r="F121" s="3" t="s">
        <v>51</v>
      </c>
      <c r="G121" s="1" t="str">
        <f t="shared" si="15"/>
        <v>NOTE</v>
      </c>
      <c r="H121" s="1" t="str">
        <f t="shared" si="10"/>
        <v>Concrete</v>
      </c>
      <c r="I121" s="3" t="s">
        <v>752</v>
      </c>
      <c r="O121" s="7" t="str">
        <f t="shared" si="11"/>
        <v>SV2274</v>
      </c>
      <c r="P121" s="2">
        <f t="shared" si="12"/>
        <v>335956.53830000001</v>
      </c>
      <c r="Q121" s="2">
        <f t="shared" si="12"/>
        <v>216081.826</v>
      </c>
      <c r="R121" s="2">
        <f t="shared" si="13"/>
        <v>972.4067</v>
      </c>
      <c r="S121" s="2" t="str">
        <f t="shared" si="13"/>
        <v>EP</v>
      </c>
      <c r="T121" s="2" t="str">
        <f t="shared" si="13"/>
        <v>NOTE</v>
      </c>
      <c r="U121" s="2" t="str">
        <f t="shared" si="8"/>
        <v>Concrete</v>
      </c>
      <c r="V121" s="9" t="str">
        <f t="shared" si="14"/>
        <v>EP(Concrete)</v>
      </c>
    </row>
    <row r="122" spans="1:22" x14ac:dyDescent="0.25">
      <c r="A122" s="8" t="str">
        <f t="shared" si="9"/>
        <v>SV2275</v>
      </c>
      <c r="B122" s="3" t="s">
        <v>1059</v>
      </c>
      <c r="C122" s="3">
        <v>335973.3566</v>
      </c>
      <c r="D122" s="4">
        <v>216106.85879999999</v>
      </c>
      <c r="E122" s="3">
        <v>977.12159999999994</v>
      </c>
      <c r="F122" s="3" t="s">
        <v>394</v>
      </c>
      <c r="G122" s="1" t="str">
        <f t="shared" si="15"/>
        <v>NOTE</v>
      </c>
      <c r="H122" s="1" t="str">
        <f t="shared" si="10"/>
        <v>18</v>
      </c>
      <c r="I122" s="3">
        <v>18</v>
      </c>
      <c r="O122" s="7" t="str">
        <f>A122</f>
        <v>SV2275</v>
      </c>
      <c r="P122" s="2">
        <f>C122*$N$2</f>
        <v>335973.3566</v>
      </c>
      <c r="Q122" s="2">
        <f>D122*$N$2</f>
        <v>216106.85879999999</v>
      </c>
      <c r="R122" s="2">
        <f>E122</f>
        <v>977.12159999999994</v>
      </c>
      <c r="S122" s="2" t="str">
        <f>F122</f>
        <v>T</v>
      </c>
      <c r="T122" s="2" t="str">
        <f>G122</f>
        <v>NOTE</v>
      </c>
      <c r="U122" s="2" t="str">
        <f>H122</f>
        <v>18</v>
      </c>
      <c r="V122" s="9" t="str">
        <f t="shared" si="14"/>
        <v>T(18)</v>
      </c>
    </row>
    <row r="123" spans="1:22" x14ac:dyDescent="0.25">
      <c r="A123" s="8" t="str">
        <f t="shared" si="9"/>
        <v>SV2276</v>
      </c>
      <c r="B123" s="3" t="s">
        <v>1060</v>
      </c>
      <c r="C123" s="3">
        <v>335971.71889999998</v>
      </c>
      <c r="D123" s="4">
        <v>216107.10310000001</v>
      </c>
      <c r="E123" s="3">
        <v>977.23180000000002</v>
      </c>
      <c r="F123" s="3" t="s">
        <v>32</v>
      </c>
      <c r="G123" s="1" t="str">
        <f t="shared" si="15"/>
        <v/>
      </c>
      <c r="H123" s="1" t="str">
        <f t="shared" si="10"/>
        <v/>
      </c>
      <c r="O123" s="7" t="str">
        <f t="shared" ref="O123:O186" si="16">A123</f>
        <v>SV2276</v>
      </c>
      <c r="P123" s="2">
        <f t="shared" ref="P123:Q138" si="17">C123*$N$2</f>
        <v>335971.71889999998</v>
      </c>
      <c r="Q123" s="2">
        <f t="shared" si="17"/>
        <v>216107.10310000001</v>
      </c>
      <c r="R123" s="2">
        <f t="shared" ref="R123:U138" si="18">E123</f>
        <v>977.23180000000002</v>
      </c>
      <c r="S123" s="2" t="str">
        <f t="shared" si="18"/>
        <v>X</v>
      </c>
      <c r="T123" s="2" t="str">
        <f t="shared" si="18"/>
        <v/>
      </c>
      <c r="U123" s="2" t="str">
        <f t="shared" si="18"/>
        <v/>
      </c>
      <c r="V123" s="9" t="str">
        <f t="shared" si="14"/>
        <v>X</v>
      </c>
    </row>
    <row r="124" spans="1:22" x14ac:dyDescent="0.25">
      <c r="A124" s="8" t="str">
        <f t="shared" si="9"/>
        <v>SV2277</v>
      </c>
      <c r="B124" s="3" t="s">
        <v>1061</v>
      </c>
      <c r="C124" s="3">
        <v>335958.65879999998</v>
      </c>
      <c r="D124" s="4">
        <v>216108.0863</v>
      </c>
      <c r="E124" s="3">
        <v>980.51400000000001</v>
      </c>
      <c r="F124" s="3" t="s">
        <v>394</v>
      </c>
      <c r="G124" s="1" t="str">
        <f t="shared" si="15"/>
        <v>NOTE</v>
      </c>
      <c r="H124" s="1" t="str">
        <f t="shared" si="10"/>
        <v>8</v>
      </c>
      <c r="I124" s="3">
        <v>8</v>
      </c>
      <c r="O124" s="7" t="str">
        <f t="shared" si="16"/>
        <v>SV2277</v>
      </c>
      <c r="P124" s="2">
        <f t="shared" si="17"/>
        <v>335958.65879999998</v>
      </c>
      <c r="Q124" s="2">
        <f t="shared" si="17"/>
        <v>216108.0863</v>
      </c>
      <c r="R124" s="2">
        <f t="shared" si="18"/>
        <v>980.51400000000001</v>
      </c>
      <c r="S124" s="2" t="str">
        <f t="shared" si="18"/>
        <v>T</v>
      </c>
      <c r="T124" s="2" t="str">
        <f t="shared" si="18"/>
        <v>NOTE</v>
      </c>
      <c r="U124" s="2" t="str">
        <f t="shared" si="18"/>
        <v>8</v>
      </c>
      <c r="V124" s="9" t="str">
        <f t="shared" si="14"/>
        <v>T(8)</v>
      </c>
    </row>
    <row r="125" spans="1:22" x14ac:dyDescent="0.25">
      <c r="A125" s="8" t="str">
        <f t="shared" si="9"/>
        <v>SV2278</v>
      </c>
      <c r="B125" s="3" t="s">
        <v>1062</v>
      </c>
      <c r="C125" s="3">
        <v>335940.83909999998</v>
      </c>
      <c r="D125" s="4">
        <v>216110.52770000001</v>
      </c>
      <c r="E125" s="3">
        <v>988.476</v>
      </c>
      <c r="F125" s="3" t="s">
        <v>394</v>
      </c>
      <c r="G125" s="1" t="str">
        <f t="shared" si="15"/>
        <v>NOTE</v>
      </c>
      <c r="H125" s="1" t="str">
        <f t="shared" si="10"/>
        <v>10</v>
      </c>
      <c r="I125" s="3">
        <v>10</v>
      </c>
      <c r="O125" s="7" t="str">
        <f t="shared" si="16"/>
        <v>SV2278</v>
      </c>
      <c r="P125" s="2">
        <f t="shared" si="17"/>
        <v>335940.83909999998</v>
      </c>
      <c r="Q125" s="2">
        <f t="shared" si="17"/>
        <v>216110.52770000001</v>
      </c>
      <c r="R125" s="2">
        <f t="shared" si="18"/>
        <v>988.476</v>
      </c>
      <c r="S125" s="2" t="str">
        <f t="shared" si="18"/>
        <v>T</v>
      </c>
      <c r="T125" s="2" t="str">
        <f t="shared" si="18"/>
        <v>NOTE</v>
      </c>
      <c r="U125" s="2" t="str">
        <f t="shared" si="18"/>
        <v>10</v>
      </c>
      <c r="V125" s="9" t="str">
        <f t="shared" si="14"/>
        <v>T(10)</v>
      </c>
    </row>
    <row r="126" spans="1:22" x14ac:dyDescent="0.25">
      <c r="A126" s="8" t="str">
        <f t="shared" si="9"/>
        <v>SV2279</v>
      </c>
      <c r="B126" s="3" t="s">
        <v>1063</v>
      </c>
      <c r="C126" s="3">
        <v>335931.91600000003</v>
      </c>
      <c r="D126" s="4">
        <v>216113.0177</v>
      </c>
      <c r="E126" s="3">
        <v>991.2029</v>
      </c>
      <c r="F126" s="3" t="s">
        <v>394</v>
      </c>
      <c r="G126" s="1" t="str">
        <f t="shared" si="15"/>
        <v>NOTE</v>
      </c>
      <c r="H126" s="1" t="str">
        <f t="shared" si="10"/>
        <v>8</v>
      </c>
      <c r="I126" s="3">
        <v>8</v>
      </c>
      <c r="O126" s="7" t="str">
        <f t="shared" si="16"/>
        <v>SV2279</v>
      </c>
      <c r="P126" s="2">
        <f t="shared" si="17"/>
        <v>335931.91600000003</v>
      </c>
      <c r="Q126" s="2">
        <f t="shared" si="17"/>
        <v>216113.0177</v>
      </c>
      <c r="R126" s="2">
        <f t="shared" si="18"/>
        <v>991.2029</v>
      </c>
      <c r="S126" s="2" t="str">
        <f t="shared" si="18"/>
        <v>T</v>
      </c>
      <c r="T126" s="2" t="str">
        <f t="shared" si="18"/>
        <v>NOTE</v>
      </c>
      <c r="U126" s="2" t="str">
        <f t="shared" si="18"/>
        <v>8</v>
      </c>
      <c r="V126" s="9" t="str">
        <f t="shared" si="14"/>
        <v>T(8)</v>
      </c>
    </row>
    <row r="127" spans="1:22" x14ac:dyDescent="0.25">
      <c r="C127" s="3"/>
      <c r="E127" s="3"/>
      <c r="G127" s="1" t="str">
        <f t="shared" si="15"/>
        <v/>
      </c>
      <c r="H127" s="1" t="str">
        <f t="shared" si="10"/>
        <v/>
      </c>
      <c r="O127" s="7">
        <f t="shared" si="16"/>
        <v>0</v>
      </c>
      <c r="P127" s="2">
        <f t="shared" si="17"/>
        <v>0</v>
      </c>
      <c r="Q127" s="2">
        <f t="shared" si="17"/>
        <v>0</v>
      </c>
      <c r="R127" s="2">
        <f t="shared" si="18"/>
        <v>0</v>
      </c>
      <c r="S127" s="2">
        <f t="shared" si="18"/>
        <v>0</v>
      </c>
      <c r="T127" s="2" t="str">
        <f t="shared" si="18"/>
        <v/>
      </c>
      <c r="U127" s="2" t="str">
        <f t="shared" si="18"/>
        <v/>
      </c>
      <c r="V127" s="9">
        <f t="shared" si="14"/>
        <v>0</v>
      </c>
    </row>
    <row r="128" spans="1:22" x14ac:dyDescent="0.25">
      <c r="C128" s="3"/>
      <c r="E128" s="3"/>
      <c r="G128" s="1" t="str">
        <f t="shared" si="15"/>
        <v/>
      </c>
      <c r="H128" s="1" t="str">
        <f t="shared" si="10"/>
        <v/>
      </c>
      <c r="O128" s="7">
        <f t="shared" si="16"/>
        <v>0</v>
      </c>
      <c r="P128" s="2">
        <f t="shared" si="17"/>
        <v>0</v>
      </c>
      <c r="Q128" s="2">
        <f t="shared" si="17"/>
        <v>0</v>
      </c>
      <c r="R128" s="2">
        <f t="shared" si="18"/>
        <v>0</v>
      </c>
      <c r="S128" s="2">
        <f t="shared" si="18"/>
        <v>0</v>
      </c>
      <c r="T128" s="2" t="str">
        <f t="shared" si="18"/>
        <v/>
      </c>
      <c r="U128" s="2" t="str">
        <f t="shared" si="18"/>
        <v/>
      </c>
      <c r="V128" s="9">
        <f t="shared" si="14"/>
        <v>0</v>
      </c>
    </row>
    <row r="129" spans="3:22" x14ac:dyDescent="0.25">
      <c r="C129" s="3"/>
      <c r="E129" s="3"/>
      <c r="G129" s="1" t="str">
        <f t="shared" si="15"/>
        <v/>
      </c>
      <c r="H129" s="1" t="str">
        <f t="shared" si="10"/>
        <v/>
      </c>
      <c r="O129" s="7">
        <f t="shared" si="16"/>
        <v>0</v>
      </c>
      <c r="P129" s="2">
        <f t="shared" si="17"/>
        <v>0</v>
      </c>
      <c r="Q129" s="2">
        <f t="shared" si="17"/>
        <v>0</v>
      </c>
      <c r="R129" s="2">
        <f t="shared" si="18"/>
        <v>0</v>
      </c>
      <c r="S129" s="2">
        <f t="shared" si="18"/>
        <v>0</v>
      </c>
      <c r="T129" s="2" t="str">
        <f t="shared" si="18"/>
        <v/>
      </c>
      <c r="U129" s="2" t="str">
        <f t="shared" si="18"/>
        <v/>
      </c>
      <c r="V129" s="9">
        <f t="shared" si="14"/>
        <v>0</v>
      </c>
    </row>
    <row r="130" spans="3:22" x14ac:dyDescent="0.25">
      <c r="C130" s="3"/>
      <c r="E130" s="3"/>
      <c r="G130" s="1" t="str">
        <f t="shared" si="15"/>
        <v/>
      </c>
      <c r="H130" s="1" t="str">
        <f t="shared" si="10"/>
        <v/>
      </c>
      <c r="O130" s="7">
        <f t="shared" si="16"/>
        <v>0</v>
      </c>
      <c r="P130" s="2">
        <f t="shared" si="17"/>
        <v>0</v>
      </c>
      <c r="Q130" s="2">
        <f t="shared" si="17"/>
        <v>0</v>
      </c>
      <c r="R130" s="2">
        <f t="shared" si="18"/>
        <v>0</v>
      </c>
      <c r="S130" s="2">
        <f t="shared" si="18"/>
        <v>0</v>
      </c>
      <c r="T130" s="2" t="str">
        <f t="shared" si="18"/>
        <v/>
      </c>
      <c r="U130" s="2" t="str">
        <f t="shared" si="18"/>
        <v/>
      </c>
      <c r="V130" s="9">
        <f t="shared" si="14"/>
        <v>0</v>
      </c>
    </row>
    <row r="131" spans="3:22" x14ac:dyDescent="0.25">
      <c r="C131" s="3"/>
      <c r="E131" s="3"/>
      <c r="G131" s="1" t="str">
        <f t="shared" si="15"/>
        <v/>
      </c>
      <c r="H131" s="1" t="str">
        <f t="shared" ref="H131:H194" si="19">IF(OR(I131&gt;0,J131&gt;0,K131&gt;0,L131&gt;0),CONCATENATE(I131,IF(J131&gt;0,CONCATENATE(" ",J131),J131),IF(K131&gt;0,CONCATENATE(" ",K131),K131),IF(L131&gt;0,CONCATENATE(" ",L131),L131),IF(M131&gt;0,CONCATENATE(" ",M131),M131)),"")</f>
        <v/>
      </c>
      <c r="O131" s="7">
        <f t="shared" si="16"/>
        <v>0</v>
      </c>
      <c r="P131" s="2">
        <f t="shared" si="17"/>
        <v>0</v>
      </c>
      <c r="Q131" s="2">
        <f t="shared" si="17"/>
        <v>0</v>
      </c>
      <c r="R131" s="2">
        <f t="shared" si="18"/>
        <v>0</v>
      </c>
      <c r="S131" s="2">
        <f t="shared" si="18"/>
        <v>0</v>
      </c>
      <c r="T131" s="2" t="str">
        <f t="shared" si="18"/>
        <v/>
      </c>
      <c r="U131" s="2" t="str">
        <f t="shared" si="18"/>
        <v/>
      </c>
      <c r="V131" s="9">
        <f t="shared" ref="V131:V194" si="20">IF(T131="note",CONCATENATE(S131,"(",U131,")"),S131)</f>
        <v>0</v>
      </c>
    </row>
    <row r="132" spans="3:22" x14ac:dyDescent="0.25">
      <c r="C132" s="3"/>
      <c r="E132" s="3"/>
      <c r="G132" s="1" t="str">
        <f t="shared" si="15"/>
        <v/>
      </c>
      <c r="H132" s="1" t="str">
        <f t="shared" si="19"/>
        <v/>
      </c>
      <c r="O132" s="7">
        <f t="shared" si="16"/>
        <v>0</v>
      </c>
      <c r="P132" s="2">
        <f t="shared" si="17"/>
        <v>0</v>
      </c>
      <c r="Q132" s="2">
        <f t="shared" si="17"/>
        <v>0</v>
      </c>
      <c r="R132" s="2">
        <f t="shared" si="18"/>
        <v>0</v>
      </c>
      <c r="S132" s="2">
        <f t="shared" si="18"/>
        <v>0</v>
      </c>
      <c r="T132" s="2" t="str">
        <f t="shared" si="18"/>
        <v/>
      </c>
      <c r="U132" s="2" t="str">
        <f t="shared" si="18"/>
        <v/>
      </c>
      <c r="V132" s="9">
        <f t="shared" si="20"/>
        <v>0</v>
      </c>
    </row>
    <row r="133" spans="3:22" x14ac:dyDescent="0.25">
      <c r="C133" s="3"/>
      <c r="E133" s="3"/>
      <c r="G133" s="1" t="str">
        <f t="shared" ref="G133:G196" si="21">IF(OR(I133&gt;0,J133&gt;0,K133&gt;0,L133&gt;0,M133&gt;0),"NOTE","")</f>
        <v/>
      </c>
      <c r="H133" s="1" t="str">
        <f t="shared" si="19"/>
        <v/>
      </c>
      <c r="O133" s="7">
        <f t="shared" si="16"/>
        <v>0</v>
      </c>
      <c r="P133" s="2">
        <f t="shared" si="17"/>
        <v>0</v>
      </c>
      <c r="Q133" s="2">
        <f t="shared" si="17"/>
        <v>0</v>
      </c>
      <c r="R133" s="2">
        <f t="shared" si="18"/>
        <v>0</v>
      </c>
      <c r="S133" s="2">
        <f t="shared" si="18"/>
        <v>0</v>
      </c>
      <c r="T133" s="2" t="str">
        <f t="shared" si="18"/>
        <v/>
      </c>
      <c r="U133" s="2" t="str">
        <f t="shared" si="18"/>
        <v/>
      </c>
      <c r="V133" s="9">
        <f t="shared" si="20"/>
        <v>0</v>
      </c>
    </row>
    <row r="134" spans="3:22" x14ac:dyDescent="0.25">
      <c r="C134" s="3"/>
      <c r="E134" s="3"/>
      <c r="G134" s="1" t="str">
        <f t="shared" si="21"/>
        <v/>
      </c>
      <c r="H134" s="1" t="str">
        <f t="shared" si="19"/>
        <v/>
      </c>
      <c r="O134" s="7">
        <f t="shared" si="16"/>
        <v>0</v>
      </c>
      <c r="P134" s="2">
        <f t="shared" si="17"/>
        <v>0</v>
      </c>
      <c r="Q134" s="2">
        <f t="shared" si="17"/>
        <v>0</v>
      </c>
      <c r="R134" s="2">
        <f t="shared" si="18"/>
        <v>0</v>
      </c>
      <c r="S134" s="2">
        <f t="shared" si="18"/>
        <v>0</v>
      </c>
      <c r="T134" s="2" t="str">
        <f t="shared" si="18"/>
        <v/>
      </c>
      <c r="U134" s="2" t="str">
        <f t="shared" si="18"/>
        <v/>
      </c>
      <c r="V134" s="9">
        <f t="shared" si="20"/>
        <v>0</v>
      </c>
    </row>
    <row r="135" spans="3:22" x14ac:dyDescent="0.25">
      <c r="C135" s="3"/>
      <c r="E135" s="3"/>
      <c r="G135" s="1" t="str">
        <f t="shared" si="21"/>
        <v/>
      </c>
      <c r="H135" s="1" t="str">
        <f t="shared" si="19"/>
        <v/>
      </c>
      <c r="O135" s="7">
        <f t="shared" si="16"/>
        <v>0</v>
      </c>
      <c r="P135" s="2">
        <f t="shared" si="17"/>
        <v>0</v>
      </c>
      <c r="Q135" s="2">
        <f t="shared" si="17"/>
        <v>0</v>
      </c>
      <c r="R135" s="2">
        <f t="shared" si="18"/>
        <v>0</v>
      </c>
      <c r="S135" s="2">
        <f t="shared" si="18"/>
        <v>0</v>
      </c>
      <c r="T135" s="2" t="str">
        <f t="shared" si="18"/>
        <v/>
      </c>
      <c r="U135" s="2" t="str">
        <f t="shared" si="18"/>
        <v/>
      </c>
      <c r="V135" s="9">
        <f t="shared" si="20"/>
        <v>0</v>
      </c>
    </row>
    <row r="136" spans="3:22" x14ac:dyDescent="0.25">
      <c r="C136" s="3"/>
      <c r="E136" s="3"/>
      <c r="G136" s="1" t="str">
        <f t="shared" si="21"/>
        <v/>
      </c>
      <c r="H136" s="1" t="str">
        <f t="shared" si="19"/>
        <v/>
      </c>
      <c r="O136" s="7">
        <f t="shared" si="16"/>
        <v>0</v>
      </c>
      <c r="P136" s="2">
        <f t="shared" si="17"/>
        <v>0</v>
      </c>
      <c r="Q136" s="2">
        <f t="shared" si="17"/>
        <v>0</v>
      </c>
      <c r="R136" s="2">
        <f t="shared" si="18"/>
        <v>0</v>
      </c>
      <c r="S136" s="2">
        <f t="shared" si="18"/>
        <v>0</v>
      </c>
      <c r="T136" s="2" t="str">
        <f t="shared" si="18"/>
        <v/>
      </c>
      <c r="U136" s="2" t="str">
        <f t="shared" si="18"/>
        <v/>
      </c>
      <c r="V136" s="9">
        <f t="shared" si="20"/>
        <v>0</v>
      </c>
    </row>
    <row r="137" spans="3:22" x14ac:dyDescent="0.25">
      <c r="C137" s="3"/>
      <c r="E137" s="3"/>
      <c r="G137" s="1" t="str">
        <f t="shared" si="21"/>
        <v/>
      </c>
      <c r="H137" s="1" t="str">
        <f t="shared" si="19"/>
        <v/>
      </c>
      <c r="O137" s="7">
        <f t="shared" si="16"/>
        <v>0</v>
      </c>
      <c r="P137" s="2">
        <f t="shared" si="17"/>
        <v>0</v>
      </c>
      <c r="Q137" s="2">
        <f t="shared" si="17"/>
        <v>0</v>
      </c>
      <c r="R137" s="2">
        <f t="shared" si="18"/>
        <v>0</v>
      </c>
      <c r="S137" s="2">
        <f t="shared" si="18"/>
        <v>0</v>
      </c>
      <c r="T137" s="2" t="str">
        <f t="shared" si="18"/>
        <v/>
      </c>
      <c r="U137" s="2" t="str">
        <f t="shared" si="18"/>
        <v/>
      </c>
      <c r="V137" s="9">
        <f t="shared" si="20"/>
        <v>0</v>
      </c>
    </row>
    <row r="138" spans="3:22" x14ac:dyDescent="0.25">
      <c r="C138" s="3"/>
      <c r="E138" s="3"/>
      <c r="G138" s="1" t="str">
        <f t="shared" si="21"/>
        <v/>
      </c>
      <c r="H138" s="1" t="str">
        <f t="shared" si="19"/>
        <v/>
      </c>
      <c r="O138" s="7">
        <f t="shared" si="16"/>
        <v>0</v>
      </c>
      <c r="P138" s="2">
        <f t="shared" si="17"/>
        <v>0</v>
      </c>
      <c r="Q138" s="2">
        <f t="shared" si="17"/>
        <v>0</v>
      </c>
      <c r="R138" s="2">
        <f t="shared" si="18"/>
        <v>0</v>
      </c>
      <c r="S138" s="2">
        <f t="shared" si="18"/>
        <v>0</v>
      </c>
      <c r="T138" s="2" t="str">
        <f t="shared" si="18"/>
        <v/>
      </c>
      <c r="U138" s="2" t="str">
        <f t="shared" si="18"/>
        <v/>
      </c>
      <c r="V138" s="9">
        <f t="shared" si="20"/>
        <v>0</v>
      </c>
    </row>
    <row r="139" spans="3:22" x14ac:dyDescent="0.25">
      <c r="C139" s="3"/>
      <c r="E139" s="3"/>
      <c r="G139" s="1" t="str">
        <f t="shared" si="21"/>
        <v/>
      </c>
      <c r="H139" s="1" t="str">
        <f t="shared" si="19"/>
        <v/>
      </c>
      <c r="O139" s="7">
        <f t="shared" si="16"/>
        <v>0</v>
      </c>
      <c r="P139" s="2">
        <f t="shared" ref="P139:Q202" si="22">C139*$N$2</f>
        <v>0</v>
      </c>
      <c r="Q139" s="2">
        <f t="shared" si="22"/>
        <v>0</v>
      </c>
      <c r="R139" s="2">
        <f t="shared" ref="R139:U202" si="23">E139</f>
        <v>0</v>
      </c>
      <c r="S139" s="2">
        <f t="shared" si="23"/>
        <v>0</v>
      </c>
      <c r="T139" s="2" t="str">
        <f t="shared" si="23"/>
        <v/>
      </c>
      <c r="U139" s="2" t="str">
        <f t="shared" si="23"/>
        <v/>
      </c>
      <c r="V139" s="9">
        <f t="shared" si="20"/>
        <v>0</v>
      </c>
    </row>
    <row r="140" spans="3:22" x14ac:dyDescent="0.25">
      <c r="C140" s="3"/>
      <c r="E140" s="3"/>
      <c r="G140" s="1" t="str">
        <f t="shared" si="21"/>
        <v/>
      </c>
      <c r="H140" s="1" t="str">
        <f t="shared" si="19"/>
        <v/>
      </c>
      <c r="O140" s="7">
        <f t="shared" si="16"/>
        <v>0</v>
      </c>
      <c r="P140" s="2">
        <f t="shared" si="22"/>
        <v>0</v>
      </c>
      <c r="Q140" s="2">
        <f t="shared" si="22"/>
        <v>0</v>
      </c>
      <c r="R140" s="2">
        <f t="shared" si="23"/>
        <v>0</v>
      </c>
      <c r="S140" s="2">
        <f t="shared" si="23"/>
        <v>0</v>
      </c>
      <c r="T140" s="2" t="str">
        <f t="shared" si="23"/>
        <v/>
      </c>
      <c r="U140" s="2" t="str">
        <f t="shared" si="23"/>
        <v/>
      </c>
      <c r="V140" s="9">
        <f t="shared" si="20"/>
        <v>0</v>
      </c>
    </row>
    <row r="141" spans="3:22" x14ac:dyDescent="0.25">
      <c r="C141" s="3"/>
      <c r="E141" s="3"/>
      <c r="G141" s="1" t="str">
        <f t="shared" si="21"/>
        <v/>
      </c>
      <c r="H141" s="1" t="str">
        <f t="shared" si="19"/>
        <v/>
      </c>
      <c r="O141" s="7">
        <f t="shared" si="16"/>
        <v>0</v>
      </c>
      <c r="P141" s="2">
        <f t="shared" si="22"/>
        <v>0</v>
      </c>
      <c r="Q141" s="2">
        <f t="shared" si="22"/>
        <v>0</v>
      </c>
      <c r="R141" s="2">
        <f t="shared" si="23"/>
        <v>0</v>
      </c>
      <c r="S141" s="2">
        <f t="shared" si="23"/>
        <v>0</v>
      </c>
      <c r="T141" s="2" t="str">
        <f t="shared" si="23"/>
        <v/>
      </c>
      <c r="U141" s="2" t="str">
        <f t="shared" si="23"/>
        <v/>
      </c>
      <c r="V141" s="9">
        <f t="shared" si="20"/>
        <v>0</v>
      </c>
    </row>
    <row r="142" spans="3:22" x14ac:dyDescent="0.25">
      <c r="C142" s="3"/>
      <c r="E142" s="3"/>
      <c r="G142" s="1" t="str">
        <f t="shared" si="21"/>
        <v/>
      </c>
      <c r="H142" s="1" t="str">
        <f t="shared" si="19"/>
        <v/>
      </c>
      <c r="O142" s="7">
        <f t="shared" si="16"/>
        <v>0</v>
      </c>
      <c r="P142" s="2">
        <f t="shared" si="22"/>
        <v>0</v>
      </c>
      <c r="Q142" s="2">
        <f t="shared" si="22"/>
        <v>0</v>
      </c>
      <c r="R142" s="2">
        <f t="shared" si="23"/>
        <v>0</v>
      </c>
      <c r="S142" s="2">
        <f t="shared" si="23"/>
        <v>0</v>
      </c>
      <c r="T142" s="2" t="str">
        <f t="shared" si="23"/>
        <v/>
      </c>
      <c r="U142" s="2" t="str">
        <f t="shared" si="23"/>
        <v/>
      </c>
      <c r="V142" s="9">
        <f t="shared" si="20"/>
        <v>0</v>
      </c>
    </row>
    <row r="143" spans="3:22" x14ac:dyDescent="0.25">
      <c r="C143" s="3"/>
      <c r="E143" s="3"/>
      <c r="G143" s="1" t="str">
        <f t="shared" si="21"/>
        <v/>
      </c>
      <c r="H143" s="1" t="str">
        <f t="shared" si="19"/>
        <v/>
      </c>
      <c r="O143" s="7">
        <f t="shared" si="16"/>
        <v>0</v>
      </c>
      <c r="P143" s="2">
        <f t="shared" si="22"/>
        <v>0</v>
      </c>
      <c r="Q143" s="2">
        <f t="shared" si="22"/>
        <v>0</v>
      </c>
      <c r="R143" s="2">
        <f t="shared" si="23"/>
        <v>0</v>
      </c>
      <c r="S143" s="2">
        <f t="shared" si="23"/>
        <v>0</v>
      </c>
      <c r="T143" s="2" t="str">
        <f t="shared" si="23"/>
        <v/>
      </c>
      <c r="U143" s="2" t="str">
        <f t="shared" si="23"/>
        <v/>
      </c>
      <c r="V143" s="9">
        <f t="shared" si="20"/>
        <v>0</v>
      </c>
    </row>
    <row r="144" spans="3:22" x14ac:dyDescent="0.25">
      <c r="C144" s="3"/>
      <c r="E144" s="3"/>
      <c r="G144" s="1" t="str">
        <f t="shared" si="21"/>
        <v/>
      </c>
      <c r="H144" s="1" t="str">
        <f t="shared" si="19"/>
        <v/>
      </c>
      <c r="O144" s="7">
        <f t="shared" si="16"/>
        <v>0</v>
      </c>
      <c r="P144" s="2">
        <f t="shared" si="22"/>
        <v>0</v>
      </c>
      <c r="Q144" s="2">
        <f t="shared" si="22"/>
        <v>0</v>
      </c>
      <c r="R144" s="2">
        <f t="shared" si="23"/>
        <v>0</v>
      </c>
      <c r="S144" s="2">
        <f t="shared" si="23"/>
        <v>0</v>
      </c>
      <c r="T144" s="2" t="str">
        <f t="shared" si="23"/>
        <v/>
      </c>
      <c r="U144" s="2" t="str">
        <f t="shared" si="23"/>
        <v/>
      </c>
      <c r="V144" s="9">
        <f t="shared" si="20"/>
        <v>0</v>
      </c>
    </row>
    <row r="145" spans="3:22" x14ac:dyDescent="0.25">
      <c r="C145" s="3"/>
      <c r="E145" s="3"/>
      <c r="G145" s="1" t="str">
        <f t="shared" si="21"/>
        <v/>
      </c>
      <c r="H145" s="1" t="str">
        <f t="shared" si="19"/>
        <v/>
      </c>
      <c r="O145" s="7">
        <f t="shared" si="16"/>
        <v>0</v>
      </c>
      <c r="P145" s="2">
        <f t="shared" si="22"/>
        <v>0</v>
      </c>
      <c r="Q145" s="2">
        <f t="shared" si="22"/>
        <v>0</v>
      </c>
      <c r="R145" s="2">
        <f t="shared" si="23"/>
        <v>0</v>
      </c>
      <c r="S145" s="2">
        <f t="shared" si="23"/>
        <v>0</v>
      </c>
      <c r="T145" s="2" t="str">
        <f t="shared" si="23"/>
        <v/>
      </c>
      <c r="U145" s="2" t="str">
        <f t="shared" si="23"/>
        <v/>
      </c>
      <c r="V145" s="9">
        <f t="shared" si="20"/>
        <v>0</v>
      </c>
    </row>
    <row r="146" spans="3:22" x14ac:dyDescent="0.25">
      <c r="C146" s="3"/>
      <c r="E146" s="3"/>
      <c r="G146" s="1" t="str">
        <f t="shared" si="21"/>
        <v/>
      </c>
      <c r="H146" s="1" t="str">
        <f t="shared" si="19"/>
        <v/>
      </c>
      <c r="O146" s="7">
        <f t="shared" si="16"/>
        <v>0</v>
      </c>
      <c r="P146" s="2">
        <f t="shared" si="22"/>
        <v>0</v>
      </c>
      <c r="Q146" s="2">
        <f t="shared" si="22"/>
        <v>0</v>
      </c>
      <c r="R146" s="2">
        <f t="shared" si="23"/>
        <v>0</v>
      </c>
      <c r="S146" s="2">
        <f t="shared" si="23"/>
        <v>0</v>
      </c>
      <c r="T146" s="2" t="str">
        <f t="shared" si="23"/>
        <v/>
      </c>
      <c r="U146" s="2" t="str">
        <f t="shared" si="23"/>
        <v/>
      </c>
      <c r="V146" s="9">
        <f t="shared" si="20"/>
        <v>0</v>
      </c>
    </row>
    <row r="147" spans="3:22" x14ac:dyDescent="0.25">
      <c r="C147" s="3"/>
      <c r="E147" s="3"/>
      <c r="G147" s="1" t="str">
        <f t="shared" si="21"/>
        <v/>
      </c>
      <c r="H147" s="1" t="str">
        <f t="shared" si="19"/>
        <v/>
      </c>
      <c r="O147" s="7">
        <f t="shared" si="16"/>
        <v>0</v>
      </c>
      <c r="P147" s="2">
        <f t="shared" si="22"/>
        <v>0</v>
      </c>
      <c r="Q147" s="2">
        <f t="shared" si="22"/>
        <v>0</v>
      </c>
      <c r="R147" s="2">
        <f t="shared" si="23"/>
        <v>0</v>
      </c>
      <c r="S147" s="2">
        <f t="shared" si="23"/>
        <v>0</v>
      </c>
      <c r="T147" s="2" t="str">
        <f t="shared" si="23"/>
        <v/>
      </c>
      <c r="U147" s="2" t="str">
        <f t="shared" si="23"/>
        <v/>
      </c>
      <c r="V147" s="9">
        <f t="shared" si="20"/>
        <v>0</v>
      </c>
    </row>
    <row r="148" spans="3:22" x14ac:dyDescent="0.25">
      <c r="C148" s="3"/>
      <c r="E148" s="3"/>
      <c r="G148" s="1" t="str">
        <f t="shared" si="21"/>
        <v/>
      </c>
      <c r="H148" s="1" t="str">
        <f t="shared" si="19"/>
        <v/>
      </c>
      <c r="O148" s="7">
        <f t="shared" si="16"/>
        <v>0</v>
      </c>
      <c r="P148" s="2">
        <f t="shared" si="22"/>
        <v>0</v>
      </c>
      <c r="Q148" s="2">
        <f t="shared" si="22"/>
        <v>0</v>
      </c>
      <c r="R148" s="2">
        <f t="shared" si="23"/>
        <v>0</v>
      </c>
      <c r="S148" s="2">
        <f t="shared" si="23"/>
        <v>0</v>
      </c>
      <c r="T148" s="2" t="str">
        <f t="shared" si="23"/>
        <v/>
      </c>
      <c r="U148" s="2" t="str">
        <f t="shared" si="23"/>
        <v/>
      </c>
      <c r="V148" s="9">
        <f t="shared" si="20"/>
        <v>0</v>
      </c>
    </row>
    <row r="149" spans="3:22" x14ac:dyDescent="0.25">
      <c r="C149" s="3"/>
      <c r="E149" s="3"/>
      <c r="G149" s="1" t="str">
        <f t="shared" si="21"/>
        <v/>
      </c>
      <c r="H149" s="1" t="str">
        <f t="shared" si="19"/>
        <v/>
      </c>
      <c r="O149" s="7">
        <f t="shared" si="16"/>
        <v>0</v>
      </c>
      <c r="P149" s="2">
        <f t="shared" si="22"/>
        <v>0</v>
      </c>
      <c r="Q149" s="2">
        <f t="shared" si="22"/>
        <v>0</v>
      </c>
      <c r="R149" s="2">
        <f t="shared" si="23"/>
        <v>0</v>
      </c>
      <c r="S149" s="2">
        <f t="shared" si="23"/>
        <v>0</v>
      </c>
      <c r="T149" s="2" t="str">
        <f t="shared" si="23"/>
        <v/>
      </c>
      <c r="U149" s="2" t="str">
        <f t="shared" si="23"/>
        <v/>
      </c>
      <c r="V149" s="9">
        <f t="shared" si="20"/>
        <v>0</v>
      </c>
    </row>
    <row r="150" spans="3:22" x14ac:dyDescent="0.25">
      <c r="C150" s="3"/>
      <c r="E150" s="3"/>
      <c r="G150" s="1" t="str">
        <f t="shared" si="21"/>
        <v/>
      </c>
      <c r="H150" s="1" t="str">
        <f t="shared" si="19"/>
        <v/>
      </c>
      <c r="O150" s="7">
        <f t="shared" si="16"/>
        <v>0</v>
      </c>
      <c r="P150" s="2">
        <f t="shared" si="22"/>
        <v>0</v>
      </c>
      <c r="Q150" s="2">
        <f t="shared" si="22"/>
        <v>0</v>
      </c>
      <c r="R150" s="2">
        <f t="shared" si="23"/>
        <v>0</v>
      </c>
      <c r="S150" s="2">
        <f t="shared" si="23"/>
        <v>0</v>
      </c>
      <c r="T150" s="2" t="str">
        <f t="shared" si="23"/>
        <v/>
      </c>
      <c r="U150" s="2" t="str">
        <f t="shared" si="23"/>
        <v/>
      </c>
      <c r="V150" s="9">
        <f t="shared" si="20"/>
        <v>0</v>
      </c>
    </row>
    <row r="151" spans="3:22" x14ac:dyDescent="0.25">
      <c r="C151" s="3"/>
      <c r="E151" s="3"/>
      <c r="G151" s="1" t="str">
        <f t="shared" si="21"/>
        <v/>
      </c>
      <c r="H151" s="1" t="str">
        <f t="shared" si="19"/>
        <v/>
      </c>
      <c r="O151" s="7">
        <f t="shared" si="16"/>
        <v>0</v>
      </c>
      <c r="P151" s="2">
        <f t="shared" si="22"/>
        <v>0</v>
      </c>
      <c r="Q151" s="2">
        <f t="shared" si="22"/>
        <v>0</v>
      </c>
      <c r="R151" s="2">
        <f t="shared" si="23"/>
        <v>0</v>
      </c>
      <c r="S151" s="2">
        <f t="shared" si="23"/>
        <v>0</v>
      </c>
      <c r="T151" s="2" t="str">
        <f t="shared" si="23"/>
        <v/>
      </c>
      <c r="U151" s="2" t="str">
        <f t="shared" si="23"/>
        <v/>
      </c>
      <c r="V151" s="9">
        <f t="shared" si="20"/>
        <v>0</v>
      </c>
    </row>
    <row r="152" spans="3:22" x14ac:dyDescent="0.25">
      <c r="C152" s="3"/>
      <c r="E152" s="3"/>
      <c r="G152" s="1" t="str">
        <f t="shared" si="21"/>
        <v/>
      </c>
      <c r="H152" s="1" t="str">
        <f t="shared" si="19"/>
        <v/>
      </c>
      <c r="O152" s="7">
        <f t="shared" si="16"/>
        <v>0</v>
      </c>
      <c r="P152" s="2">
        <f t="shared" si="22"/>
        <v>0</v>
      </c>
      <c r="Q152" s="2">
        <f t="shared" si="22"/>
        <v>0</v>
      </c>
      <c r="R152" s="2">
        <f t="shared" si="23"/>
        <v>0</v>
      </c>
      <c r="S152" s="2">
        <f t="shared" si="23"/>
        <v>0</v>
      </c>
      <c r="T152" s="2" t="str">
        <f t="shared" si="23"/>
        <v/>
      </c>
      <c r="U152" s="2" t="str">
        <f t="shared" si="23"/>
        <v/>
      </c>
      <c r="V152" s="9">
        <f t="shared" si="20"/>
        <v>0</v>
      </c>
    </row>
    <row r="153" spans="3:22" x14ac:dyDescent="0.25">
      <c r="C153" s="3"/>
      <c r="E153" s="3"/>
      <c r="G153" s="1" t="str">
        <f t="shared" si="21"/>
        <v/>
      </c>
      <c r="H153" s="1" t="str">
        <f t="shared" si="19"/>
        <v/>
      </c>
      <c r="O153" s="7">
        <f t="shared" si="16"/>
        <v>0</v>
      </c>
      <c r="P153" s="2">
        <f t="shared" si="22"/>
        <v>0</v>
      </c>
      <c r="Q153" s="2">
        <f t="shared" si="22"/>
        <v>0</v>
      </c>
      <c r="R153" s="2">
        <f t="shared" si="23"/>
        <v>0</v>
      </c>
      <c r="S153" s="2">
        <f t="shared" si="23"/>
        <v>0</v>
      </c>
      <c r="T153" s="2" t="str">
        <f t="shared" si="23"/>
        <v/>
      </c>
      <c r="U153" s="2" t="str">
        <f t="shared" si="23"/>
        <v/>
      </c>
      <c r="V153" s="9">
        <f t="shared" si="20"/>
        <v>0</v>
      </c>
    </row>
    <row r="154" spans="3:22" x14ac:dyDescent="0.25">
      <c r="C154" s="3"/>
      <c r="E154" s="3"/>
      <c r="G154" s="1" t="str">
        <f t="shared" si="21"/>
        <v/>
      </c>
      <c r="H154" s="1" t="str">
        <f t="shared" si="19"/>
        <v/>
      </c>
      <c r="O154" s="7">
        <f t="shared" si="16"/>
        <v>0</v>
      </c>
      <c r="P154" s="2">
        <f t="shared" si="22"/>
        <v>0</v>
      </c>
      <c r="Q154" s="2">
        <f t="shared" si="22"/>
        <v>0</v>
      </c>
      <c r="R154" s="2">
        <f t="shared" si="23"/>
        <v>0</v>
      </c>
      <c r="S154" s="2">
        <f t="shared" si="23"/>
        <v>0</v>
      </c>
      <c r="T154" s="2" t="str">
        <f t="shared" si="23"/>
        <v/>
      </c>
      <c r="U154" s="2" t="str">
        <f t="shared" si="23"/>
        <v/>
      </c>
      <c r="V154" s="9">
        <f t="shared" si="20"/>
        <v>0</v>
      </c>
    </row>
    <row r="155" spans="3:22" x14ac:dyDescent="0.25">
      <c r="C155" s="3"/>
      <c r="E155" s="3"/>
      <c r="G155" s="1" t="str">
        <f t="shared" si="21"/>
        <v/>
      </c>
      <c r="H155" s="1" t="str">
        <f t="shared" si="19"/>
        <v/>
      </c>
      <c r="O155" s="7">
        <f t="shared" si="16"/>
        <v>0</v>
      </c>
      <c r="P155" s="2">
        <f t="shared" si="22"/>
        <v>0</v>
      </c>
      <c r="Q155" s="2">
        <f t="shared" si="22"/>
        <v>0</v>
      </c>
      <c r="R155" s="2">
        <f t="shared" si="23"/>
        <v>0</v>
      </c>
      <c r="S155" s="2">
        <f t="shared" si="23"/>
        <v>0</v>
      </c>
      <c r="T155" s="2" t="str">
        <f t="shared" si="23"/>
        <v/>
      </c>
      <c r="U155" s="2" t="str">
        <f t="shared" si="23"/>
        <v/>
      </c>
      <c r="V155" s="9">
        <f t="shared" si="20"/>
        <v>0</v>
      </c>
    </row>
    <row r="156" spans="3:22" x14ac:dyDescent="0.25">
      <c r="C156" s="3"/>
      <c r="E156" s="3"/>
      <c r="G156" s="1" t="str">
        <f t="shared" si="21"/>
        <v/>
      </c>
      <c r="H156" s="1" t="str">
        <f t="shared" si="19"/>
        <v/>
      </c>
      <c r="O156" s="7">
        <f t="shared" si="16"/>
        <v>0</v>
      </c>
      <c r="P156" s="2">
        <f t="shared" si="22"/>
        <v>0</v>
      </c>
      <c r="Q156" s="2">
        <f t="shared" si="22"/>
        <v>0</v>
      </c>
      <c r="R156" s="2">
        <f t="shared" si="23"/>
        <v>0</v>
      </c>
      <c r="S156" s="2">
        <f t="shared" si="23"/>
        <v>0</v>
      </c>
      <c r="T156" s="2" t="str">
        <f t="shared" si="23"/>
        <v/>
      </c>
      <c r="U156" s="2" t="str">
        <f t="shared" si="23"/>
        <v/>
      </c>
      <c r="V156" s="9">
        <f t="shared" si="20"/>
        <v>0</v>
      </c>
    </row>
    <row r="157" spans="3:22" x14ac:dyDescent="0.25">
      <c r="C157" s="3"/>
      <c r="E157" s="3"/>
      <c r="G157" s="1" t="str">
        <f t="shared" si="21"/>
        <v/>
      </c>
      <c r="H157" s="1" t="str">
        <f t="shared" si="19"/>
        <v/>
      </c>
      <c r="O157" s="7">
        <f t="shared" si="16"/>
        <v>0</v>
      </c>
      <c r="P157" s="2">
        <f t="shared" si="22"/>
        <v>0</v>
      </c>
      <c r="Q157" s="2">
        <f t="shared" si="22"/>
        <v>0</v>
      </c>
      <c r="R157" s="2">
        <f t="shared" si="23"/>
        <v>0</v>
      </c>
      <c r="S157" s="2">
        <f t="shared" si="23"/>
        <v>0</v>
      </c>
      <c r="T157" s="2" t="str">
        <f t="shared" si="23"/>
        <v/>
      </c>
      <c r="U157" s="2" t="str">
        <f t="shared" si="23"/>
        <v/>
      </c>
      <c r="V157" s="9">
        <f t="shared" si="20"/>
        <v>0</v>
      </c>
    </row>
    <row r="158" spans="3:22" x14ac:dyDescent="0.25">
      <c r="C158" s="3"/>
      <c r="E158" s="3"/>
      <c r="G158" s="1" t="str">
        <f t="shared" si="21"/>
        <v/>
      </c>
      <c r="H158" s="1" t="str">
        <f t="shared" si="19"/>
        <v/>
      </c>
      <c r="O158" s="7">
        <f t="shared" si="16"/>
        <v>0</v>
      </c>
      <c r="P158" s="2">
        <f t="shared" si="22"/>
        <v>0</v>
      </c>
      <c r="Q158" s="2">
        <f t="shared" si="22"/>
        <v>0</v>
      </c>
      <c r="R158" s="2">
        <f t="shared" si="23"/>
        <v>0</v>
      </c>
      <c r="S158" s="2">
        <f t="shared" si="23"/>
        <v>0</v>
      </c>
      <c r="T158" s="2" t="str">
        <f t="shared" si="23"/>
        <v/>
      </c>
      <c r="U158" s="2" t="str">
        <f t="shared" si="23"/>
        <v/>
      </c>
      <c r="V158" s="9">
        <f t="shared" si="20"/>
        <v>0</v>
      </c>
    </row>
    <row r="159" spans="3:22" x14ac:dyDescent="0.25">
      <c r="C159" s="3"/>
      <c r="E159" s="3"/>
      <c r="G159" s="1" t="str">
        <f t="shared" si="21"/>
        <v/>
      </c>
      <c r="H159" s="1" t="str">
        <f t="shared" si="19"/>
        <v/>
      </c>
      <c r="O159" s="7">
        <f t="shared" si="16"/>
        <v>0</v>
      </c>
      <c r="P159" s="2">
        <f t="shared" si="22"/>
        <v>0</v>
      </c>
      <c r="Q159" s="2">
        <f t="shared" si="22"/>
        <v>0</v>
      </c>
      <c r="R159" s="2">
        <f t="shared" si="23"/>
        <v>0</v>
      </c>
      <c r="S159" s="2">
        <f t="shared" si="23"/>
        <v>0</v>
      </c>
      <c r="T159" s="2" t="str">
        <f t="shared" si="23"/>
        <v/>
      </c>
      <c r="U159" s="2" t="str">
        <f t="shared" si="23"/>
        <v/>
      </c>
      <c r="V159" s="9">
        <f t="shared" si="20"/>
        <v>0</v>
      </c>
    </row>
    <row r="160" spans="3:22" x14ac:dyDescent="0.25">
      <c r="C160" s="3"/>
      <c r="E160" s="3"/>
      <c r="G160" s="1" t="str">
        <f t="shared" si="21"/>
        <v/>
      </c>
      <c r="H160" s="1" t="str">
        <f t="shared" si="19"/>
        <v/>
      </c>
      <c r="O160" s="7">
        <f t="shared" si="16"/>
        <v>0</v>
      </c>
      <c r="P160" s="2">
        <f t="shared" si="22"/>
        <v>0</v>
      </c>
      <c r="Q160" s="2">
        <f t="shared" si="22"/>
        <v>0</v>
      </c>
      <c r="R160" s="2">
        <f t="shared" si="23"/>
        <v>0</v>
      </c>
      <c r="S160" s="2">
        <f t="shared" si="23"/>
        <v>0</v>
      </c>
      <c r="T160" s="2" t="str">
        <f t="shared" si="23"/>
        <v/>
      </c>
      <c r="U160" s="2" t="str">
        <f t="shared" si="23"/>
        <v/>
      </c>
      <c r="V160" s="9">
        <f t="shared" si="20"/>
        <v>0</v>
      </c>
    </row>
    <row r="161" spans="3:22" x14ac:dyDescent="0.25">
      <c r="C161" s="3"/>
      <c r="E161" s="3"/>
      <c r="G161" s="1" t="str">
        <f t="shared" si="21"/>
        <v/>
      </c>
      <c r="H161" s="1" t="str">
        <f t="shared" si="19"/>
        <v/>
      </c>
      <c r="O161" s="7">
        <f t="shared" si="16"/>
        <v>0</v>
      </c>
      <c r="P161" s="2">
        <f t="shared" si="22"/>
        <v>0</v>
      </c>
      <c r="Q161" s="2">
        <f t="shared" si="22"/>
        <v>0</v>
      </c>
      <c r="R161" s="2">
        <f t="shared" si="23"/>
        <v>0</v>
      </c>
      <c r="S161" s="2">
        <f t="shared" si="23"/>
        <v>0</v>
      </c>
      <c r="T161" s="2" t="str">
        <f t="shared" si="23"/>
        <v/>
      </c>
      <c r="U161" s="2" t="str">
        <f t="shared" si="23"/>
        <v/>
      </c>
      <c r="V161" s="9">
        <f t="shared" si="20"/>
        <v>0</v>
      </c>
    </row>
    <row r="162" spans="3:22" x14ac:dyDescent="0.25">
      <c r="C162" s="3"/>
      <c r="E162" s="3"/>
      <c r="G162" s="1" t="str">
        <f t="shared" si="21"/>
        <v/>
      </c>
      <c r="H162" s="1" t="str">
        <f t="shared" si="19"/>
        <v/>
      </c>
      <c r="O162" s="7">
        <f t="shared" si="16"/>
        <v>0</v>
      </c>
      <c r="P162" s="2">
        <f t="shared" si="22"/>
        <v>0</v>
      </c>
      <c r="Q162" s="2">
        <f t="shared" si="22"/>
        <v>0</v>
      </c>
      <c r="R162" s="2">
        <f t="shared" si="23"/>
        <v>0</v>
      </c>
      <c r="S162" s="2">
        <f t="shared" si="23"/>
        <v>0</v>
      </c>
      <c r="T162" s="2" t="str">
        <f t="shared" si="23"/>
        <v/>
      </c>
      <c r="U162" s="2" t="str">
        <f t="shared" si="23"/>
        <v/>
      </c>
      <c r="V162" s="9">
        <f t="shared" si="20"/>
        <v>0</v>
      </c>
    </row>
    <row r="163" spans="3:22" x14ac:dyDescent="0.25">
      <c r="C163" s="3"/>
      <c r="E163" s="3"/>
      <c r="G163" s="1" t="str">
        <f t="shared" si="21"/>
        <v/>
      </c>
      <c r="H163" s="1" t="str">
        <f t="shared" si="19"/>
        <v/>
      </c>
      <c r="O163" s="7">
        <f t="shared" si="16"/>
        <v>0</v>
      </c>
      <c r="P163" s="2">
        <f t="shared" si="22"/>
        <v>0</v>
      </c>
      <c r="Q163" s="2">
        <f t="shared" si="22"/>
        <v>0</v>
      </c>
      <c r="R163" s="2">
        <f t="shared" si="23"/>
        <v>0</v>
      </c>
      <c r="S163" s="2">
        <f t="shared" si="23"/>
        <v>0</v>
      </c>
      <c r="T163" s="2" t="str">
        <f t="shared" si="23"/>
        <v/>
      </c>
      <c r="U163" s="2" t="str">
        <f t="shared" si="23"/>
        <v/>
      </c>
      <c r="V163" s="9">
        <f t="shared" si="20"/>
        <v>0</v>
      </c>
    </row>
    <row r="164" spans="3:22" x14ac:dyDescent="0.25">
      <c r="C164" s="3"/>
      <c r="E164" s="3"/>
      <c r="G164" s="1" t="str">
        <f t="shared" si="21"/>
        <v/>
      </c>
      <c r="H164" s="1" t="str">
        <f t="shared" si="19"/>
        <v/>
      </c>
      <c r="O164" s="7">
        <f t="shared" si="16"/>
        <v>0</v>
      </c>
      <c r="P164" s="2">
        <f t="shared" si="22"/>
        <v>0</v>
      </c>
      <c r="Q164" s="2">
        <f t="shared" si="22"/>
        <v>0</v>
      </c>
      <c r="R164" s="2">
        <f t="shared" si="23"/>
        <v>0</v>
      </c>
      <c r="S164" s="2">
        <f t="shared" si="23"/>
        <v>0</v>
      </c>
      <c r="T164" s="2" t="str">
        <f t="shared" si="23"/>
        <v/>
      </c>
      <c r="U164" s="2" t="str">
        <f t="shared" si="23"/>
        <v/>
      </c>
      <c r="V164" s="9">
        <f t="shared" si="20"/>
        <v>0</v>
      </c>
    </row>
    <row r="165" spans="3:22" x14ac:dyDescent="0.25">
      <c r="C165" s="3"/>
      <c r="E165" s="3"/>
      <c r="G165" s="1" t="str">
        <f t="shared" si="21"/>
        <v/>
      </c>
      <c r="H165" s="1" t="str">
        <f t="shared" si="19"/>
        <v/>
      </c>
      <c r="O165" s="7">
        <f t="shared" si="16"/>
        <v>0</v>
      </c>
      <c r="P165" s="2">
        <f t="shared" si="22"/>
        <v>0</v>
      </c>
      <c r="Q165" s="2">
        <f t="shared" si="22"/>
        <v>0</v>
      </c>
      <c r="R165" s="2">
        <f t="shared" si="23"/>
        <v>0</v>
      </c>
      <c r="S165" s="2">
        <f t="shared" si="23"/>
        <v>0</v>
      </c>
      <c r="T165" s="2" t="str">
        <f t="shared" si="23"/>
        <v/>
      </c>
      <c r="U165" s="2" t="str">
        <f t="shared" si="23"/>
        <v/>
      </c>
      <c r="V165" s="9">
        <f t="shared" si="20"/>
        <v>0</v>
      </c>
    </row>
    <row r="166" spans="3:22" x14ac:dyDescent="0.25">
      <c r="C166" s="3"/>
      <c r="E166" s="3"/>
      <c r="G166" s="1" t="str">
        <f t="shared" si="21"/>
        <v/>
      </c>
      <c r="H166" s="1" t="str">
        <f t="shared" si="19"/>
        <v/>
      </c>
      <c r="O166" s="7">
        <f t="shared" si="16"/>
        <v>0</v>
      </c>
      <c r="P166" s="2">
        <f t="shared" si="22"/>
        <v>0</v>
      </c>
      <c r="Q166" s="2">
        <f t="shared" si="22"/>
        <v>0</v>
      </c>
      <c r="R166" s="2">
        <f t="shared" si="23"/>
        <v>0</v>
      </c>
      <c r="S166" s="2">
        <f t="shared" si="23"/>
        <v>0</v>
      </c>
      <c r="T166" s="2" t="str">
        <f t="shared" si="23"/>
        <v/>
      </c>
      <c r="U166" s="2" t="str">
        <f t="shared" si="23"/>
        <v/>
      </c>
      <c r="V166" s="9">
        <f t="shared" si="20"/>
        <v>0</v>
      </c>
    </row>
    <row r="167" spans="3:22" x14ac:dyDescent="0.25">
      <c r="C167" s="3"/>
      <c r="E167" s="3"/>
      <c r="G167" s="1" t="str">
        <f t="shared" si="21"/>
        <v/>
      </c>
      <c r="H167" s="1" t="str">
        <f t="shared" si="19"/>
        <v/>
      </c>
      <c r="O167" s="7">
        <f t="shared" si="16"/>
        <v>0</v>
      </c>
      <c r="P167" s="2">
        <f t="shared" si="22"/>
        <v>0</v>
      </c>
      <c r="Q167" s="2">
        <f t="shared" si="22"/>
        <v>0</v>
      </c>
      <c r="R167" s="2">
        <f t="shared" si="23"/>
        <v>0</v>
      </c>
      <c r="S167" s="2">
        <f t="shared" si="23"/>
        <v>0</v>
      </c>
      <c r="T167" s="2" t="str">
        <f t="shared" si="23"/>
        <v/>
      </c>
      <c r="U167" s="2" t="str">
        <f t="shared" si="23"/>
        <v/>
      </c>
      <c r="V167" s="9">
        <f t="shared" si="20"/>
        <v>0</v>
      </c>
    </row>
    <row r="168" spans="3:22" x14ac:dyDescent="0.25">
      <c r="C168" s="3"/>
      <c r="E168" s="3"/>
      <c r="G168" s="1" t="str">
        <f t="shared" si="21"/>
        <v/>
      </c>
      <c r="H168" s="1" t="str">
        <f t="shared" si="19"/>
        <v/>
      </c>
      <c r="O168" s="7">
        <f t="shared" si="16"/>
        <v>0</v>
      </c>
      <c r="P168" s="2">
        <f t="shared" si="22"/>
        <v>0</v>
      </c>
      <c r="Q168" s="2">
        <f t="shared" si="22"/>
        <v>0</v>
      </c>
      <c r="R168" s="2">
        <f t="shared" si="23"/>
        <v>0</v>
      </c>
      <c r="S168" s="2">
        <f t="shared" si="23"/>
        <v>0</v>
      </c>
      <c r="T168" s="2" t="str">
        <f t="shared" si="23"/>
        <v/>
      </c>
      <c r="U168" s="2" t="str">
        <f t="shared" si="23"/>
        <v/>
      </c>
      <c r="V168" s="9">
        <f t="shared" si="20"/>
        <v>0</v>
      </c>
    </row>
    <row r="169" spans="3:22" x14ac:dyDescent="0.25">
      <c r="C169" s="3"/>
      <c r="E169" s="3"/>
      <c r="G169" s="1" t="str">
        <f t="shared" si="21"/>
        <v/>
      </c>
      <c r="H169" s="1" t="str">
        <f t="shared" si="19"/>
        <v/>
      </c>
      <c r="O169" s="7">
        <f t="shared" si="16"/>
        <v>0</v>
      </c>
      <c r="P169" s="2">
        <f t="shared" si="22"/>
        <v>0</v>
      </c>
      <c r="Q169" s="2">
        <f t="shared" si="22"/>
        <v>0</v>
      </c>
      <c r="R169" s="2">
        <f t="shared" si="23"/>
        <v>0</v>
      </c>
      <c r="S169" s="2">
        <f t="shared" si="23"/>
        <v>0</v>
      </c>
      <c r="T169" s="2" t="str">
        <f t="shared" si="23"/>
        <v/>
      </c>
      <c r="U169" s="2" t="str">
        <f t="shared" si="23"/>
        <v/>
      </c>
      <c r="V169" s="9">
        <f t="shared" si="20"/>
        <v>0</v>
      </c>
    </row>
    <row r="170" spans="3:22" x14ac:dyDescent="0.25">
      <c r="C170" s="3"/>
      <c r="E170" s="3"/>
      <c r="G170" s="1" t="str">
        <f t="shared" si="21"/>
        <v/>
      </c>
      <c r="H170" s="1" t="str">
        <f t="shared" si="19"/>
        <v/>
      </c>
      <c r="O170" s="7">
        <f t="shared" si="16"/>
        <v>0</v>
      </c>
      <c r="P170" s="2">
        <f t="shared" si="22"/>
        <v>0</v>
      </c>
      <c r="Q170" s="2">
        <f t="shared" si="22"/>
        <v>0</v>
      </c>
      <c r="R170" s="2">
        <f t="shared" si="23"/>
        <v>0</v>
      </c>
      <c r="S170" s="2">
        <f t="shared" si="23"/>
        <v>0</v>
      </c>
      <c r="T170" s="2" t="str">
        <f t="shared" si="23"/>
        <v/>
      </c>
      <c r="U170" s="2" t="str">
        <f t="shared" si="23"/>
        <v/>
      </c>
      <c r="V170" s="9">
        <f t="shared" si="20"/>
        <v>0</v>
      </c>
    </row>
    <row r="171" spans="3:22" x14ac:dyDescent="0.25">
      <c r="C171" s="3"/>
      <c r="E171" s="3"/>
      <c r="G171" s="1" t="str">
        <f t="shared" si="21"/>
        <v/>
      </c>
      <c r="H171" s="1" t="str">
        <f t="shared" si="19"/>
        <v/>
      </c>
      <c r="O171" s="7">
        <f t="shared" si="16"/>
        <v>0</v>
      </c>
      <c r="P171" s="2">
        <f t="shared" si="22"/>
        <v>0</v>
      </c>
      <c r="Q171" s="2">
        <f t="shared" si="22"/>
        <v>0</v>
      </c>
      <c r="R171" s="2">
        <f t="shared" si="23"/>
        <v>0</v>
      </c>
      <c r="S171" s="2">
        <f t="shared" si="23"/>
        <v>0</v>
      </c>
      <c r="T171" s="2" t="str">
        <f t="shared" si="23"/>
        <v/>
      </c>
      <c r="U171" s="2" t="str">
        <f t="shared" si="23"/>
        <v/>
      </c>
      <c r="V171" s="9">
        <f t="shared" si="20"/>
        <v>0</v>
      </c>
    </row>
    <row r="172" spans="3:22" x14ac:dyDescent="0.25">
      <c r="C172" s="3"/>
      <c r="E172" s="3"/>
      <c r="G172" s="1" t="str">
        <f t="shared" si="21"/>
        <v/>
      </c>
      <c r="H172" s="1" t="str">
        <f t="shared" si="19"/>
        <v/>
      </c>
      <c r="O172" s="7">
        <f t="shared" si="16"/>
        <v>0</v>
      </c>
      <c r="P172" s="2">
        <f t="shared" si="22"/>
        <v>0</v>
      </c>
      <c r="Q172" s="2">
        <f t="shared" si="22"/>
        <v>0</v>
      </c>
      <c r="R172" s="2">
        <f t="shared" si="23"/>
        <v>0</v>
      </c>
      <c r="S172" s="2">
        <f t="shared" si="23"/>
        <v>0</v>
      </c>
      <c r="T172" s="2" t="str">
        <f t="shared" si="23"/>
        <v/>
      </c>
      <c r="U172" s="2" t="str">
        <f t="shared" si="23"/>
        <v/>
      </c>
      <c r="V172" s="9">
        <f t="shared" si="20"/>
        <v>0</v>
      </c>
    </row>
    <row r="173" spans="3:22" x14ac:dyDescent="0.25">
      <c r="C173" s="3"/>
      <c r="E173" s="3"/>
      <c r="G173" s="1" t="str">
        <f t="shared" si="21"/>
        <v/>
      </c>
      <c r="H173" s="1" t="str">
        <f t="shared" si="19"/>
        <v/>
      </c>
      <c r="O173" s="7">
        <f t="shared" si="16"/>
        <v>0</v>
      </c>
      <c r="P173" s="2">
        <f t="shared" si="22"/>
        <v>0</v>
      </c>
      <c r="Q173" s="2">
        <f t="shared" si="22"/>
        <v>0</v>
      </c>
      <c r="R173" s="2">
        <f t="shared" si="23"/>
        <v>0</v>
      </c>
      <c r="S173" s="2">
        <f t="shared" si="23"/>
        <v>0</v>
      </c>
      <c r="T173" s="2" t="str">
        <f t="shared" si="23"/>
        <v/>
      </c>
      <c r="U173" s="2" t="str">
        <f t="shared" si="23"/>
        <v/>
      </c>
      <c r="V173" s="9">
        <f t="shared" si="20"/>
        <v>0</v>
      </c>
    </row>
    <row r="174" spans="3:22" x14ac:dyDescent="0.25">
      <c r="C174" s="3"/>
      <c r="E174" s="3"/>
      <c r="G174" s="1" t="str">
        <f t="shared" si="21"/>
        <v/>
      </c>
      <c r="H174" s="1" t="str">
        <f t="shared" si="19"/>
        <v/>
      </c>
      <c r="O174" s="7">
        <f t="shared" si="16"/>
        <v>0</v>
      </c>
      <c r="P174" s="2">
        <f t="shared" si="22"/>
        <v>0</v>
      </c>
      <c r="Q174" s="2">
        <f t="shared" si="22"/>
        <v>0</v>
      </c>
      <c r="R174" s="2">
        <f t="shared" si="23"/>
        <v>0</v>
      </c>
      <c r="S174" s="2">
        <f t="shared" si="23"/>
        <v>0</v>
      </c>
      <c r="T174" s="2" t="str">
        <f t="shared" si="23"/>
        <v/>
      </c>
      <c r="U174" s="2" t="str">
        <f t="shared" si="23"/>
        <v/>
      </c>
      <c r="V174" s="9">
        <f t="shared" si="20"/>
        <v>0</v>
      </c>
    </row>
    <row r="175" spans="3:22" x14ac:dyDescent="0.25">
      <c r="C175" s="3"/>
      <c r="E175" s="3"/>
      <c r="G175" s="1" t="str">
        <f t="shared" si="21"/>
        <v/>
      </c>
      <c r="H175" s="1" t="str">
        <f t="shared" si="19"/>
        <v/>
      </c>
      <c r="O175" s="7">
        <f t="shared" si="16"/>
        <v>0</v>
      </c>
      <c r="P175" s="2">
        <f t="shared" si="22"/>
        <v>0</v>
      </c>
      <c r="Q175" s="2">
        <f t="shared" si="22"/>
        <v>0</v>
      </c>
      <c r="R175" s="2">
        <f t="shared" si="23"/>
        <v>0</v>
      </c>
      <c r="S175" s="2">
        <f t="shared" si="23"/>
        <v>0</v>
      </c>
      <c r="T175" s="2" t="str">
        <f t="shared" si="23"/>
        <v/>
      </c>
      <c r="U175" s="2" t="str">
        <f t="shared" si="23"/>
        <v/>
      </c>
      <c r="V175" s="9">
        <f t="shared" si="20"/>
        <v>0</v>
      </c>
    </row>
    <row r="176" spans="3:22" x14ac:dyDescent="0.25">
      <c r="C176" s="3"/>
      <c r="E176" s="3"/>
      <c r="G176" s="1" t="str">
        <f t="shared" si="21"/>
        <v/>
      </c>
      <c r="H176" s="1" t="str">
        <f t="shared" si="19"/>
        <v/>
      </c>
      <c r="O176" s="7">
        <f t="shared" si="16"/>
        <v>0</v>
      </c>
      <c r="P176" s="2">
        <f t="shared" si="22"/>
        <v>0</v>
      </c>
      <c r="Q176" s="2">
        <f t="shared" si="22"/>
        <v>0</v>
      </c>
      <c r="R176" s="2">
        <f t="shared" si="23"/>
        <v>0</v>
      </c>
      <c r="S176" s="2">
        <f t="shared" si="23"/>
        <v>0</v>
      </c>
      <c r="T176" s="2" t="str">
        <f t="shared" si="23"/>
        <v/>
      </c>
      <c r="U176" s="2" t="str">
        <f t="shared" si="23"/>
        <v/>
      </c>
      <c r="V176" s="9">
        <f t="shared" si="20"/>
        <v>0</v>
      </c>
    </row>
    <row r="177" spans="3:22" x14ac:dyDescent="0.25">
      <c r="C177" s="3"/>
      <c r="E177" s="3"/>
      <c r="G177" s="1" t="str">
        <f t="shared" si="21"/>
        <v/>
      </c>
      <c r="H177" s="1" t="str">
        <f t="shared" si="19"/>
        <v/>
      </c>
      <c r="O177" s="7">
        <f t="shared" si="16"/>
        <v>0</v>
      </c>
      <c r="P177" s="2">
        <f t="shared" si="22"/>
        <v>0</v>
      </c>
      <c r="Q177" s="2">
        <f t="shared" si="22"/>
        <v>0</v>
      </c>
      <c r="R177" s="2">
        <f t="shared" si="23"/>
        <v>0</v>
      </c>
      <c r="S177" s="2">
        <f t="shared" si="23"/>
        <v>0</v>
      </c>
      <c r="T177" s="2" t="str">
        <f t="shared" si="23"/>
        <v/>
      </c>
      <c r="U177" s="2" t="str">
        <f t="shared" si="23"/>
        <v/>
      </c>
      <c r="V177" s="9">
        <f t="shared" si="20"/>
        <v>0</v>
      </c>
    </row>
    <row r="178" spans="3:22" x14ac:dyDescent="0.25">
      <c r="C178" s="3"/>
      <c r="E178" s="3"/>
      <c r="G178" s="1" t="str">
        <f t="shared" si="21"/>
        <v/>
      </c>
      <c r="H178" s="1" t="str">
        <f t="shared" si="19"/>
        <v/>
      </c>
      <c r="O178" s="7">
        <f t="shared" si="16"/>
        <v>0</v>
      </c>
      <c r="P178" s="2">
        <f t="shared" si="22"/>
        <v>0</v>
      </c>
      <c r="Q178" s="2">
        <f t="shared" si="22"/>
        <v>0</v>
      </c>
      <c r="R178" s="2">
        <f t="shared" si="23"/>
        <v>0</v>
      </c>
      <c r="S178" s="2">
        <f t="shared" si="23"/>
        <v>0</v>
      </c>
      <c r="T178" s="2" t="str">
        <f t="shared" si="23"/>
        <v/>
      </c>
      <c r="U178" s="2" t="str">
        <f t="shared" si="23"/>
        <v/>
      </c>
      <c r="V178" s="9">
        <f t="shared" si="20"/>
        <v>0</v>
      </c>
    </row>
    <row r="179" spans="3:22" x14ac:dyDescent="0.25">
      <c r="C179" s="3"/>
      <c r="E179" s="3"/>
      <c r="G179" s="1" t="str">
        <f t="shared" si="21"/>
        <v/>
      </c>
      <c r="H179" s="1" t="str">
        <f t="shared" si="19"/>
        <v/>
      </c>
      <c r="O179" s="7">
        <f t="shared" si="16"/>
        <v>0</v>
      </c>
      <c r="P179" s="2">
        <f t="shared" si="22"/>
        <v>0</v>
      </c>
      <c r="Q179" s="2">
        <f t="shared" si="22"/>
        <v>0</v>
      </c>
      <c r="R179" s="2">
        <f t="shared" si="23"/>
        <v>0</v>
      </c>
      <c r="S179" s="2">
        <f t="shared" si="23"/>
        <v>0</v>
      </c>
      <c r="T179" s="2" t="str">
        <f t="shared" si="23"/>
        <v/>
      </c>
      <c r="U179" s="2" t="str">
        <f t="shared" si="23"/>
        <v/>
      </c>
      <c r="V179" s="9">
        <f t="shared" si="20"/>
        <v>0</v>
      </c>
    </row>
    <row r="180" spans="3:22" x14ac:dyDescent="0.25">
      <c r="C180" s="3"/>
      <c r="E180" s="3"/>
      <c r="G180" s="1" t="str">
        <f t="shared" si="21"/>
        <v/>
      </c>
      <c r="H180" s="1" t="str">
        <f t="shared" si="19"/>
        <v/>
      </c>
      <c r="O180" s="7">
        <f t="shared" si="16"/>
        <v>0</v>
      </c>
      <c r="P180" s="2">
        <f t="shared" si="22"/>
        <v>0</v>
      </c>
      <c r="Q180" s="2">
        <f t="shared" si="22"/>
        <v>0</v>
      </c>
      <c r="R180" s="2">
        <f t="shared" si="23"/>
        <v>0</v>
      </c>
      <c r="S180" s="2">
        <f t="shared" si="23"/>
        <v>0</v>
      </c>
      <c r="T180" s="2" t="str">
        <f t="shared" si="23"/>
        <v/>
      </c>
      <c r="U180" s="2" t="str">
        <f t="shared" si="23"/>
        <v/>
      </c>
      <c r="V180" s="9">
        <f t="shared" si="20"/>
        <v>0</v>
      </c>
    </row>
    <row r="181" spans="3:22" x14ac:dyDescent="0.25">
      <c r="C181" s="3"/>
      <c r="E181" s="3"/>
      <c r="G181" s="1" t="str">
        <f t="shared" si="21"/>
        <v/>
      </c>
      <c r="H181" s="1" t="str">
        <f t="shared" si="19"/>
        <v/>
      </c>
      <c r="O181" s="7">
        <f t="shared" si="16"/>
        <v>0</v>
      </c>
      <c r="P181" s="2">
        <f t="shared" si="22"/>
        <v>0</v>
      </c>
      <c r="Q181" s="2">
        <f t="shared" si="22"/>
        <v>0</v>
      </c>
      <c r="R181" s="2">
        <f t="shared" si="23"/>
        <v>0</v>
      </c>
      <c r="S181" s="2">
        <f t="shared" si="23"/>
        <v>0</v>
      </c>
      <c r="T181" s="2" t="str">
        <f t="shared" si="23"/>
        <v/>
      </c>
      <c r="U181" s="2" t="str">
        <f t="shared" si="23"/>
        <v/>
      </c>
      <c r="V181" s="9">
        <f t="shared" si="20"/>
        <v>0</v>
      </c>
    </row>
    <row r="182" spans="3:22" x14ac:dyDescent="0.25">
      <c r="C182" s="3"/>
      <c r="E182" s="3"/>
      <c r="G182" s="1" t="str">
        <f t="shared" si="21"/>
        <v/>
      </c>
      <c r="H182" s="1" t="str">
        <f t="shared" si="19"/>
        <v/>
      </c>
      <c r="O182" s="7">
        <f t="shared" si="16"/>
        <v>0</v>
      </c>
      <c r="P182" s="2">
        <f t="shared" si="22"/>
        <v>0</v>
      </c>
      <c r="Q182" s="2">
        <f t="shared" si="22"/>
        <v>0</v>
      </c>
      <c r="R182" s="2">
        <f t="shared" si="23"/>
        <v>0</v>
      </c>
      <c r="S182" s="2">
        <f t="shared" si="23"/>
        <v>0</v>
      </c>
      <c r="T182" s="2" t="str">
        <f t="shared" si="23"/>
        <v/>
      </c>
      <c r="U182" s="2" t="str">
        <f t="shared" si="23"/>
        <v/>
      </c>
      <c r="V182" s="9">
        <f t="shared" si="20"/>
        <v>0</v>
      </c>
    </row>
    <row r="183" spans="3:22" x14ac:dyDescent="0.25">
      <c r="C183" s="3"/>
      <c r="E183" s="3"/>
      <c r="G183" s="1" t="str">
        <f t="shared" si="21"/>
        <v/>
      </c>
      <c r="H183" s="1" t="str">
        <f t="shared" si="19"/>
        <v/>
      </c>
      <c r="O183" s="7">
        <f t="shared" si="16"/>
        <v>0</v>
      </c>
      <c r="P183" s="2">
        <f t="shared" si="22"/>
        <v>0</v>
      </c>
      <c r="Q183" s="2">
        <f t="shared" si="22"/>
        <v>0</v>
      </c>
      <c r="R183" s="2">
        <f t="shared" si="23"/>
        <v>0</v>
      </c>
      <c r="S183" s="2">
        <f t="shared" si="23"/>
        <v>0</v>
      </c>
      <c r="T183" s="2" t="str">
        <f t="shared" si="23"/>
        <v/>
      </c>
      <c r="U183" s="2" t="str">
        <f t="shared" si="23"/>
        <v/>
      </c>
      <c r="V183" s="9">
        <f t="shared" si="20"/>
        <v>0</v>
      </c>
    </row>
    <row r="184" spans="3:22" x14ac:dyDescent="0.25">
      <c r="C184" s="3"/>
      <c r="E184" s="3"/>
      <c r="G184" s="1" t="str">
        <f t="shared" si="21"/>
        <v/>
      </c>
      <c r="H184" s="1" t="str">
        <f t="shared" si="19"/>
        <v/>
      </c>
      <c r="O184" s="7">
        <f t="shared" si="16"/>
        <v>0</v>
      </c>
      <c r="P184" s="2">
        <f t="shared" si="22"/>
        <v>0</v>
      </c>
      <c r="Q184" s="2">
        <f t="shared" si="22"/>
        <v>0</v>
      </c>
      <c r="R184" s="2">
        <f t="shared" si="23"/>
        <v>0</v>
      </c>
      <c r="S184" s="2">
        <f t="shared" si="23"/>
        <v>0</v>
      </c>
      <c r="T184" s="2" t="str">
        <f t="shared" si="23"/>
        <v/>
      </c>
      <c r="U184" s="2" t="str">
        <f t="shared" si="23"/>
        <v/>
      </c>
      <c r="V184" s="9">
        <f t="shared" si="20"/>
        <v>0</v>
      </c>
    </row>
    <row r="185" spans="3:22" x14ac:dyDescent="0.25">
      <c r="C185" s="3"/>
      <c r="E185" s="3"/>
      <c r="G185" s="1" t="str">
        <f t="shared" si="21"/>
        <v/>
      </c>
      <c r="H185" s="1" t="str">
        <f t="shared" si="19"/>
        <v/>
      </c>
      <c r="O185" s="7">
        <f t="shared" si="16"/>
        <v>0</v>
      </c>
      <c r="P185" s="2">
        <f t="shared" si="22"/>
        <v>0</v>
      </c>
      <c r="Q185" s="2">
        <f t="shared" si="22"/>
        <v>0</v>
      </c>
      <c r="R185" s="2">
        <f t="shared" si="23"/>
        <v>0</v>
      </c>
      <c r="S185" s="2">
        <f t="shared" si="23"/>
        <v>0</v>
      </c>
      <c r="T185" s="2" t="str">
        <f t="shared" si="23"/>
        <v/>
      </c>
      <c r="U185" s="2" t="str">
        <f t="shared" si="23"/>
        <v/>
      </c>
      <c r="V185" s="9">
        <f t="shared" si="20"/>
        <v>0</v>
      </c>
    </row>
    <row r="186" spans="3:22" x14ac:dyDescent="0.25">
      <c r="C186" s="3"/>
      <c r="E186" s="3"/>
      <c r="G186" s="1" t="str">
        <f t="shared" si="21"/>
        <v/>
      </c>
      <c r="H186" s="1" t="str">
        <f t="shared" si="19"/>
        <v/>
      </c>
      <c r="O186" s="7">
        <f t="shared" si="16"/>
        <v>0</v>
      </c>
      <c r="P186" s="2">
        <f t="shared" si="22"/>
        <v>0</v>
      </c>
      <c r="Q186" s="2">
        <f t="shared" si="22"/>
        <v>0</v>
      </c>
      <c r="R186" s="2">
        <f t="shared" si="23"/>
        <v>0</v>
      </c>
      <c r="S186" s="2">
        <f t="shared" si="23"/>
        <v>0</v>
      </c>
      <c r="T186" s="2" t="str">
        <f t="shared" si="23"/>
        <v/>
      </c>
      <c r="U186" s="2" t="str">
        <f t="shared" si="23"/>
        <v/>
      </c>
      <c r="V186" s="9">
        <f t="shared" si="20"/>
        <v>0</v>
      </c>
    </row>
    <row r="187" spans="3:22" x14ac:dyDescent="0.25">
      <c r="C187" s="3"/>
      <c r="E187" s="3"/>
      <c r="G187" s="1" t="str">
        <f t="shared" si="21"/>
        <v/>
      </c>
      <c r="H187" s="1" t="str">
        <f t="shared" si="19"/>
        <v/>
      </c>
      <c r="O187" s="7">
        <f t="shared" ref="O187:O250" si="24">A187</f>
        <v>0</v>
      </c>
      <c r="P187" s="2">
        <f t="shared" si="22"/>
        <v>0</v>
      </c>
      <c r="Q187" s="2">
        <f t="shared" si="22"/>
        <v>0</v>
      </c>
      <c r="R187" s="2">
        <f t="shared" si="23"/>
        <v>0</v>
      </c>
      <c r="S187" s="2">
        <f t="shared" si="23"/>
        <v>0</v>
      </c>
      <c r="T187" s="2" t="str">
        <f t="shared" si="23"/>
        <v/>
      </c>
      <c r="U187" s="2" t="str">
        <f t="shared" si="23"/>
        <v/>
      </c>
      <c r="V187" s="9">
        <f t="shared" si="20"/>
        <v>0</v>
      </c>
    </row>
    <row r="188" spans="3:22" x14ac:dyDescent="0.25">
      <c r="C188" s="3"/>
      <c r="E188" s="3"/>
      <c r="G188" s="1" t="str">
        <f t="shared" si="21"/>
        <v/>
      </c>
      <c r="H188" s="1" t="str">
        <f t="shared" si="19"/>
        <v/>
      </c>
      <c r="O188" s="7">
        <f t="shared" si="24"/>
        <v>0</v>
      </c>
      <c r="P188" s="2">
        <f t="shared" si="22"/>
        <v>0</v>
      </c>
      <c r="Q188" s="2">
        <f t="shared" si="22"/>
        <v>0</v>
      </c>
      <c r="R188" s="2">
        <f t="shared" si="23"/>
        <v>0</v>
      </c>
      <c r="S188" s="2">
        <f t="shared" si="23"/>
        <v>0</v>
      </c>
      <c r="T188" s="2" t="str">
        <f t="shared" si="23"/>
        <v/>
      </c>
      <c r="U188" s="2" t="str">
        <f t="shared" si="23"/>
        <v/>
      </c>
      <c r="V188" s="9">
        <f t="shared" si="20"/>
        <v>0</v>
      </c>
    </row>
    <row r="189" spans="3:22" x14ac:dyDescent="0.25">
      <c r="C189" s="3"/>
      <c r="E189" s="3"/>
      <c r="G189" s="1" t="str">
        <f t="shared" si="21"/>
        <v/>
      </c>
      <c r="H189" s="1" t="str">
        <f t="shared" si="19"/>
        <v/>
      </c>
      <c r="O189" s="7">
        <f t="shared" si="24"/>
        <v>0</v>
      </c>
      <c r="P189" s="2">
        <f t="shared" si="22"/>
        <v>0</v>
      </c>
      <c r="Q189" s="2">
        <f t="shared" si="22"/>
        <v>0</v>
      </c>
      <c r="R189" s="2">
        <f t="shared" si="23"/>
        <v>0</v>
      </c>
      <c r="S189" s="2">
        <f t="shared" si="23"/>
        <v>0</v>
      </c>
      <c r="T189" s="2" t="str">
        <f t="shared" si="23"/>
        <v/>
      </c>
      <c r="U189" s="2" t="str">
        <f t="shared" si="23"/>
        <v/>
      </c>
      <c r="V189" s="9">
        <f t="shared" si="20"/>
        <v>0</v>
      </c>
    </row>
    <row r="190" spans="3:22" x14ac:dyDescent="0.25">
      <c r="C190" s="3"/>
      <c r="E190" s="3"/>
      <c r="G190" s="1" t="str">
        <f t="shared" si="21"/>
        <v/>
      </c>
      <c r="H190" s="1" t="str">
        <f t="shared" si="19"/>
        <v/>
      </c>
      <c r="O190" s="7">
        <f t="shared" si="24"/>
        <v>0</v>
      </c>
      <c r="P190" s="2">
        <f t="shared" si="22"/>
        <v>0</v>
      </c>
      <c r="Q190" s="2">
        <f t="shared" si="22"/>
        <v>0</v>
      </c>
      <c r="R190" s="2">
        <f t="shared" si="23"/>
        <v>0</v>
      </c>
      <c r="S190" s="2">
        <f t="shared" si="23"/>
        <v>0</v>
      </c>
      <c r="T190" s="2" t="str">
        <f t="shared" si="23"/>
        <v/>
      </c>
      <c r="U190" s="2" t="str">
        <f t="shared" si="23"/>
        <v/>
      </c>
      <c r="V190" s="9">
        <f t="shared" si="20"/>
        <v>0</v>
      </c>
    </row>
    <row r="191" spans="3:22" x14ac:dyDescent="0.25">
      <c r="C191" s="3"/>
      <c r="E191" s="3"/>
      <c r="G191" s="1" t="str">
        <f t="shared" si="21"/>
        <v/>
      </c>
      <c r="H191" s="1" t="str">
        <f t="shared" si="19"/>
        <v/>
      </c>
      <c r="O191" s="7">
        <f t="shared" si="24"/>
        <v>0</v>
      </c>
      <c r="P191" s="2">
        <f t="shared" si="22"/>
        <v>0</v>
      </c>
      <c r="Q191" s="2">
        <f t="shared" si="22"/>
        <v>0</v>
      </c>
      <c r="R191" s="2">
        <f t="shared" si="23"/>
        <v>0</v>
      </c>
      <c r="S191" s="2">
        <f t="shared" si="23"/>
        <v>0</v>
      </c>
      <c r="T191" s="2" t="str">
        <f t="shared" si="23"/>
        <v/>
      </c>
      <c r="U191" s="2" t="str">
        <f t="shared" si="23"/>
        <v/>
      </c>
      <c r="V191" s="9">
        <f t="shared" si="20"/>
        <v>0</v>
      </c>
    </row>
    <row r="192" spans="3:22" x14ac:dyDescent="0.25">
      <c r="C192" s="3"/>
      <c r="E192" s="3"/>
      <c r="G192" s="1" t="str">
        <f t="shared" si="21"/>
        <v/>
      </c>
      <c r="H192" s="1" t="str">
        <f t="shared" si="19"/>
        <v/>
      </c>
      <c r="O192" s="7">
        <f t="shared" si="24"/>
        <v>0</v>
      </c>
      <c r="P192" s="2">
        <f t="shared" si="22"/>
        <v>0</v>
      </c>
      <c r="Q192" s="2">
        <f t="shared" si="22"/>
        <v>0</v>
      </c>
      <c r="R192" s="2">
        <f t="shared" si="23"/>
        <v>0</v>
      </c>
      <c r="S192" s="2">
        <f t="shared" si="23"/>
        <v>0</v>
      </c>
      <c r="T192" s="2" t="str">
        <f t="shared" si="23"/>
        <v/>
      </c>
      <c r="U192" s="2" t="str">
        <f t="shared" si="23"/>
        <v/>
      </c>
      <c r="V192" s="9">
        <f t="shared" si="20"/>
        <v>0</v>
      </c>
    </row>
    <row r="193" spans="3:22" x14ac:dyDescent="0.25">
      <c r="C193" s="3"/>
      <c r="E193" s="3"/>
      <c r="G193" s="1" t="str">
        <f t="shared" si="21"/>
        <v/>
      </c>
      <c r="H193" s="1" t="str">
        <f t="shared" si="19"/>
        <v/>
      </c>
      <c r="O193" s="7">
        <f t="shared" si="24"/>
        <v>0</v>
      </c>
      <c r="P193" s="2">
        <f t="shared" si="22"/>
        <v>0</v>
      </c>
      <c r="Q193" s="2">
        <f t="shared" si="22"/>
        <v>0</v>
      </c>
      <c r="R193" s="2">
        <f t="shared" si="23"/>
        <v>0</v>
      </c>
      <c r="S193" s="2">
        <f t="shared" si="23"/>
        <v>0</v>
      </c>
      <c r="T193" s="2" t="str">
        <f t="shared" si="23"/>
        <v/>
      </c>
      <c r="U193" s="2" t="str">
        <f t="shared" si="23"/>
        <v/>
      </c>
      <c r="V193" s="9">
        <f t="shared" si="20"/>
        <v>0</v>
      </c>
    </row>
    <row r="194" spans="3:22" x14ac:dyDescent="0.25">
      <c r="C194" s="3"/>
      <c r="E194" s="3"/>
      <c r="G194" s="1" t="str">
        <f t="shared" si="21"/>
        <v/>
      </c>
      <c r="H194" s="1" t="str">
        <f t="shared" si="19"/>
        <v/>
      </c>
      <c r="O194" s="7">
        <f t="shared" si="24"/>
        <v>0</v>
      </c>
      <c r="P194" s="2">
        <f t="shared" si="22"/>
        <v>0</v>
      </c>
      <c r="Q194" s="2">
        <f t="shared" si="22"/>
        <v>0</v>
      </c>
      <c r="R194" s="2">
        <f t="shared" si="23"/>
        <v>0</v>
      </c>
      <c r="S194" s="2">
        <f t="shared" si="23"/>
        <v>0</v>
      </c>
      <c r="T194" s="2" t="str">
        <f t="shared" si="23"/>
        <v/>
      </c>
      <c r="U194" s="2" t="str">
        <f t="shared" si="23"/>
        <v/>
      </c>
      <c r="V194" s="9">
        <f t="shared" si="20"/>
        <v>0</v>
      </c>
    </row>
    <row r="195" spans="3:22" x14ac:dyDescent="0.25">
      <c r="C195" s="3"/>
      <c r="E195" s="3"/>
      <c r="G195" s="1" t="str">
        <f t="shared" si="21"/>
        <v/>
      </c>
      <c r="H195" s="1" t="str">
        <f t="shared" ref="H195:H258" si="25">IF(OR(I195&gt;0,J195&gt;0,K195&gt;0,L195&gt;0),CONCATENATE(I195,IF(J195&gt;0,CONCATENATE(" ",J195),J195),IF(K195&gt;0,CONCATENATE(" ",K195),K195),IF(L195&gt;0,CONCATENATE(" ",L195),L195),IF(M195&gt;0,CONCATENATE(" ",M195),M195)),"")</f>
        <v/>
      </c>
      <c r="O195" s="7">
        <f t="shared" si="24"/>
        <v>0</v>
      </c>
      <c r="P195" s="2">
        <f t="shared" si="22"/>
        <v>0</v>
      </c>
      <c r="Q195" s="2">
        <f t="shared" si="22"/>
        <v>0</v>
      </c>
      <c r="R195" s="2">
        <f t="shared" si="23"/>
        <v>0</v>
      </c>
      <c r="S195" s="2">
        <f t="shared" si="23"/>
        <v>0</v>
      </c>
      <c r="T195" s="2" t="str">
        <f t="shared" si="23"/>
        <v/>
      </c>
      <c r="U195" s="2" t="str">
        <f t="shared" si="23"/>
        <v/>
      </c>
      <c r="V195" s="9">
        <f t="shared" ref="V195:V258" si="26">IF(T195="note",CONCATENATE(S195,"(",U195,")"),S195)</f>
        <v>0</v>
      </c>
    </row>
    <row r="196" spans="3:22" x14ac:dyDescent="0.25">
      <c r="C196" s="3"/>
      <c r="E196" s="3"/>
      <c r="G196" s="1" t="str">
        <f t="shared" si="21"/>
        <v/>
      </c>
      <c r="H196" s="1" t="str">
        <f t="shared" si="25"/>
        <v/>
      </c>
      <c r="O196" s="7">
        <f t="shared" si="24"/>
        <v>0</v>
      </c>
      <c r="P196" s="2">
        <f t="shared" si="22"/>
        <v>0</v>
      </c>
      <c r="Q196" s="2">
        <f t="shared" si="22"/>
        <v>0</v>
      </c>
      <c r="R196" s="2">
        <f t="shared" si="23"/>
        <v>0</v>
      </c>
      <c r="S196" s="2">
        <f t="shared" si="23"/>
        <v>0</v>
      </c>
      <c r="T196" s="2" t="str">
        <f t="shared" si="23"/>
        <v/>
      </c>
      <c r="U196" s="2" t="str">
        <f t="shared" si="23"/>
        <v/>
      </c>
      <c r="V196" s="9">
        <f t="shared" si="26"/>
        <v>0</v>
      </c>
    </row>
    <row r="197" spans="3:22" x14ac:dyDescent="0.25">
      <c r="C197" s="3"/>
      <c r="E197" s="3"/>
      <c r="G197" s="1" t="str">
        <f t="shared" ref="G197:G260" si="27">IF(OR(I197&gt;0,J197&gt;0,K197&gt;0,L197&gt;0,M197&gt;0),"NOTE","")</f>
        <v/>
      </c>
      <c r="H197" s="1" t="str">
        <f t="shared" si="25"/>
        <v/>
      </c>
      <c r="O197" s="7">
        <f t="shared" si="24"/>
        <v>0</v>
      </c>
      <c r="P197" s="2">
        <f t="shared" si="22"/>
        <v>0</v>
      </c>
      <c r="Q197" s="2">
        <f t="shared" si="22"/>
        <v>0</v>
      </c>
      <c r="R197" s="2">
        <f t="shared" si="23"/>
        <v>0</v>
      </c>
      <c r="S197" s="2">
        <f t="shared" si="23"/>
        <v>0</v>
      </c>
      <c r="T197" s="2" t="str">
        <f t="shared" si="23"/>
        <v/>
      </c>
      <c r="U197" s="2" t="str">
        <f t="shared" si="23"/>
        <v/>
      </c>
      <c r="V197" s="9">
        <f t="shared" si="26"/>
        <v>0</v>
      </c>
    </row>
    <row r="198" spans="3:22" x14ac:dyDescent="0.25">
      <c r="C198" s="3"/>
      <c r="E198" s="3"/>
      <c r="G198" s="1" t="str">
        <f t="shared" si="27"/>
        <v/>
      </c>
      <c r="H198" s="1" t="str">
        <f t="shared" si="25"/>
        <v/>
      </c>
      <c r="O198" s="7">
        <f t="shared" si="24"/>
        <v>0</v>
      </c>
      <c r="P198" s="2">
        <f t="shared" si="22"/>
        <v>0</v>
      </c>
      <c r="Q198" s="2">
        <f t="shared" si="22"/>
        <v>0</v>
      </c>
      <c r="R198" s="2">
        <f t="shared" si="23"/>
        <v>0</v>
      </c>
      <c r="S198" s="2">
        <f t="shared" si="23"/>
        <v>0</v>
      </c>
      <c r="T198" s="2" t="str">
        <f t="shared" si="23"/>
        <v/>
      </c>
      <c r="U198" s="2" t="str">
        <f t="shared" si="23"/>
        <v/>
      </c>
      <c r="V198" s="9">
        <f t="shared" si="26"/>
        <v>0</v>
      </c>
    </row>
    <row r="199" spans="3:22" x14ac:dyDescent="0.25">
      <c r="C199" s="3"/>
      <c r="E199" s="3"/>
      <c r="G199" s="1" t="str">
        <f t="shared" si="27"/>
        <v/>
      </c>
      <c r="H199" s="1" t="str">
        <f t="shared" si="25"/>
        <v/>
      </c>
      <c r="O199" s="7">
        <f t="shared" si="24"/>
        <v>0</v>
      </c>
      <c r="P199" s="2">
        <f t="shared" si="22"/>
        <v>0</v>
      </c>
      <c r="Q199" s="2">
        <f t="shared" si="22"/>
        <v>0</v>
      </c>
      <c r="R199" s="2">
        <f t="shared" si="23"/>
        <v>0</v>
      </c>
      <c r="S199" s="2">
        <f t="shared" si="23"/>
        <v>0</v>
      </c>
      <c r="T199" s="2" t="str">
        <f t="shared" si="23"/>
        <v/>
      </c>
      <c r="U199" s="2" t="str">
        <f t="shared" si="23"/>
        <v/>
      </c>
      <c r="V199" s="9">
        <f t="shared" si="26"/>
        <v>0</v>
      </c>
    </row>
    <row r="200" spans="3:22" x14ac:dyDescent="0.25">
      <c r="C200" s="3"/>
      <c r="E200" s="3"/>
      <c r="G200" s="1" t="str">
        <f t="shared" si="27"/>
        <v/>
      </c>
      <c r="H200" s="1" t="str">
        <f t="shared" si="25"/>
        <v/>
      </c>
      <c r="O200" s="7">
        <f t="shared" si="24"/>
        <v>0</v>
      </c>
      <c r="P200" s="2">
        <f t="shared" si="22"/>
        <v>0</v>
      </c>
      <c r="Q200" s="2">
        <f t="shared" si="22"/>
        <v>0</v>
      </c>
      <c r="R200" s="2">
        <f t="shared" si="23"/>
        <v>0</v>
      </c>
      <c r="S200" s="2">
        <f t="shared" si="23"/>
        <v>0</v>
      </c>
      <c r="T200" s="2" t="str">
        <f t="shared" si="23"/>
        <v/>
      </c>
      <c r="U200" s="2" t="str">
        <f t="shared" si="23"/>
        <v/>
      </c>
      <c r="V200" s="9">
        <f t="shared" si="26"/>
        <v>0</v>
      </c>
    </row>
    <row r="201" spans="3:22" x14ac:dyDescent="0.25">
      <c r="C201" s="3"/>
      <c r="E201" s="3"/>
      <c r="G201" s="1" t="str">
        <f t="shared" si="27"/>
        <v/>
      </c>
      <c r="H201" s="1" t="str">
        <f t="shared" si="25"/>
        <v/>
      </c>
      <c r="O201" s="7">
        <f t="shared" si="24"/>
        <v>0</v>
      </c>
      <c r="P201" s="2">
        <f t="shared" si="22"/>
        <v>0</v>
      </c>
      <c r="Q201" s="2">
        <f t="shared" si="22"/>
        <v>0</v>
      </c>
      <c r="R201" s="2">
        <f t="shared" si="23"/>
        <v>0</v>
      </c>
      <c r="S201" s="2">
        <f t="shared" si="23"/>
        <v>0</v>
      </c>
      <c r="T201" s="2" t="str">
        <f t="shared" si="23"/>
        <v/>
      </c>
      <c r="U201" s="2" t="str">
        <f t="shared" si="23"/>
        <v/>
      </c>
      <c r="V201" s="9">
        <f t="shared" si="26"/>
        <v>0</v>
      </c>
    </row>
    <row r="202" spans="3:22" x14ac:dyDescent="0.25">
      <c r="C202" s="3"/>
      <c r="E202" s="3"/>
      <c r="G202" s="1" t="str">
        <f t="shared" si="27"/>
        <v/>
      </c>
      <c r="H202" s="1" t="str">
        <f t="shared" si="25"/>
        <v/>
      </c>
      <c r="O202" s="7">
        <f t="shared" si="24"/>
        <v>0</v>
      </c>
      <c r="P202" s="2">
        <f t="shared" si="22"/>
        <v>0</v>
      </c>
      <c r="Q202" s="2">
        <f t="shared" si="22"/>
        <v>0</v>
      </c>
      <c r="R202" s="2">
        <f t="shared" si="23"/>
        <v>0</v>
      </c>
      <c r="S202" s="2">
        <f t="shared" si="23"/>
        <v>0</v>
      </c>
      <c r="T202" s="2" t="str">
        <f t="shared" si="23"/>
        <v/>
      </c>
      <c r="U202" s="2" t="str">
        <f t="shared" ref="U202:U265" si="28">H202</f>
        <v/>
      </c>
      <c r="V202" s="9">
        <f t="shared" si="26"/>
        <v>0</v>
      </c>
    </row>
    <row r="203" spans="3:22" x14ac:dyDescent="0.25">
      <c r="C203" s="3"/>
      <c r="E203" s="3"/>
      <c r="G203" s="1" t="str">
        <f t="shared" si="27"/>
        <v/>
      </c>
      <c r="H203" s="1" t="str">
        <f t="shared" si="25"/>
        <v/>
      </c>
      <c r="O203" s="7">
        <f t="shared" si="24"/>
        <v>0</v>
      </c>
      <c r="P203" s="2">
        <f t="shared" ref="P203:Q266" si="29">C203*$N$2</f>
        <v>0</v>
      </c>
      <c r="Q203" s="2">
        <f t="shared" si="29"/>
        <v>0</v>
      </c>
      <c r="R203" s="2">
        <f t="shared" ref="R203:U266" si="30">E203</f>
        <v>0</v>
      </c>
      <c r="S203" s="2">
        <f t="shared" si="30"/>
        <v>0</v>
      </c>
      <c r="T203" s="2" t="str">
        <f t="shared" si="30"/>
        <v/>
      </c>
      <c r="U203" s="2" t="str">
        <f t="shared" si="28"/>
        <v/>
      </c>
      <c r="V203" s="9">
        <f t="shared" si="26"/>
        <v>0</v>
      </c>
    </row>
    <row r="204" spans="3:22" x14ac:dyDescent="0.25">
      <c r="C204" s="3"/>
      <c r="E204" s="3"/>
      <c r="G204" s="1" t="str">
        <f t="shared" si="27"/>
        <v/>
      </c>
      <c r="H204" s="1" t="str">
        <f t="shared" si="25"/>
        <v/>
      </c>
      <c r="O204" s="7">
        <f t="shared" si="24"/>
        <v>0</v>
      </c>
      <c r="P204" s="2">
        <f t="shared" si="29"/>
        <v>0</v>
      </c>
      <c r="Q204" s="2">
        <f t="shared" si="29"/>
        <v>0</v>
      </c>
      <c r="R204" s="2">
        <f t="shared" si="30"/>
        <v>0</v>
      </c>
      <c r="S204" s="2">
        <f t="shared" si="30"/>
        <v>0</v>
      </c>
      <c r="T204" s="2" t="str">
        <f t="shared" si="30"/>
        <v/>
      </c>
      <c r="U204" s="2" t="str">
        <f t="shared" si="28"/>
        <v/>
      </c>
      <c r="V204" s="9">
        <f t="shared" si="26"/>
        <v>0</v>
      </c>
    </row>
    <row r="205" spans="3:22" x14ac:dyDescent="0.25">
      <c r="C205" s="3"/>
      <c r="E205" s="3"/>
      <c r="G205" s="1" t="str">
        <f t="shared" si="27"/>
        <v/>
      </c>
      <c r="H205" s="1" t="str">
        <f t="shared" si="25"/>
        <v/>
      </c>
      <c r="O205" s="7">
        <f t="shared" si="24"/>
        <v>0</v>
      </c>
      <c r="P205" s="2">
        <f t="shared" si="29"/>
        <v>0</v>
      </c>
      <c r="Q205" s="2">
        <f t="shared" si="29"/>
        <v>0</v>
      </c>
      <c r="R205" s="2">
        <f t="shared" si="30"/>
        <v>0</v>
      </c>
      <c r="S205" s="2">
        <f t="shared" si="30"/>
        <v>0</v>
      </c>
      <c r="T205" s="2" t="str">
        <f t="shared" si="30"/>
        <v/>
      </c>
      <c r="U205" s="2" t="str">
        <f t="shared" si="28"/>
        <v/>
      </c>
      <c r="V205" s="9">
        <f t="shared" si="26"/>
        <v>0</v>
      </c>
    </row>
    <row r="206" spans="3:22" x14ac:dyDescent="0.25">
      <c r="G206" s="1" t="str">
        <f t="shared" si="27"/>
        <v/>
      </c>
      <c r="H206" s="1" t="str">
        <f t="shared" si="25"/>
        <v/>
      </c>
      <c r="O206" s="7">
        <f t="shared" si="24"/>
        <v>0</v>
      </c>
      <c r="P206" s="2">
        <f t="shared" si="29"/>
        <v>0</v>
      </c>
      <c r="Q206" s="2">
        <f t="shared" si="29"/>
        <v>0</v>
      </c>
      <c r="R206" s="2">
        <f t="shared" si="30"/>
        <v>0</v>
      </c>
      <c r="S206" s="2">
        <f t="shared" si="30"/>
        <v>0</v>
      </c>
      <c r="T206" s="2" t="str">
        <f t="shared" si="30"/>
        <v/>
      </c>
      <c r="U206" s="2" t="str">
        <f t="shared" si="28"/>
        <v/>
      </c>
      <c r="V206" s="9">
        <f t="shared" si="26"/>
        <v>0</v>
      </c>
    </row>
    <row r="207" spans="3:22" x14ac:dyDescent="0.25">
      <c r="G207" s="1" t="str">
        <f t="shared" si="27"/>
        <v/>
      </c>
      <c r="H207" s="1" t="str">
        <f t="shared" si="25"/>
        <v/>
      </c>
      <c r="O207" s="7">
        <f t="shared" si="24"/>
        <v>0</v>
      </c>
      <c r="P207" s="2">
        <f t="shared" si="29"/>
        <v>0</v>
      </c>
      <c r="Q207" s="2">
        <f t="shared" si="29"/>
        <v>0</v>
      </c>
      <c r="R207" s="2">
        <f t="shared" si="30"/>
        <v>0</v>
      </c>
      <c r="S207" s="2">
        <f t="shared" si="30"/>
        <v>0</v>
      </c>
      <c r="T207" s="2" t="str">
        <f t="shared" si="30"/>
        <v/>
      </c>
      <c r="U207" s="2" t="str">
        <f t="shared" si="28"/>
        <v/>
      </c>
      <c r="V207" s="9">
        <f t="shared" si="26"/>
        <v>0</v>
      </c>
    </row>
    <row r="208" spans="3:22" x14ac:dyDescent="0.25">
      <c r="G208" s="1" t="str">
        <f t="shared" si="27"/>
        <v/>
      </c>
      <c r="H208" s="1" t="str">
        <f t="shared" si="25"/>
        <v/>
      </c>
      <c r="O208" s="7">
        <f t="shared" si="24"/>
        <v>0</v>
      </c>
      <c r="P208" s="2">
        <f t="shared" si="29"/>
        <v>0</v>
      </c>
      <c r="Q208" s="2">
        <f t="shared" si="29"/>
        <v>0</v>
      </c>
      <c r="R208" s="2">
        <f t="shared" si="30"/>
        <v>0</v>
      </c>
      <c r="S208" s="2">
        <f t="shared" si="30"/>
        <v>0</v>
      </c>
      <c r="T208" s="2" t="str">
        <f t="shared" si="30"/>
        <v/>
      </c>
      <c r="U208" s="2" t="str">
        <f t="shared" si="28"/>
        <v/>
      </c>
      <c r="V208" s="9">
        <f t="shared" si="26"/>
        <v>0</v>
      </c>
    </row>
    <row r="209" spans="7:22" x14ac:dyDescent="0.25">
      <c r="G209" s="1" t="str">
        <f t="shared" si="27"/>
        <v/>
      </c>
      <c r="H209" s="1" t="str">
        <f t="shared" si="25"/>
        <v/>
      </c>
      <c r="O209" s="7">
        <f t="shared" si="24"/>
        <v>0</v>
      </c>
      <c r="P209" s="2">
        <f t="shared" si="29"/>
        <v>0</v>
      </c>
      <c r="Q209" s="2">
        <f t="shared" si="29"/>
        <v>0</v>
      </c>
      <c r="R209" s="2">
        <f t="shared" si="30"/>
        <v>0</v>
      </c>
      <c r="S209" s="2">
        <f t="shared" si="30"/>
        <v>0</v>
      </c>
      <c r="T209" s="2" t="str">
        <f t="shared" si="30"/>
        <v/>
      </c>
      <c r="U209" s="2" t="str">
        <f t="shared" si="28"/>
        <v/>
      </c>
      <c r="V209" s="9">
        <f t="shared" si="26"/>
        <v>0</v>
      </c>
    </row>
    <row r="210" spans="7:22" x14ac:dyDescent="0.25">
      <c r="G210" s="1" t="str">
        <f t="shared" si="27"/>
        <v/>
      </c>
      <c r="H210" s="1" t="str">
        <f t="shared" si="25"/>
        <v/>
      </c>
      <c r="O210" s="7">
        <f t="shared" si="24"/>
        <v>0</v>
      </c>
      <c r="P210" s="2">
        <f t="shared" si="29"/>
        <v>0</v>
      </c>
      <c r="Q210" s="2">
        <f t="shared" si="29"/>
        <v>0</v>
      </c>
      <c r="R210" s="2">
        <f t="shared" si="30"/>
        <v>0</v>
      </c>
      <c r="S210" s="2">
        <f t="shared" si="30"/>
        <v>0</v>
      </c>
      <c r="T210" s="2" t="str">
        <f t="shared" si="30"/>
        <v/>
      </c>
      <c r="U210" s="2" t="str">
        <f t="shared" si="28"/>
        <v/>
      </c>
      <c r="V210" s="9">
        <f t="shared" si="26"/>
        <v>0</v>
      </c>
    </row>
    <row r="211" spans="7:22" x14ac:dyDescent="0.25">
      <c r="G211" s="1" t="str">
        <f t="shared" si="27"/>
        <v/>
      </c>
      <c r="H211" s="1" t="str">
        <f t="shared" si="25"/>
        <v/>
      </c>
      <c r="O211" s="7">
        <f t="shared" si="24"/>
        <v>0</v>
      </c>
      <c r="P211" s="2">
        <f t="shared" si="29"/>
        <v>0</v>
      </c>
      <c r="Q211" s="2">
        <f t="shared" si="29"/>
        <v>0</v>
      </c>
      <c r="R211" s="2">
        <f t="shared" si="30"/>
        <v>0</v>
      </c>
      <c r="S211" s="2">
        <f t="shared" si="30"/>
        <v>0</v>
      </c>
      <c r="T211" s="2" t="str">
        <f t="shared" si="30"/>
        <v/>
      </c>
      <c r="U211" s="2" t="str">
        <f t="shared" si="28"/>
        <v/>
      </c>
      <c r="V211" s="9">
        <f t="shared" si="26"/>
        <v>0</v>
      </c>
    </row>
    <row r="212" spans="7:22" x14ac:dyDescent="0.25">
      <c r="G212" s="1" t="str">
        <f t="shared" si="27"/>
        <v/>
      </c>
      <c r="H212" s="1" t="str">
        <f t="shared" si="25"/>
        <v/>
      </c>
      <c r="O212" s="7">
        <f t="shared" si="24"/>
        <v>0</v>
      </c>
      <c r="P212" s="2">
        <f t="shared" si="29"/>
        <v>0</v>
      </c>
      <c r="Q212" s="2">
        <f t="shared" si="29"/>
        <v>0</v>
      </c>
      <c r="R212" s="2">
        <f t="shared" si="30"/>
        <v>0</v>
      </c>
      <c r="S212" s="2">
        <f t="shared" si="30"/>
        <v>0</v>
      </c>
      <c r="T212" s="2" t="str">
        <f t="shared" si="30"/>
        <v/>
      </c>
      <c r="U212" s="2" t="str">
        <f t="shared" si="28"/>
        <v/>
      </c>
      <c r="V212" s="9">
        <f t="shared" si="26"/>
        <v>0</v>
      </c>
    </row>
    <row r="213" spans="7:22" x14ac:dyDescent="0.25">
      <c r="G213" s="1" t="str">
        <f t="shared" si="27"/>
        <v/>
      </c>
      <c r="H213" s="1" t="str">
        <f t="shared" si="25"/>
        <v/>
      </c>
      <c r="O213" s="7">
        <f t="shared" si="24"/>
        <v>0</v>
      </c>
      <c r="P213" s="2">
        <f t="shared" si="29"/>
        <v>0</v>
      </c>
      <c r="Q213" s="2">
        <f t="shared" si="29"/>
        <v>0</v>
      </c>
      <c r="R213" s="2">
        <f t="shared" si="30"/>
        <v>0</v>
      </c>
      <c r="S213" s="2">
        <f t="shared" si="30"/>
        <v>0</v>
      </c>
      <c r="T213" s="2" t="str">
        <f t="shared" si="30"/>
        <v/>
      </c>
      <c r="U213" s="2" t="str">
        <f t="shared" si="28"/>
        <v/>
      </c>
      <c r="V213" s="9">
        <f t="shared" si="26"/>
        <v>0</v>
      </c>
    </row>
    <row r="214" spans="7:22" x14ac:dyDescent="0.25">
      <c r="G214" s="1" t="str">
        <f t="shared" si="27"/>
        <v/>
      </c>
      <c r="H214" s="1" t="str">
        <f t="shared" si="25"/>
        <v/>
      </c>
      <c r="O214" s="7">
        <f t="shared" si="24"/>
        <v>0</v>
      </c>
      <c r="P214" s="2">
        <f t="shared" si="29"/>
        <v>0</v>
      </c>
      <c r="Q214" s="2">
        <f t="shared" si="29"/>
        <v>0</v>
      </c>
      <c r="R214" s="2">
        <f t="shared" si="30"/>
        <v>0</v>
      </c>
      <c r="S214" s="2">
        <f t="shared" si="30"/>
        <v>0</v>
      </c>
      <c r="T214" s="2" t="str">
        <f t="shared" si="30"/>
        <v/>
      </c>
      <c r="U214" s="2" t="str">
        <f t="shared" si="28"/>
        <v/>
      </c>
      <c r="V214" s="9">
        <f t="shared" si="26"/>
        <v>0</v>
      </c>
    </row>
    <row r="215" spans="7:22" x14ac:dyDescent="0.25">
      <c r="G215" s="1" t="str">
        <f t="shared" si="27"/>
        <v/>
      </c>
      <c r="H215" s="1" t="str">
        <f t="shared" si="25"/>
        <v/>
      </c>
      <c r="O215" s="7">
        <f t="shared" si="24"/>
        <v>0</v>
      </c>
      <c r="P215" s="2">
        <f t="shared" si="29"/>
        <v>0</v>
      </c>
      <c r="Q215" s="2">
        <f t="shared" si="29"/>
        <v>0</v>
      </c>
      <c r="R215" s="2">
        <f t="shared" si="30"/>
        <v>0</v>
      </c>
      <c r="S215" s="2">
        <f t="shared" si="30"/>
        <v>0</v>
      </c>
      <c r="T215" s="2" t="str">
        <f t="shared" si="30"/>
        <v/>
      </c>
      <c r="U215" s="2" t="str">
        <f t="shared" si="28"/>
        <v/>
      </c>
      <c r="V215" s="9">
        <f t="shared" si="26"/>
        <v>0</v>
      </c>
    </row>
    <row r="216" spans="7:22" x14ac:dyDescent="0.25">
      <c r="G216" s="1" t="str">
        <f t="shared" si="27"/>
        <v/>
      </c>
      <c r="H216" s="1" t="str">
        <f t="shared" si="25"/>
        <v/>
      </c>
      <c r="O216" s="7">
        <f t="shared" si="24"/>
        <v>0</v>
      </c>
      <c r="P216" s="2">
        <f t="shared" si="29"/>
        <v>0</v>
      </c>
      <c r="Q216" s="2">
        <f t="shared" si="29"/>
        <v>0</v>
      </c>
      <c r="R216" s="2">
        <f t="shared" si="30"/>
        <v>0</v>
      </c>
      <c r="S216" s="2">
        <f t="shared" si="30"/>
        <v>0</v>
      </c>
      <c r="T216" s="2" t="str">
        <f t="shared" si="30"/>
        <v/>
      </c>
      <c r="U216" s="2" t="str">
        <f t="shared" si="28"/>
        <v/>
      </c>
      <c r="V216" s="9">
        <f t="shared" si="26"/>
        <v>0</v>
      </c>
    </row>
    <row r="217" spans="7:22" x14ac:dyDescent="0.25">
      <c r="G217" s="1" t="str">
        <f t="shared" si="27"/>
        <v/>
      </c>
      <c r="H217" s="1" t="str">
        <f t="shared" si="25"/>
        <v/>
      </c>
      <c r="O217" s="7">
        <f t="shared" si="24"/>
        <v>0</v>
      </c>
      <c r="P217" s="2">
        <f t="shared" si="29"/>
        <v>0</v>
      </c>
      <c r="Q217" s="2">
        <f t="shared" si="29"/>
        <v>0</v>
      </c>
      <c r="R217" s="2">
        <f t="shared" si="30"/>
        <v>0</v>
      </c>
      <c r="S217" s="2">
        <f t="shared" si="30"/>
        <v>0</v>
      </c>
      <c r="T217" s="2" t="str">
        <f t="shared" si="30"/>
        <v/>
      </c>
      <c r="U217" s="2" t="str">
        <f t="shared" si="28"/>
        <v/>
      </c>
      <c r="V217" s="9">
        <f t="shared" si="26"/>
        <v>0</v>
      </c>
    </row>
    <row r="218" spans="7:22" x14ac:dyDescent="0.25">
      <c r="G218" s="1" t="str">
        <f t="shared" si="27"/>
        <v/>
      </c>
      <c r="H218" s="1" t="str">
        <f t="shared" si="25"/>
        <v/>
      </c>
      <c r="O218" s="7">
        <f t="shared" si="24"/>
        <v>0</v>
      </c>
      <c r="P218" s="2">
        <f t="shared" si="29"/>
        <v>0</v>
      </c>
      <c r="Q218" s="2">
        <f t="shared" si="29"/>
        <v>0</v>
      </c>
      <c r="R218" s="2">
        <f t="shared" si="30"/>
        <v>0</v>
      </c>
      <c r="S218" s="2">
        <f t="shared" si="30"/>
        <v>0</v>
      </c>
      <c r="T218" s="2" t="str">
        <f t="shared" si="30"/>
        <v/>
      </c>
      <c r="U218" s="2" t="str">
        <f t="shared" si="28"/>
        <v/>
      </c>
      <c r="V218" s="9">
        <f t="shared" si="26"/>
        <v>0</v>
      </c>
    </row>
    <row r="219" spans="7:22" x14ac:dyDescent="0.25">
      <c r="G219" s="1" t="str">
        <f t="shared" si="27"/>
        <v/>
      </c>
      <c r="H219" s="1" t="str">
        <f t="shared" si="25"/>
        <v/>
      </c>
      <c r="O219" s="7">
        <f t="shared" si="24"/>
        <v>0</v>
      </c>
      <c r="P219" s="2">
        <f t="shared" si="29"/>
        <v>0</v>
      </c>
      <c r="Q219" s="2">
        <f t="shared" si="29"/>
        <v>0</v>
      </c>
      <c r="R219" s="2">
        <f t="shared" si="30"/>
        <v>0</v>
      </c>
      <c r="S219" s="2">
        <f t="shared" si="30"/>
        <v>0</v>
      </c>
      <c r="T219" s="2" t="str">
        <f t="shared" si="30"/>
        <v/>
      </c>
      <c r="U219" s="2" t="str">
        <f t="shared" si="28"/>
        <v/>
      </c>
      <c r="V219" s="9">
        <f t="shared" si="26"/>
        <v>0</v>
      </c>
    </row>
    <row r="220" spans="7:22" x14ac:dyDescent="0.25">
      <c r="G220" s="1" t="str">
        <f t="shared" si="27"/>
        <v/>
      </c>
      <c r="H220" s="1" t="str">
        <f t="shared" si="25"/>
        <v/>
      </c>
      <c r="O220" s="7">
        <f t="shared" si="24"/>
        <v>0</v>
      </c>
      <c r="P220" s="2">
        <f t="shared" si="29"/>
        <v>0</v>
      </c>
      <c r="Q220" s="2">
        <f t="shared" si="29"/>
        <v>0</v>
      </c>
      <c r="R220" s="2">
        <f t="shared" si="30"/>
        <v>0</v>
      </c>
      <c r="S220" s="2">
        <f t="shared" si="30"/>
        <v>0</v>
      </c>
      <c r="T220" s="2" t="str">
        <f t="shared" si="30"/>
        <v/>
      </c>
      <c r="U220" s="2" t="str">
        <f t="shared" si="28"/>
        <v/>
      </c>
      <c r="V220" s="9">
        <f t="shared" si="26"/>
        <v>0</v>
      </c>
    </row>
    <row r="221" spans="7:22" x14ac:dyDescent="0.25">
      <c r="G221" s="1" t="str">
        <f t="shared" si="27"/>
        <v/>
      </c>
      <c r="H221" s="1" t="str">
        <f t="shared" si="25"/>
        <v/>
      </c>
      <c r="O221" s="7">
        <f t="shared" si="24"/>
        <v>0</v>
      </c>
      <c r="P221" s="2">
        <f t="shared" si="29"/>
        <v>0</v>
      </c>
      <c r="Q221" s="2">
        <f t="shared" si="29"/>
        <v>0</v>
      </c>
      <c r="R221" s="2">
        <f t="shared" si="30"/>
        <v>0</v>
      </c>
      <c r="S221" s="2">
        <f t="shared" si="30"/>
        <v>0</v>
      </c>
      <c r="T221" s="2" t="str">
        <f t="shared" si="30"/>
        <v/>
      </c>
      <c r="U221" s="2" t="str">
        <f t="shared" si="28"/>
        <v/>
      </c>
      <c r="V221" s="9">
        <f t="shared" si="26"/>
        <v>0</v>
      </c>
    </row>
    <row r="222" spans="7:22" x14ac:dyDescent="0.25">
      <c r="G222" s="1" t="str">
        <f t="shared" si="27"/>
        <v/>
      </c>
      <c r="H222" s="1" t="str">
        <f t="shared" si="25"/>
        <v/>
      </c>
      <c r="O222" s="7">
        <f t="shared" si="24"/>
        <v>0</v>
      </c>
      <c r="P222" s="2">
        <f t="shared" si="29"/>
        <v>0</v>
      </c>
      <c r="Q222" s="2">
        <f t="shared" si="29"/>
        <v>0</v>
      </c>
      <c r="R222" s="2">
        <f t="shared" si="30"/>
        <v>0</v>
      </c>
      <c r="S222" s="2">
        <f t="shared" si="30"/>
        <v>0</v>
      </c>
      <c r="T222" s="2" t="str">
        <f t="shared" si="30"/>
        <v/>
      </c>
      <c r="U222" s="2" t="str">
        <f t="shared" si="28"/>
        <v/>
      </c>
      <c r="V222" s="9">
        <f t="shared" si="26"/>
        <v>0</v>
      </c>
    </row>
    <row r="223" spans="7:22" x14ac:dyDescent="0.25">
      <c r="G223" s="1" t="str">
        <f t="shared" si="27"/>
        <v/>
      </c>
      <c r="H223" s="1" t="str">
        <f t="shared" si="25"/>
        <v/>
      </c>
      <c r="O223" s="7">
        <f t="shared" si="24"/>
        <v>0</v>
      </c>
      <c r="P223" s="2">
        <f t="shared" si="29"/>
        <v>0</v>
      </c>
      <c r="Q223" s="2">
        <f t="shared" si="29"/>
        <v>0</v>
      </c>
      <c r="R223" s="2">
        <f t="shared" si="30"/>
        <v>0</v>
      </c>
      <c r="S223" s="2">
        <f t="shared" si="30"/>
        <v>0</v>
      </c>
      <c r="T223" s="2" t="str">
        <f t="shared" si="30"/>
        <v/>
      </c>
      <c r="U223" s="2" t="str">
        <f t="shared" si="28"/>
        <v/>
      </c>
      <c r="V223" s="9">
        <f t="shared" si="26"/>
        <v>0</v>
      </c>
    </row>
    <row r="224" spans="7:22" x14ac:dyDescent="0.25">
      <c r="G224" s="1" t="str">
        <f t="shared" si="27"/>
        <v/>
      </c>
      <c r="H224" s="1" t="str">
        <f t="shared" si="25"/>
        <v/>
      </c>
      <c r="O224" s="7">
        <f t="shared" si="24"/>
        <v>0</v>
      </c>
      <c r="P224" s="2">
        <f t="shared" si="29"/>
        <v>0</v>
      </c>
      <c r="Q224" s="2">
        <f t="shared" si="29"/>
        <v>0</v>
      </c>
      <c r="R224" s="2">
        <f t="shared" si="30"/>
        <v>0</v>
      </c>
      <c r="S224" s="2">
        <f t="shared" si="30"/>
        <v>0</v>
      </c>
      <c r="T224" s="2" t="str">
        <f t="shared" si="30"/>
        <v/>
      </c>
      <c r="U224" s="2" t="str">
        <f t="shared" si="28"/>
        <v/>
      </c>
      <c r="V224" s="9">
        <f t="shared" si="26"/>
        <v>0</v>
      </c>
    </row>
    <row r="225" spans="7:22" x14ac:dyDescent="0.25">
      <c r="G225" s="1" t="str">
        <f t="shared" si="27"/>
        <v/>
      </c>
      <c r="H225" s="1" t="str">
        <f t="shared" si="25"/>
        <v/>
      </c>
      <c r="O225" s="7">
        <f t="shared" si="24"/>
        <v>0</v>
      </c>
      <c r="P225" s="2">
        <f t="shared" si="29"/>
        <v>0</v>
      </c>
      <c r="Q225" s="2">
        <f t="shared" si="29"/>
        <v>0</v>
      </c>
      <c r="R225" s="2">
        <f t="shared" si="30"/>
        <v>0</v>
      </c>
      <c r="S225" s="2">
        <f t="shared" si="30"/>
        <v>0</v>
      </c>
      <c r="T225" s="2" t="str">
        <f t="shared" si="30"/>
        <v/>
      </c>
      <c r="U225" s="2" t="str">
        <f t="shared" si="28"/>
        <v/>
      </c>
      <c r="V225" s="9">
        <f t="shared" si="26"/>
        <v>0</v>
      </c>
    </row>
    <row r="226" spans="7:22" x14ac:dyDescent="0.25">
      <c r="G226" s="1" t="str">
        <f t="shared" si="27"/>
        <v/>
      </c>
      <c r="H226" s="1" t="str">
        <f t="shared" si="25"/>
        <v/>
      </c>
      <c r="O226" s="7">
        <f t="shared" si="24"/>
        <v>0</v>
      </c>
      <c r="P226" s="2">
        <f t="shared" si="29"/>
        <v>0</v>
      </c>
      <c r="Q226" s="2">
        <f t="shared" si="29"/>
        <v>0</v>
      </c>
      <c r="R226" s="2">
        <f t="shared" si="30"/>
        <v>0</v>
      </c>
      <c r="S226" s="2">
        <f t="shared" si="30"/>
        <v>0</v>
      </c>
      <c r="T226" s="2" t="str">
        <f t="shared" si="30"/>
        <v/>
      </c>
      <c r="U226" s="2" t="str">
        <f t="shared" si="28"/>
        <v/>
      </c>
      <c r="V226" s="9">
        <f t="shared" si="26"/>
        <v>0</v>
      </c>
    </row>
    <row r="227" spans="7:22" x14ac:dyDescent="0.25">
      <c r="G227" s="1" t="str">
        <f t="shared" si="27"/>
        <v/>
      </c>
      <c r="H227" s="1" t="str">
        <f t="shared" si="25"/>
        <v/>
      </c>
      <c r="O227" s="7">
        <f t="shared" si="24"/>
        <v>0</v>
      </c>
      <c r="P227" s="2">
        <f t="shared" si="29"/>
        <v>0</v>
      </c>
      <c r="Q227" s="2">
        <f t="shared" si="29"/>
        <v>0</v>
      </c>
      <c r="R227" s="2">
        <f t="shared" si="30"/>
        <v>0</v>
      </c>
      <c r="S227" s="2">
        <f t="shared" si="30"/>
        <v>0</v>
      </c>
      <c r="T227" s="2" t="str">
        <f t="shared" si="30"/>
        <v/>
      </c>
      <c r="U227" s="2" t="str">
        <f t="shared" si="28"/>
        <v/>
      </c>
      <c r="V227" s="9">
        <f t="shared" si="26"/>
        <v>0</v>
      </c>
    </row>
    <row r="228" spans="7:22" x14ac:dyDescent="0.25">
      <c r="G228" s="1" t="str">
        <f t="shared" si="27"/>
        <v/>
      </c>
      <c r="H228" s="1" t="str">
        <f t="shared" si="25"/>
        <v/>
      </c>
      <c r="O228" s="7">
        <f t="shared" si="24"/>
        <v>0</v>
      </c>
      <c r="P228" s="2">
        <f t="shared" si="29"/>
        <v>0</v>
      </c>
      <c r="Q228" s="2">
        <f t="shared" si="29"/>
        <v>0</v>
      </c>
      <c r="R228" s="2">
        <f t="shared" si="30"/>
        <v>0</v>
      </c>
      <c r="S228" s="2">
        <f t="shared" si="30"/>
        <v>0</v>
      </c>
      <c r="T228" s="2" t="str">
        <f t="shared" si="30"/>
        <v/>
      </c>
      <c r="U228" s="2" t="str">
        <f t="shared" si="28"/>
        <v/>
      </c>
      <c r="V228" s="9">
        <f t="shared" si="26"/>
        <v>0</v>
      </c>
    </row>
    <row r="229" spans="7:22" x14ac:dyDescent="0.25">
      <c r="G229" s="1" t="str">
        <f t="shared" si="27"/>
        <v/>
      </c>
      <c r="H229" s="1" t="str">
        <f t="shared" si="25"/>
        <v/>
      </c>
      <c r="O229" s="7">
        <f t="shared" si="24"/>
        <v>0</v>
      </c>
      <c r="P229" s="2">
        <f t="shared" si="29"/>
        <v>0</v>
      </c>
      <c r="Q229" s="2">
        <f t="shared" si="29"/>
        <v>0</v>
      </c>
      <c r="R229" s="2">
        <f t="shared" si="30"/>
        <v>0</v>
      </c>
      <c r="S229" s="2">
        <f t="shared" si="30"/>
        <v>0</v>
      </c>
      <c r="T229" s="2" t="str">
        <f t="shared" si="30"/>
        <v/>
      </c>
      <c r="U229" s="2" t="str">
        <f t="shared" si="28"/>
        <v/>
      </c>
      <c r="V229" s="9">
        <f t="shared" si="26"/>
        <v>0</v>
      </c>
    </row>
    <row r="230" spans="7:22" x14ac:dyDescent="0.25">
      <c r="G230" s="1" t="str">
        <f t="shared" si="27"/>
        <v/>
      </c>
      <c r="H230" s="1" t="str">
        <f t="shared" si="25"/>
        <v/>
      </c>
      <c r="O230" s="7">
        <f t="shared" si="24"/>
        <v>0</v>
      </c>
      <c r="P230" s="2">
        <f t="shared" si="29"/>
        <v>0</v>
      </c>
      <c r="Q230" s="2">
        <f t="shared" si="29"/>
        <v>0</v>
      </c>
      <c r="R230" s="2">
        <f t="shared" si="30"/>
        <v>0</v>
      </c>
      <c r="S230" s="2">
        <f t="shared" si="30"/>
        <v>0</v>
      </c>
      <c r="T230" s="2" t="str">
        <f t="shared" si="30"/>
        <v/>
      </c>
      <c r="U230" s="2" t="str">
        <f t="shared" si="28"/>
        <v/>
      </c>
      <c r="V230" s="9">
        <f t="shared" si="26"/>
        <v>0</v>
      </c>
    </row>
    <row r="231" spans="7:22" x14ac:dyDescent="0.25">
      <c r="G231" s="1" t="str">
        <f t="shared" si="27"/>
        <v/>
      </c>
      <c r="H231" s="1" t="str">
        <f t="shared" si="25"/>
        <v/>
      </c>
      <c r="O231" s="7">
        <f t="shared" si="24"/>
        <v>0</v>
      </c>
      <c r="P231" s="2">
        <f t="shared" si="29"/>
        <v>0</v>
      </c>
      <c r="Q231" s="2">
        <f t="shared" si="29"/>
        <v>0</v>
      </c>
      <c r="R231" s="2">
        <f t="shared" si="30"/>
        <v>0</v>
      </c>
      <c r="S231" s="2">
        <f t="shared" si="30"/>
        <v>0</v>
      </c>
      <c r="T231" s="2" t="str">
        <f t="shared" si="30"/>
        <v/>
      </c>
      <c r="U231" s="2" t="str">
        <f t="shared" si="28"/>
        <v/>
      </c>
      <c r="V231" s="9">
        <f t="shared" si="26"/>
        <v>0</v>
      </c>
    </row>
    <row r="232" spans="7:22" x14ac:dyDescent="0.25">
      <c r="G232" s="1" t="str">
        <f t="shared" si="27"/>
        <v/>
      </c>
      <c r="H232" s="1" t="str">
        <f t="shared" si="25"/>
        <v/>
      </c>
      <c r="O232" s="7">
        <f t="shared" si="24"/>
        <v>0</v>
      </c>
      <c r="P232" s="2">
        <f t="shared" si="29"/>
        <v>0</v>
      </c>
      <c r="Q232" s="2">
        <f t="shared" si="29"/>
        <v>0</v>
      </c>
      <c r="R232" s="2">
        <f t="shared" si="30"/>
        <v>0</v>
      </c>
      <c r="S232" s="2">
        <f t="shared" si="30"/>
        <v>0</v>
      </c>
      <c r="T232" s="2" t="str">
        <f t="shared" si="30"/>
        <v/>
      </c>
      <c r="U232" s="2" t="str">
        <f t="shared" si="28"/>
        <v/>
      </c>
      <c r="V232" s="9">
        <f t="shared" si="26"/>
        <v>0</v>
      </c>
    </row>
    <row r="233" spans="7:22" x14ac:dyDescent="0.25">
      <c r="G233" s="1" t="str">
        <f t="shared" si="27"/>
        <v/>
      </c>
      <c r="H233" s="1" t="str">
        <f t="shared" si="25"/>
        <v/>
      </c>
      <c r="O233" s="7">
        <f t="shared" si="24"/>
        <v>0</v>
      </c>
      <c r="P233" s="2">
        <f t="shared" si="29"/>
        <v>0</v>
      </c>
      <c r="Q233" s="2">
        <f t="shared" si="29"/>
        <v>0</v>
      </c>
      <c r="R233" s="2">
        <f t="shared" si="30"/>
        <v>0</v>
      </c>
      <c r="S233" s="2">
        <f t="shared" si="30"/>
        <v>0</v>
      </c>
      <c r="T233" s="2" t="str">
        <f t="shared" si="30"/>
        <v/>
      </c>
      <c r="U233" s="2" t="str">
        <f t="shared" si="28"/>
        <v/>
      </c>
      <c r="V233" s="9">
        <f t="shared" si="26"/>
        <v>0</v>
      </c>
    </row>
    <row r="234" spans="7:22" x14ac:dyDescent="0.25">
      <c r="G234" s="1" t="str">
        <f t="shared" si="27"/>
        <v/>
      </c>
      <c r="H234" s="1" t="str">
        <f t="shared" si="25"/>
        <v/>
      </c>
      <c r="O234" s="7">
        <f t="shared" si="24"/>
        <v>0</v>
      </c>
      <c r="P234" s="2">
        <f t="shared" si="29"/>
        <v>0</v>
      </c>
      <c r="Q234" s="2">
        <f t="shared" si="29"/>
        <v>0</v>
      </c>
      <c r="R234" s="2">
        <f t="shared" si="30"/>
        <v>0</v>
      </c>
      <c r="S234" s="2">
        <f t="shared" si="30"/>
        <v>0</v>
      </c>
      <c r="T234" s="2" t="str">
        <f t="shared" si="30"/>
        <v/>
      </c>
      <c r="U234" s="2" t="str">
        <f t="shared" si="28"/>
        <v/>
      </c>
      <c r="V234" s="9">
        <f t="shared" si="26"/>
        <v>0</v>
      </c>
    </row>
    <row r="235" spans="7:22" x14ac:dyDescent="0.25">
      <c r="G235" s="1" t="str">
        <f t="shared" si="27"/>
        <v/>
      </c>
      <c r="H235" s="1" t="str">
        <f t="shared" si="25"/>
        <v/>
      </c>
      <c r="O235" s="7">
        <f t="shared" si="24"/>
        <v>0</v>
      </c>
      <c r="P235" s="2">
        <f t="shared" si="29"/>
        <v>0</v>
      </c>
      <c r="Q235" s="2">
        <f t="shared" si="29"/>
        <v>0</v>
      </c>
      <c r="R235" s="2">
        <f t="shared" si="30"/>
        <v>0</v>
      </c>
      <c r="S235" s="2">
        <f t="shared" si="30"/>
        <v>0</v>
      </c>
      <c r="T235" s="2" t="str">
        <f t="shared" si="30"/>
        <v/>
      </c>
      <c r="U235" s="2" t="str">
        <f t="shared" si="28"/>
        <v/>
      </c>
      <c r="V235" s="9">
        <f t="shared" si="26"/>
        <v>0</v>
      </c>
    </row>
    <row r="236" spans="7:22" x14ac:dyDescent="0.25">
      <c r="G236" s="1" t="str">
        <f t="shared" si="27"/>
        <v/>
      </c>
      <c r="H236" s="1" t="str">
        <f t="shared" si="25"/>
        <v/>
      </c>
      <c r="O236" s="7">
        <f t="shared" si="24"/>
        <v>0</v>
      </c>
      <c r="P236" s="2">
        <f t="shared" si="29"/>
        <v>0</v>
      </c>
      <c r="Q236" s="2">
        <f t="shared" si="29"/>
        <v>0</v>
      </c>
      <c r="R236" s="2">
        <f t="shared" si="30"/>
        <v>0</v>
      </c>
      <c r="S236" s="2">
        <f t="shared" si="30"/>
        <v>0</v>
      </c>
      <c r="T236" s="2" t="str">
        <f t="shared" si="30"/>
        <v/>
      </c>
      <c r="U236" s="2" t="str">
        <f t="shared" si="28"/>
        <v/>
      </c>
      <c r="V236" s="9">
        <f t="shared" si="26"/>
        <v>0</v>
      </c>
    </row>
    <row r="237" spans="7:22" x14ac:dyDescent="0.25">
      <c r="G237" s="1" t="str">
        <f t="shared" si="27"/>
        <v/>
      </c>
      <c r="H237" s="1" t="str">
        <f t="shared" si="25"/>
        <v/>
      </c>
      <c r="O237" s="7">
        <f t="shared" si="24"/>
        <v>0</v>
      </c>
      <c r="P237" s="2">
        <f t="shared" si="29"/>
        <v>0</v>
      </c>
      <c r="Q237" s="2">
        <f t="shared" si="29"/>
        <v>0</v>
      </c>
      <c r="R237" s="2">
        <f t="shared" si="30"/>
        <v>0</v>
      </c>
      <c r="S237" s="2">
        <f t="shared" si="30"/>
        <v>0</v>
      </c>
      <c r="T237" s="2" t="str">
        <f t="shared" si="30"/>
        <v/>
      </c>
      <c r="U237" s="2" t="str">
        <f t="shared" si="28"/>
        <v/>
      </c>
      <c r="V237" s="9">
        <f t="shared" si="26"/>
        <v>0</v>
      </c>
    </row>
    <row r="238" spans="7:22" x14ac:dyDescent="0.25">
      <c r="G238" s="1" t="str">
        <f t="shared" si="27"/>
        <v/>
      </c>
      <c r="H238" s="1" t="str">
        <f t="shared" si="25"/>
        <v/>
      </c>
      <c r="O238" s="7">
        <f t="shared" si="24"/>
        <v>0</v>
      </c>
      <c r="P238" s="2">
        <f t="shared" si="29"/>
        <v>0</v>
      </c>
      <c r="Q238" s="2">
        <f t="shared" si="29"/>
        <v>0</v>
      </c>
      <c r="R238" s="2">
        <f t="shared" si="30"/>
        <v>0</v>
      </c>
      <c r="S238" s="2">
        <f t="shared" si="30"/>
        <v>0</v>
      </c>
      <c r="T238" s="2" t="str">
        <f t="shared" si="30"/>
        <v/>
      </c>
      <c r="U238" s="2" t="str">
        <f t="shared" si="28"/>
        <v/>
      </c>
      <c r="V238" s="9">
        <f t="shared" si="26"/>
        <v>0</v>
      </c>
    </row>
    <row r="239" spans="7:22" x14ac:dyDescent="0.25">
      <c r="G239" s="1" t="str">
        <f t="shared" si="27"/>
        <v/>
      </c>
      <c r="H239" s="1" t="str">
        <f t="shared" si="25"/>
        <v/>
      </c>
      <c r="O239" s="7">
        <f t="shared" si="24"/>
        <v>0</v>
      </c>
      <c r="P239" s="2">
        <f t="shared" si="29"/>
        <v>0</v>
      </c>
      <c r="Q239" s="2">
        <f t="shared" si="29"/>
        <v>0</v>
      </c>
      <c r="R239" s="2">
        <f t="shared" si="30"/>
        <v>0</v>
      </c>
      <c r="S239" s="2">
        <f t="shared" si="30"/>
        <v>0</v>
      </c>
      <c r="T239" s="2" t="str">
        <f t="shared" si="30"/>
        <v/>
      </c>
      <c r="U239" s="2" t="str">
        <f t="shared" si="28"/>
        <v/>
      </c>
      <c r="V239" s="9">
        <f t="shared" si="26"/>
        <v>0</v>
      </c>
    </row>
    <row r="240" spans="7:22" x14ac:dyDescent="0.25">
      <c r="G240" s="1" t="str">
        <f t="shared" si="27"/>
        <v/>
      </c>
      <c r="H240" s="1" t="str">
        <f t="shared" si="25"/>
        <v/>
      </c>
      <c r="O240" s="7">
        <f t="shared" si="24"/>
        <v>0</v>
      </c>
      <c r="P240" s="2">
        <f t="shared" si="29"/>
        <v>0</v>
      </c>
      <c r="Q240" s="2">
        <f t="shared" si="29"/>
        <v>0</v>
      </c>
      <c r="R240" s="2">
        <f t="shared" si="30"/>
        <v>0</v>
      </c>
      <c r="S240" s="2">
        <f t="shared" si="30"/>
        <v>0</v>
      </c>
      <c r="T240" s="2" t="str">
        <f t="shared" si="30"/>
        <v/>
      </c>
      <c r="U240" s="2" t="str">
        <f t="shared" si="28"/>
        <v/>
      </c>
      <c r="V240" s="9">
        <f t="shared" si="26"/>
        <v>0</v>
      </c>
    </row>
    <row r="241" spans="7:22" x14ac:dyDescent="0.25">
      <c r="G241" s="1" t="str">
        <f t="shared" si="27"/>
        <v/>
      </c>
      <c r="H241" s="1" t="str">
        <f t="shared" si="25"/>
        <v/>
      </c>
      <c r="O241" s="7">
        <f t="shared" si="24"/>
        <v>0</v>
      </c>
      <c r="P241" s="2">
        <f t="shared" si="29"/>
        <v>0</v>
      </c>
      <c r="Q241" s="2">
        <f t="shared" si="29"/>
        <v>0</v>
      </c>
      <c r="R241" s="2">
        <f t="shared" si="30"/>
        <v>0</v>
      </c>
      <c r="S241" s="2">
        <f t="shared" si="30"/>
        <v>0</v>
      </c>
      <c r="T241" s="2" t="str">
        <f t="shared" si="30"/>
        <v/>
      </c>
      <c r="U241" s="2" t="str">
        <f t="shared" si="28"/>
        <v/>
      </c>
      <c r="V241" s="9">
        <f t="shared" si="26"/>
        <v>0</v>
      </c>
    </row>
    <row r="242" spans="7:22" x14ac:dyDescent="0.25">
      <c r="G242" s="1" t="str">
        <f t="shared" si="27"/>
        <v/>
      </c>
      <c r="H242" s="1" t="str">
        <f t="shared" si="25"/>
        <v/>
      </c>
      <c r="O242" s="7">
        <f t="shared" si="24"/>
        <v>0</v>
      </c>
      <c r="P242" s="2">
        <f t="shared" si="29"/>
        <v>0</v>
      </c>
      <c r="Q242" s="2">
        <f t="shared" si="29"/>
        <v>0</v>
      </c>
      <c r="R242" s="2">
        <f t="shared" si="30"/>
        <v>0</v>
      </c>
      <c r="S242" s="2">
        <f t="shared" si="30"/>
        <v>0</v>
      </c>
      <c r="T242" s="2" t="str">
        <f t="shared" si="30"/>
        <v/>
      </c>
      <c r="U242" s="2" t="str">
        <f t="shared" si="28"/>
        <v/>
      </c>
      <c r="V242" s="9">
        <f t="shared" si="26"/>
        <v>0</v>
      </c>
    </row>
    <row r="243" spans="7:22" x14ac:dyDescent="0.25">
      <c r="G243" s="1" t="str">
        <f t="shared" si="27"/>
        <v/>
      </c>
      <c r="H243" s="1" t="str">
        <f t="shared" si="25"/>
        <v/>
      </c>
      <c r="O243" s="7">
        <f t="shared" si="24"/>
        <v>0</v>
      </c>
      <c r="P243" s="2">
        <f t="shared" si="29"/>
        <v>0</v>
      </c>
      <c r="Q243" s="2">
        <f t="shared" si="29"/>
        <v>0</v>
      </c>
      <c r="R243" s="2">
        <f t="shared" si="30"/>
        <v>0</v>
      </c>
      <c r="S243" s="2">
        <f t="shared" si="30"/>
        <v>0</v>
      </c>
      <c r="T243" s="2" t="str">
        <f t="shared" si="30"/>
        <v/>
      </c>
      <c r="U243" s="2" t="str">
        <f t="shared" si="28"/>
        <v/>
      </c>
      <c r="V243" s="9">
        <f t="shared" si="26"/>
        <v>0</v>
      </c>
    </row>
    <row r="244" spans="7:22" x14ac:dyDescent="0.25">
      <c r="G244" s="1" t="str">
        <f t="shared" si="27"/>
        <v/>
      </c>
      <c r="H244" s="1" t="str">
        <f t="shared" si="25"/>
        <v/>
      </c>
      <c r="O244" s="7">
        <f t="shared" si="24"/>
        <v>0</v>
      </c>
      <c r="P244" s="2">
        <f t="shared" si="29"/>
        <v>0</v>
      </c>
      <c r="Q244" s="2">
        <f t="shared" si="29"/>
        <v>0</v>
      </c>
      <c r="R244" s="2">
        <f t="shared" si="30"/>
        <v>0</v>
      </c>
      <c r="S244" s="2">
        <f t="shared" si="30"/>
        <v>0</v>
      </c>
      <c r="T244" s="2" t="str">
        <f t="shared" si="30"/>
        <v/>
      </c>
      <c r="U244" s="2" t="str">
        <f t="shared" si="28"/>
        <v/>
      </c>
      <c r="V244" s="9">
        <f t="shared" si="26"/>
        <v>0</v>
      </c>
    </row>
    <row r="245" spans="7:22" x14ac:dyDescent="0.25">
      <c r="G245" s="1" t="str">
        <f t="shared" si="27"/>
        <v/>
      </c>
      <c r="H245" s="1" t="str">
        <f t="shared" si="25"/>
        <v/>
      </c>
      <c r="O245" s="7">
        <f t="shared" si="24"/>
        <v>0</v>
      </c>
      <c r="P245" s="2">
        <f t="shared" si="29"/>
        <v>0</v>
      </c>
      <c r="Q245" s="2">
        <f t="shared" si="29"/>
        <v>0</v>
      </c>
      <c r="R245" s="2">
        <f t="shared" si="30"/>
        <v>0</v>
      </c>
      <c r="S245" s="2">
        <f t="shared" si="30"/>
        <v>0</v>
      </c>
      <c r="T245" s="2" t="str">
        <f t="shared" si="30"/>
        <v/>
      </c>
      <c r="U245" s="2" t="str">
        <f t="shared" si="28"/>
        <v/>
      </c>
      <c r="V245" s="9">
        <f t="shared" si="26"/>
        <v>0</v>
      </c>
    </row>
    <row r="246" spans="7:22" x14ac:dyDescent="0.25">
      <c r="G246" s="1" t="str">
        <f t="shared" si="27"/>
        <v/>
      </c>
      <c r="H246" s="1" t="str">
        <f t="shared" si="25"/>
        <v/>
      </c>
      <c r="O246" s="7">
        <f t="shared" si="24"/>
        <v>0</v>
      </c>
      <c r="P246" s="2">
        <f t="shared" si="29"/>
        <v>0</v>
      </c>
      <c r="Q246" s="2">
        <f t="shared" si="29"/>
        <v>0</v>
      </c>
      <c r="R246" s="2">
        <f t="shared" si="30"/>
        <v>0</v>
      </c>
      <c r="S246" s="2">
        <f t="shared" si="30"/>
        <v>0</v>
      </c>
      <c r="T246" s="2" t="str">
        <f t="shared" si="30"/>
        <v/>
      </c>
      <c r="U246" s="2" t="str">
        <f t="shared" si="28"/>
        <v/>
      </c>
      <c r="V246" s="9">
        <f t="shared" si="26"/>
        <v>0</v>
      </c>
    </row>
    <row r="247" spans="7:22" x14ac:dyDescent="0.25">
      <c r="G247" s="1" t="str">
        <f t="shared" si="27"/>
        <v/>
      </c>
      <c r="H247" s="1" t="str">
        <f t="shared" si="25"/>
        <v/>
      </c>
      <c r="O247" s="7">
        <f t="shared" si="24"/>
        <v>0</v>
      </c>
      <c r="P247" s="2">
        <f t="shared" si="29"/>
        <v>0</v>
      </c>
      <c r="Q247" s="2">
        <f t="shared" si="29"/>
        <v>0</v>
      </c>
      <c r="R247" s="2">
        <f t="shared" si="30"/>
        <v>0</v>
      </c>
      <c r="S247" s="2">
        <f t="shared" si="30"/>
        <v>0</v>
      </c>
      <c r="T247" s="2" t="str">
        <f t="shared" si="30"/>
        <v/>
      </c>
      <c r="U247" s="2" t="str">
        <f t="shared" si="28"/>
        <v/>
      </c>
      <c r="V247" s="9">
        <f t="shared" si="26"/>
        <v>0</v>
      </c>
    </row>
    <row r="248" spans="7:22" x14ac:dyDescent="0.25">
      <c r="G248" s="1" t="str">
        <f t="shared" si="27"/>
        <v/>
      </c>
      <c r="H248" s="1" t="str">
        <f t="shared" si="25"/>
        <v/>
      </c>
      <c r="O248" s="7">
        <f t="shared" si="24"/>
        <v>0</v>
      </c>
      <c r="P248" s="2">
        <f t="shared" si="29"/>
        <v>0</v>
      </c>
      <c r="Q248" s="2">
        <f t="shared" si="29"/>
        <v>0</v>
      </c>
      <c r="R248" s="2">
        <f t="shared" si="30"/>
        <v>0</v>
      </c>
      <c r="S248" s="2">
        <f t="shared" si="30"/>
        <v>0</v>
      </c>
      <c r="T248" s="2" t="str">
        <f t="shared" si="30"/>
        <v/>
      </c>
      <c r="U248" s="2" t="str">
        <f t="shared" si="28"/>
        <v/>
      </c>
      <c r="V248" s="9">
        <f t="shared" si="26"/>
        <v>0</v>
      </c>
    </row>
    <row r="249" spans="7:22" x14ac:dyDescent="0.25">
      <c r="G249" s="1" t="str">
        <f t="shared" si="27"/>
        <v/>
      </c>
      <c r="H249" s="1" t="str">
        <f t="shared" si="25"/>
        <v/>
      </c>
      <c r="O249" s="7">
        <f t="shared" si="24"/>
        <v>0</v>
      </c>
      <c r="P249" s="2">
        <f t="shared" si="29"/>
        <v>0</v>
      </c>
      <c r="Q249" s="2">
        <f t="shared" si="29"/>
        <v>0</v>
      </c>
      <c r="R249" s="2">
        <f t="shared" si="30"/>
        <v>0</v>
      </c>
      <c r="S249" s="2">
        <f t="shared" si="30"/>
        <v>0</v>
      </c>
      <c r="T249" s="2" t="str">
        <f t="shared" si="30"/>
        <v/>
      </c>
      <c r="U249" s="2" t="str">
        <f t="shared" si="28"/>
        <v/>
      </c>
      <c r="V249" s="9">
        <f t="shared" si="26"/>
        <v>0</v>
      </c>
    </row>
    <row r="250" spans="7:22" x14ac:dyDescent="0.25">
      <c r="G250" s="1" t="str">
        <f t="shared" si="27"/>
        <v/>
      </c>
      <c r="H250" s="1" t="str">
        <f t="shared" si="25"/>
        <v/>
      </c>
      <c r="O250" s="7">
        <f t="shared" si="24"/>
        <v>0</v>
      </c>
      <c r="P250" s="2">
        <f t="shared" si="29"/>
        <v>0</v>
      </c>
      <c r="Q250" s="2">
        <f t="shared" si="29"/>
        <v>0</v>
      </c>
      <c r="R250" s="2">
        <f t="shared" si="30"/>
        <v>0</v>
      </c>
      <c r="S250" s="2">
        <f t="shared" si="30"/>
        <v>0</v>
      </c>
      <c r="T250" s="2" t="str">
        <f t="shared" si="30"/>
        <v/>
      </c>
      <c r="U250" s="2" t="str">
        <f t="shared" si="28"/>
        <v/>
      </c>
      <c r="V250" s="9">
        <f t="shared" si="26"/>
        <v>0</v>
      </c>
    </row>
    <row r="251" spans="7:22" x14ac:dyDescent="0.25">
      <c r="G251" s="1" t="str">
        <f t="shared" si="27"/>
        <v/>
      </c>
      <c r="H251" s="1" t="str">
        <f t="shared" si="25"/>
        <v/>
      </c>
      <c r="O251" s="7">
        <f t="shared" ref="O251:O314" si="31">A251</f>
        <v>0</v>
      </c>
      <c r="P251" s="2">
        <f t="shared" si="29"/>
        <v>0</v>
      </c>
      <c r="Q251" s="2">
        <f t="shared" si="29"/>
        <v>0</v>
      </c>
      <c r="R251" s="2">
        <f t="shared" si="30"/>
        <v>0</v>
      </c>
      <c r="S251" s="2">
        <f t="shared" si="30"/>
        <v>0</v>
      </c>
      <c r="T251" s="2" t="str">
        <f t="shared" si="30"/>
        <v/>
      </c>
      <c r="U251" s="2" t="str">
        <f t="shared" si="28"/>
        <v/>
      </c>
      <c r="V251" s="9">
        <f t="shared" si="26"/>
        <v>0</v>
      </c>
    </row>
    <row r="252" spans="7:22" x14ac:dyDescent="0.25">
      <c r="G252" s="1" t="str">
        <f t="shared" si="27"/>
        <v/>
      </c>
      <c r="H252" s="1" t="str">
        <f t="shared" si="25"/>
        <v/>
      </c>
      <c r="O252" s="7">
        <f t="shared" si="31"/>
        <v>0</v>
      </c>
      <c r="P252" s="2">
        <f t="shared" si="29"/>
        <v>0</v>
      </c>
      <c r="Q252" s="2">
        <f t="shared" si="29"/>
        <v>0</v>
      </c>
      <c r="R252" s="2">
        <f t="shared" si="30"/>
        <v>0</v>
      </c>
      <c r="S252" s="2">
        <f t="shared" si="30"/>
        <v>0</v>
      </c>
      <c r="T252" s="2" t="str">
        <f t="shared" si="30"/>
        <v/>
      </c>
      <c r="U252" s="2" t="str">
        <f t="shared" si="28"/>
        <v/>
      </c>
      <c r="V252" s="9">
        <f t="shared" si="26"/>
        <v>0</v>
      </c>
    </row>
    <row r="253" spans="7:22" x14ac:dyDescent="0.25">
      <c r="G253" s="1" t="str">
        <f t="shared" si="27"/>
        <v/>
      </c>
      <c r="H253" s="1" t="str">
        <f t="shared" si="25"/>
        <v/>
      </c>
      <c r="O253" s="7">
        <f t="shared" si="31"/>
        <v>0</v>
      </c>
      <c r="P253" s="2">
        <f t="shared" si="29"/>
        <v>0</v>
      </c>
      <c r="Q253" s="2">
        <f t="shared" si="29"/>
        <v>0</v>
      </c>
      <c r="R253" s="2">
        <f t="shared" si="30"/>
        <v>0</v>
      </c>
      <c r="S253" s="2">
        <f t="shared" si="30"/>
        <v>0</v>
      </c>
      <c r="T253" s="2" t="str">
        <f t="shared" si="30"/>
        <v/>
      </c>
      <c r="U253" s="2" t="str">
        <f t="shared" si="28"/>
        <v/>
      </c>
      <c r="V253" s="9">
        <f t="shared" si="26"/>
        <v>0</v>
      </c>
    </row>
    <row r="254" spans="7:22" x14ac:dyDescent="0.25">
      <c r="G254" s="1" t="str">
        <f t="shared" si="27"/>
        <v/>
      </c>
      <c r="H254" s="1" t="str">
        <f t="shared" si="25"/>
        <v/>
      </c>
      <c r="O254" s="7">
        <f t="shared" si="31"/>
        <v>0</v>
      </c>
      <c r="P254" s="2">
        <f t="shared" si="29"/>
        <v>0</v>
      </c>
      <c r="Q254" s="2">
        <f t="shared" si="29"/>
        <v>0</v>
      </c>
      <c r="R254" s="2">
        <f t="shared" si="30"/>
        <v>0</v>
      </c>
      <c r="S254" s="2">
        <f t="shared" si="30"/>
        <v>0</v>
      </c>
      <c r="T254" s="2" t="str">
        <f t="shared" si="30"/>
        <v/>
      </c>
      <c r="U254" s="2" t="str">
        <f t="shared" si="28"/>
        <v/>
      </c>
      <c r="V254" s="9">
        <f t="shared" si="26"/>
        <v>0</v>
      </c>
    </row>
    <row r="255" spans="7:22" x14ac:dyDescent="0.25">
      <c r="G255" s="1" t="str">
        <f t="shared" si="27"/>
        <v/>
      </c>
      <c r="H255" s="1" t="str">
        <f t="shared" si="25"/>
        <v/>
      </c>
      <c r="O255" s="7">
        <f t="shared" si="31"/>
        <v>0</v>
      </c>
      <c r="P255" s="2">
        <f t="shared" si="29"/>
        <v>0</v>
      </c>
      <c r="Q255" s="2">
        <f t="shared" si="29"/>
        <v>0</v>
      </c>
      <c r="R255" s="2">
        <f t="shared" si="30"/>
        <v>0</v>
      </c>
      <c r="S255" s="2">
        <f t="shared" si="30"/>
        <v>0</v>
      </c>
      <c r="T255" s="2" t="str">
        <f t="shared" si="30"/>
        <v/>
      </c>
      <c r="U255" s="2" t="str">
        <f t="shared" si="28"/>
        <v/>
      </c>
      <c r="V255" s="9">
        <f t="shared" si="26"/>
        <v>0</v>
      </c>
    </row>
    <row r="256" spans="7:22" x14ac:dyDescent="0.25">
      <c r="G256" s="1" t="str">
        <f t="shared" si="27"/>
        <v/>
      </c>
      <c r="H256" s="1" t="str">
        <f t="shared" si="25"/>
        <v/>
      </c>
      <c r="O256" s="7">
        <f t="shared" si="31"/>
        <v>0</v>
      </c>
      <c r="P256" s="2">
        <f t="shared" si="29"/>
        <v>0</v>
      </c>
      <c r="Q256" s="2">
        <f t="shared" si="29"/>
        <v>0</v>
      </c>
      <c r="R256" s="2">
        <f t="shared" si="30"/>
        <v>0</v>
      </c>
      <c r="S256" s="2">
        <f t="shared" si="30"/>
        <v>0</v>
      </c>
      <c r="T256" s="2" t="str">
        <f t="shared" si="30"/>
        <v/>
      </c>
      <c r="U256" s="2" t="str">
        <f t="shared" si="28"/>
        <v/>
      </c>
      <c r="V256" s="9">
        <f t="shared" si="26"/>
        <v>0</v>
      </c>
    </row>
    <row r="257" spans="7:22" x14ac:dyDescent="0.25">
      <c r="G257" s="1" t="str">
        <f t="shared" si="27"/>
        <v/>
      </c>
      <c r="H257" s="1" t="str">
        <f t="shared" si="25"/>
        <v/>
      </c>
      <c r="O257" s="7">
        <f t="shared" si="31"/>
        <v>0</v>
      </c>
      <c r="P257" s="2">
        <f t="shared" si="29"/>
        <v>0</v>
      </c>
      <c r="Q257" s="2">
        <f t="shared" si="29"/>
        <v>0</v>
      </c>
      <c r="R257" s="2">
        <f t="shared" si="30"/>
        <v>0</v>
      </c>
      <c r="S257" s="2">
        <f t="shared" si="30"/>
        <v>0</v>
      </c>
      <c r="T257" s="2" t="str">
        <f t="shared" si="30"/>
        <v/>
      </c>
      <c r="U257" s="2" t="str">
        <f t="shared" si="28"/>
        <v/>
      </c>
      <c r="V257" s="9">
        <f t="shared" si="26"/>
        <v>0</v>
      </c>
    </row>
    <row r="258" spans="7:22" x14ac:dyDescent="0.25">
      <c r="G258" s="1" t="str">
        <f t="shared" si="27"/>
        <v/>
      </c>
      <c r="H258" s="1" t="str">
        <f t="shared" si="25"/>
        <v/>
      </c>
      <c r="O258" s="7">
        <f t="shared" si="31"/>
        <v>0</v>
      </c>
      <c r="P258" s="2">
        <f t="shared" si="29"/>
        <v>0</v>
      </c>
      <c r="Q258" s="2">
        <f t="shared" si="29"/>
        <v>0</v>
      </c>
      <c r="R258" s="2">
        <f t="shared" si="30"/>
        <v>0</v>
      </c>
      <c r="S258" s="2">
        <f t="shared" si="30"/>
        <v>0</v>
      </c>
      <c r="T258" s="2" t="str">
        <f t="shared" si="30"/>
        <v/>
      </c>
      <c r="U258" s="2" t="str">
        <f t="shared" si="28"/>
        <v/>
      </c>
      <c r="V258" s="9">
        <f t="shared" si="26"/>
        <v>0</v>
      </c>
    </row>
    <row r="259" spans="7:22" x14ac:dyDescent="0.25">
      <c r="G259" s="1" t="str">
        <f t="shared" si="27"/>
        <v/>
      </c>
      <c r="H259" s="1" t="str">
        <f t="shared" ref="H259:H322" si="32">IF(OR(I259&gt;0,J259&gt;0,K259&gt;0,L259&gt;0),CONCATENATE(I259,IF(J259&gt;0,CONCATENATE(" ",J259),J259),IF(K259&gt;0,CONCATENATE(" ",K259),K259),IF(L259&gt;0,CONCATENATE(" ",L259),L259),IF(M259&gt;0,CONCATENATE(" ",M259),M259)),"")</f>
        <v/>
      </c>
      <c r="O259" s="7">
        <f t="shared" si="31"/>
        <v>0</v>
      </c>
      <c r="P259" s="2">
        <f t="shared" si="29"/>
        <v>0</v>
      </c>
      <c r="Q259" s="2">
        <f t="shared" si="29"/>
        <v>0</v>
      </c>
      <c r="R259" s="2">
        <f t="shared" si="30"/>
        <v>0</v>
      </c>
      <c r="S259" s="2">
        <f t="shared" si="30"/>
        <v>0</v>
      </c>
      <c r="T259" s="2" t="str">
        <f t="shared" si="30"/>
        <v/>
      </c>
      <c r="U259" s="2" t="str">
        <f t="shared" si="28"/>
        <v/>
      </c>
      <c r="V259" s="9">
        <f t="shared" ref="V259:V322" si="33">IF(T259="note",CONCATENATE(S259,"(",U259,")"),S259)</f>
        <v>0</v>
      </c>
    </row>
    <row r="260" spans="7:22" x14ac:dyDescent="0.25">
      <c r="G260" s="1" t="str">
        <f t="shared" si="27"/>
        <v/>
      </c>
      <c r="H260" s="1" t="str">
        <f t="shared" si="32"/>
        <v/>
      </c>
      <c r="O260" s="7">
        <f t="shared" si="31"/>
        <v>0</v>
      </c>
      <c r="P260" s="2">
        <f t="shared" si="29"/>
        <v>0</v>
      </c>
      <c r="Q260" s="2">
        <f t="shared" si="29"/>
        <v>0</v>
      </c>
      <c r="R260" s="2">
        <f t="shared" si="30"/>
        <v>0</v>
      </c>
      <c r="S260" s="2">
        <f t="shared" si="30"/>
        <v>0</v>
      </c>
      <c r="T260" s="2" t="str">
        <f t="shared" si="30"/>
        <v/>
      </c>
      <c r="U260" s="2" t="str">
        <f t="shared" si="28"/>
        <v/>
      </c>
      <c r="V260" s="9">
        <f t="shared" si="33"/>
        <v>0</v>
      </c>
    </row>
    <row r="261" spans="7:22" x14ac:dyDescent="0.25">
      <c r="G261" s="1" t="str">
        <f t="shared" ref="G261:G324" si="34">IF(OR(I261&gt;0,J261&gt;0,K261&gt;0,L261&gt;0,M261&gt;0),"NOTE","")</f>
        <v/>
      </c>
      <c r="H261" s="1" t="str">
        <f t="shared" si="32"/>
        <v/>
      </c>
      <c r="O261" s="7">
        <f t="shared" si="31"/>
        <v>0</v>
      </c>
      <c r="P261" s="2">
        <f t="shared" si="29"/>
        <v>0</v>
      </c>
      <c r="Q261" s="2">
        <f t="shared" si="29"/>
        <v>0</v>
      </c>
      <c r="R261" s="2">
        <f t="shared" si="30"/>
        <v>0</v>
      </c>
      <c r="S261" s="2">
        <f t="shared" si="30"/>
        <v>0</v>
      </c>
      <c r="T261" s="2" t="str">
        <f t="shared" si="30"/>
        <v/>
      </c>
      <c r="U261" s="2" t="str">
        <f t="shared" si="28"/>
        <v/>
      </c>
      <c r="V261" s="9">
        <f t="shared" si="33"/>
        <v>0</v>
      </c>
    </row>
    <row r="262" spans="7:22" x14ac:dyDescent="0.25">
      <c r="G262" s="1" t="str">
        <f t="shared" si="34"/>
        <v/>
      </c>
      <c r="H262" s="1" t="str">
        <f t="shared" si="32"/>
        <v/>
      </c>
      <c r="O262" s="7">
        <f t="shared" si="31"/>
        <v>0</v>
      </c>
      <c r="P262" s="2">
        <f t="shared" si="29"/>
        <v>0</v>
      </c>
      <c r="Q262" s="2">
        <f t="shared" si="29"/>
        <v>0</v>
      </c>
      <c r="R262" s="2">
        <f t="shared" si="30"/>
        <v>0</v>
      </c>
      <c r="S262" s="2">
        <f t="shared" si="30"/>
        <v>0</v>
      </c>
      <c r="T262" s="2" t="str">
        <f t="shared" si="30"/>
        <v/>
      </c>
      <c r="U262" s="2" t="str">
        <f t="shared" si="28"/>
        <v/>
      </c>
      <c r="V262" s="9">
        <f t="shared" si="33"/>
        <v>0</v>
      </c>
    </row>
    <row r="263" spans="7:22" x14ac:dyDescent="0.25">
      <c r="G263" s="1" t="str">
        <f t="shared" si="34"/>
        <v/>
      </c>
      <c r="H263" s="1" t="str">
        <f t="shared" si="32"/>
        <v/>
      </c>
      <c r="O263" s="7">
        <f t="shared" si="31"/>
        <v>0</v>
      </c>
      <c r="P263" s="2">
        <f t="shared" si="29"/>
        <v>0</v>
      </c>
      <c r="Q263" s="2">
        <f t="shared" si="29"/>
        <v>0</v>
      </c>
      <c r="R263" s="2">
        <f t="shared" si="30"/>
        <v>0</v>
      </c>
      <c r="S263" s="2">
        <f t="shared" si="30"/>
        <v>0</v>
      </c>
      <c r="T263" s="2" t="str">
        <f t="shared" si="30"/>
        <v/>
      </c>
      <c r="U263" s="2" t="str">
        <f t="shared" si="28"/>
        <v/>
      </c>
      <c r="V263" s="9">
        <f t="shared" si="33"/>
        <v>0</v>
      </c>
    </row>
    <row r="264" spans="7:22" x14ac:dyDescent="0.25">
      <c r="G264" s="1" t="str">
        <f t="shared" si="34"/>
        <v/>
      </c>
      <c r="H264" s="1" t="str">
        <f t="shared" si="32"/>
        <v/>
      </c>
      <c r="O264" s="7">
        <f t="shared" si="31"/>
        <v>0</v>
      </c>
      <c r="P264" s="2">
        <f t="shared" si="29"/>
        <v>0</v>
      </c>
      <c r="Q264" s="2">
        <f t="shared" si="29"/>
        <v>0</v>
      </c>
      <c r="R264" s="2">
        <f t="shared" si="30"/>
        <v>0</v>
      </c>
      <c r="S264" s="2">
        <f t="shared" si="30"/>
        <v>0</v>
      </c>
      <c r="T264" s="2" t="str">
        <f t="shared" si="30"/>
        <v/>
      </c>
      <c r="U264" s="2" t="str">
        <f t="shared" si="28"/>
        <v/>
      </c>
      <c r="V264" s="9">
        <f t="shared" si="33"/>
        <v>0</v>
      </c>
    </row>
    <row r="265" spans="7:22" x14ac:dyDescent="0.25">
      <c r="G265" s="1" t="str">
        <f t="shared" si="34"/>
        <v/>
      </c>
      <c r="H265" s="1" t="str">
        <f t="shared" si="32"/>
        <v/>
      </c>
      <c r="O265" s="7">
        <f t="shared" si="31"/>
        <v>0</v>
      </c>
      <c r="P265" s="2">
        <f t="shared" si="29"/>
        <v>0</v>
      </c>
      <c r="Q265" s="2">
        <f t="shared" si="29"/>
        <v>0</v>
      </c>
      <c r="R265" s="2">
        <f t="shared" si="30"/>
        <v>0</v>
      </c>
      <c r="S265" s="2">
        <f t="shared" si="30"/>
        <v>0</v>
      </c>
      <c r="T265" s="2" t="str">
        <f t="shared" si="30"/>
        <v/>
      </c>
      <c r="U265" s="2" t="str">
        <f t="shared" si="28"/>
        <v/>
      </c>
      <c r="V265" s="9">
        <f t="shared" si="33"/>
        <v>0</v>
      </c>
    </row>
    <row r="266" spans="7:22" x14ac:dyDescent="0.25">
      <c r="G266" s="1" t="str">
        <f t="shared" si="34"/>
        <v/>
      </c>
      <c r="H266" s="1" t="str">
        <f t="shared" si="32"/>
        <v/>
      </c>
      <c r="O266" s="7">
        <f t="shared" si="31"/>
        <v>0</v>
      </c>
      <c r="P266" s="2">
        <f t="shared" si="29"/>
        <v>0</v>
      </c>
      <c r="Q266" s="2">
        <f t="shared" si="29"/>
        <v>0</v>
      </c>
      <c r="R266" s="2">
        <f t="shared" si="30"/>
        <v>0</v>
      </c>
      <c r="S266" s="2">
        <f t="shared" si="30"/>
        <v>0</v>
      </c>
      <c r="T266" s="2" t="str">
        <f t="shared" si="30"/>
        <v/>
      </c>
      <c r="U266" s="2" t="str">
        <f t="shared" si="30"/>
        <v/>
      </c>
      <c r="V266" s="9">
        <f t="shared" si="33"/>
        <v>0</v>
      </c>
    </row>
    <row r="267" spans="7:22" x14ac:dyDescent="0.25">
      <c r="G267" s="1" t="str">
        <f t="shared" si="34"/>
        <v/>
      </c>
      <c r="H267" s="1" t="str">
        <f t="shared" si="32"/>
        <v/>
      </c>
      <c r="O267" s="7">
        <f t="shared" si="31"/>
        <v>0</v>
      </c>
      <c r="P267" s="2">
        <f t="shared" ref="P267:Q330" si="35">C267*$N$2</f>
        <v>0</v>
      </c>
      <c r="Q267" s="2">
        <f t="shared" si="35"/>
        <v>0</v>
      </c>
      <c r="R267" s="2">
        <f t="shared" ref="R267:U330" si="36">E267</f>
        <v>0</v>
      </c>
      <c r="S267" s="2">
        <f t="shared" si="36"/>
        <v>0</v>
      </c>
      <c r="T267" s="2" t="str">
        <f t="shared" si="36"/>
        <v/>
      </c>
      <c r="U267" s="2" t="str">
        <f t="shared" si="36"/>
        <v/>
      </c>
      <c r="V267" s="9">
        <f t="shared" si="33"/>
        <v>0</v>
      </c>
    </row>
    <row r="268" spans="7:22" x14ac:dyDescent="0.25">
      <c r="G268" s="1" t="str">
        <f t="shared" si="34"/>
        <v/>
      </c>
      <c r="H268" s="1" t="str">
        <f t="shared" si="32"/>
        <v/>
      </c>
      <c r="O268" s="7">
        <f t="shared" si="31"/>
        <v>0</v>
      </c>
      <c r="P268" s="2">
        <f t="shared" si="35"/>
        <v>0</v>
      </c>
      <c r="Q268" s="2">
        <f t="shared" si="35"/>
        <v>0</v>
      </c>
      <c r="R268" s="2">
        <f t="shared" si="36"/>
        <v>0</v>
      </c>
      <c r="S268" s="2">
        <f t="shared" si="36"/>
        <v>0</v>
      </c>
      <c r="T268" s="2" t="str">
        <f t="shared" si="36"/>
        <v/>
      </c>
      <c r="U268" s="2" t="str">
        <f t="shared" si="36"/>
        <v/>
      </c>
      <c r="V268" s="9">
        <f t="shared" si="33"/>
        <v>0</v>
      </c>
    </row>
    <row r="269" spans="7:22" x14ac:dyDescent="0.25">
      <c r="G269" s="1" t="str">
        <f t="shared" si="34"/>
        <v/>
      </c>
      <c r="H269" s="1" t="str">
        <f t="shared" si="32"/>
        <v/>
      </c>
      <c r="O269" s="7">
        <f t="shared" si="31"/>
        <v>0</v>
      </c>
      <c r="P269" s="2">
        <f t="shared" si="35"/>
        <v>0</v>
      </c>
      <c r="Q269" s="2">
        <f t="shared" si="35"/>
        <v>0</v>
      </c>
      <c r="R269" s="2">
        <f t="shared" si="36"/>
        <v>0</v>
      </c>
      <c r="S269" s="2">
        <f t="shared" si="36"/>
        <v>0</v>
      </c>
      <c r="T269" s="2" t="str">
        <f t="shared" si="36"/>
        <v/>
      </c>
      <c r="U269" s="2" t="str">
        <f t="shared" si="36"/>
        <v/>
      </c>
      <c r="V269" s="9">
        <f t="shared" si="33"/>
        <v>0</v>
      </c>
    </row>
    <row r="270" spans="7:22" x14ac:dyDescent="0.25">
      <c r="G270" s="1" t="str">
        <f t="shared" si="34"/>
        <v/>
      </c>
      <c r="H270" s="1" t="str">
        <f t="shared" si="32"/>
        <v/>
      </c>
      <c r="O270" s="7">
        <f t="shared" si="31"/>
        <v>0</v>
      </c>
      <c r="P270" s="2">
        <f t="shared" si="35"/>
        <v>0</v>
      </c>
      <c r="Q270" s="2">
        <f t="shared" si="35"/>
        <v>0</v>
      </c>
      <c r="R270" s="2">
        <f t="shared" si="36"/>
        <v>0</v>
      </c>
      <c r="S270" s="2">
        <f t="shared" si="36"/>
        <v>0</v>
      </c>
      <c r="T270" s="2" t="str">
        <f t="shared" si="36"/>
        <v/>
      </c>
      <c r="U270" s="2" t="str">
        <f t="shared" si="36"/>
        <v/>
      </c>
      <c r="V270" s="9">
        <f t="shared" si="33"/>
        <v>0</v>
      </c>
    </row>
    <row r="271" spans="7:22" x14ac:dyDescent="0.25">
      <c r="G271" s="1" t="str">
        <f t="shared" si="34"/>
        <v/>
      </c>
      <c r="H271" s="1" t="str">
        <f t="shared" si="32"/>
        <v/>
      </c>
      <c r="O271" s="7">
        <f t="shared" si="31"/>
        <v>0</v>
      </c>
      <c r="P271" s="2">
        <f t="shared" si="35"/>
        <v>0</v>
      </c>
      <c r="Q271" s="2">
        <f t="shared" si="35"/>
        <v>0</v>
      </c>
      <c r="R271" s="2">
        <f t="shared" si="36"/>
        <v>0</v>
      </c>
      <c r="S271" s="2">
        <f t="shared" si="36"/>
        <v>0</v>
      </c>
      <c r="T271" s="2" t="str">
        <f t="shared" si="36"/>
        <v/>
      </c>
      <c r="U271" s="2" t="str">
        <f t="shared" si="36"/>
        <v/>
      </c>
      <c r="V271" s="9">
        <f t="shared" si="33"/>
        <v>0</v>
      </c>
    </row>
    <row r="272" spans="7:22" x14ac:dyDescent="0.25">
      <c r="G272" s="1" t="str">
        <f t="shared" si="34"/>
        <v/>
      </c>
      <c r="H272" s="1" t="str">
        <f t="shared" si="32"/>
        <v/>
      </c>
      <c r="O272" s="7">
        <f t="shared" si="31"/>
        <v>0</v>
      </c>
      <c r="P272" s="2">
        <f t="shared" si="35"/>
        <v>0</v>
      </c>
      <c r="Q272" s="2">
        <f t="shared" si="35"/>
        <v>0</v>
      </c>
      <c r="R272" s="2">
        <f t="shared" si="36"/>
        <v>0</v>
      </c>
      <c r="S272" s="2">
        <f t="shared" si="36"/>
        <v>0</v>
      </c>
      <c r="T272" s="2" t="str">
        <f t="shared" si="36"/>
        <v/>
      </c>
      <c r="U272" s="2" t="str">
        <f t="shared" si="36"/>
        <v/>
      </c>
      <c r="V272" s="9">
        <f t="shared" si="33"/>
        <v>0</v>
      </c>
    </row>
    <row r="273" spans="7:22" x14ac:dyDescent="0.25">
      <c r="G273" s="1" t="str">
        <f t="shared" si="34"/>
        <v/>
      </c>
      <c r="H273" s="1" t="str">
        <f t="shared" si="32"/>
        <v/>
      </c>
      <c r="O273" s="7">
        <f t="shared" si="31"/>
        <v>0</v>
      </c>
      <c r="P273" s="2">
        <f t="shared" si="35"/>
        <v>0</v>
      </c>
      <c r="Q273" s="2">
        <f t="shared" si="35"/>
        <v>0</v>
      </c>
      <c r="R273" s="2">
        <f t="shared" si="36"/>
        <v>0</v>
      </c>
      <c r="S273" s="2">
        <f t="shared" si="36"/>
        <v>0</v>
      </c>
      <c r="T273" s="2" t="str">
        <f t="shared" si="36"/>
        <v/>
      </c>
      <c r="U273" s="2" t="str">
        <f t="shared" si="36"/>
        <v/>
      </c>
      <c r="V273" s="9">
        <f t="shared" si="33"/>
        <v>0</v>
      </c>
    </row>
    <row r="274" spans="7:22" x14ac:dyDescent="0.25">
      <c r="G274" s="1" t="str">
        <f t="shared" si="34"/>
        <v/>
      </c>
      <c r="H274" s="1" t="str">
        <f t="shared" si="32"/>
        <v/>
      </c>
      <c r="O274" s="7">
        <f t="shared" si="31"/>
        <v>0</v>
      </c>
      <c r="P274" s="2">
        <f t="shared" si="35"/>
        <v>0</v>
      </c>
      <c r="Q274" s="2">
        <f t="shared" si="35"/>
        <v>0</v>
      </c>
      <c r="R274" s="2">
        <f t="shared" si="36"/>
        <v>0</v>
      </c>
      <c r="S274" s="2">
        <f t="shared" si="36"/>
        <v>0</v>
      </c>
      <c r="T274" s="2" t="str">
        <f t="shared" si="36"/>
        <v/>
      </c>
      <c r="U274" s="2" t="str">
        <f t="shared" si="36"/>
        <v/>
      </c>
      <c r="V274" s="9">
        <f t="shared" si="33"/>
        <v>0</v>
      </c>
    </row>
    <row r="275" spans="7:22" x14ac:dyDescent="0.25">
      <c r="G275" s="1" t="str">
        <f t="shared" si="34"/>
        <v/>
      </c>
      <c r="H275" s="1" t="str">
        <f t="shared" si="32"/>
        <v/>
      </c>
      <c r="O275" s="7">
        <f t="shared" si="31"/>
        <v>0</v>
      </c>
      <c r="P275" s="2">
        <f t="shared" si="35"/>
        <v>0</v>
      </c>
      <c r="Q275" s="2">
        <f t="shared" si="35"/>
        <v>0</v>
      </c>
      <c r="R275" s="2">
        <f t="shared" si="36"/>
        <v>0</v>
      </c>
      <c r="S275" s="2">
        <f t="shared" si="36"/>
        <v>0</v>
      </c>
      <c r="T275" s="2" t="str">
        <f t="shared" si="36"/>
        <v/>
      </c>
      <c r="U275" s="2" t="str">
        <f t="shared" si="36"/>
        <v/>
      </c>
      <c r="V275" s="9">
        <f t="shared" si="33"/>
        <v>0</v>
      </c>
    </row>
    <row r="276" spans="7:22" x14ac:dyDescent="0.25">
      <c r="G276" s="1" t="str">
        <f t="shared" si="34"/>
        <v/>
      </c>
      <c r="H276" s="1" t="str">
        <f t="shared" si="32"/>
        <v/>
      </c>
      <c r="O276" s="7">
        <f t="shared" si="31"/>
        <v>0</v>
      </c>
      <c r="P276" s="2">
        <f t="shared" si="35"/>
        <v>0</v>
      </c>
      <c r="Q276" s="2">
        <f t="shared" si="35"/>
        <v>0</v>
      </c>
      <c r="R276" s="2">
        <f t="shared" si="36"/>
        <v>0</v>
      </c>
      <c r="S276" s="2">
        <f t="shared" si="36"/>
        <v>0</v>
      </c>
      <c r="T276" s="2" t="str">
        <f t="shared" si="36"/>
        <v/>
      </c>
      <c r="U276" s="2" t="str">
        <f t="shared" si="36"/>
        <v/>
      </c>
      <c r="V276" s="9">
        <f t="shared" si="33"/>
        <v>0</v>
      </c>
    </row>
    <row r="277" spans="7:22" x14ac:dyDescent="0.25">
      <c r="G277" s="1" t="str">
        <f t="shared" si="34"/>
        <v/>
      </c>
      <c r="H277" s="1" t="str">
        <f t="shared" si="32"/>
        <v/>
      </c>
      <c r="O277" s="7">
        <f t="shared" si="31"/>
        <v>0</v>
      </c>
      <c r="P277" s="2">
        <f t="shared" si="35"/>
        <v>0</v>
      </c>
      <c r="Q277" s="2">
        <f t="shared" si="35"/>
        <v>0</v>
      </c>
      <c r="R277" s="2">
        <f t="shared" si="36"/>
        <v>0</v>
      </c>
      <c r="S277" s="2">
        <f t="shared" si="36"/>
        <v>0</v>
      </c>
      <c r="T277" s="2" t="str">
        <f t="shared" si="36"/>
        <v/>
      </c>
      <c r="U277" s="2" t="str">
        <f t="shared" si="36"/>
        <v/>
      </c>
      <c r="V277" s="9">
        <f t="shared" si="33"/>
        <v>0</v>
      </c>
    </row>
    <row r="278" spans="7:22" x14ac:dyDescent="0.25">
      <c r="G278" s="1" t="str">
        <f t="shared" si="34"/>
        <v/>
      </c>
      <c r="H278" s="1" t="str">
        <f t="shared" si="32"/>
        <v/>
      </c>
      <c r="O278" s="7">
        <f t="shared" si="31"/>
        <v>0</v>
      </c>
      <c r="P278" s="2">
        <f t="shared" si="35"/>
        <v>0</v>
      </c>
      <c r="Q278" s="2">
        <f t="shared" si="35"/>
        <v>0</v>
      </c>
      <c r="R278" s="2">
        <f t="shared" si="36"/>
        <v>0</v>
      </c>
      <c r="S278" s="2">
        <f t="shared" si="36"/>
        <v>0</v>
      </c>
      <c r="T278" s="2" t="str">
        <f t="shared" si="36"/>
        <v/>
      </c>
      <c r="U278" s="2" t="str">
        <f t="shared" si="36"/>
        <v/>
      </c>
      <c r="V278" s="9">
        <f t="shared" si="33"/>
        <v>0</v>
      </c>
    </row>
    <row r="279" spans="7:22" x14ac:dyDescent="0.25">
      <c r="G279" s="1" t="str">
        <f t="shared" si="34"/>
        <v/>
      </c>
      <c r="H279" s="1" t="str">
        <f t="shared" si="32"/>
        <v/>
      </c>
      <c r="O279" s="7">
        <f t="shared" si="31"/>
        <v>0</v>
      </c>
      <c r="P279" s="2">
        <f t="shared" si="35"/>
        <v>0</v>
      </c>
      <c r="Q279" s="2">
        <f t="shared" si="35"/>
        <v>0</v>
      </c>
      <c r="R279" s="2">
        <f t="shared" si="36"/>
        <v>0</v>
      </c>
      <c r="S279" s="2">
        <f t="shared" si="36"/>
        <v>0</v>
      </c>
      <c r="T279" s="2" t="str">
        <f t="shared" si="36"/>
        <v/>
      </c>
      <c r="U279" s="2" t="str">
        <f t="shared" si="36"/>
        <v/>
      </c>
      <c r="V279" s="9">
        <f t="shared" si="33"/>
        <v>0</v>
      </c>
    </row>
    <row r="280" spans="7:22" x14ac:dyDescent="0.25">
      <c r="G280" s="1" t="str">
        <f t="shared" si="34"/>
        <v/>
      </c>
      <c r="H280" s="1" t="str">
        <f t="shared" si="32"/>
        <v/>
      </c>
      <c r="O280" s="7">
        <f t="shared" si="31"/>
        <v>0</v>
      </c>
      <c r="P280" s="2">
        <f t="shared" si="35"/>
        <v>0</v>
      </c>
      <c r="Q280" s="2">
        <f t="shared" si="35"/>
        <v>0</v>
      </c>
      <c r="R280" s="2">
        <f t="shared" si="36"/>
        <v>0</v>
      </c>
      <c r="S280" s="2">
        <f t="shared" si="36"/>
        <v>0</v>
      </c>
      <c r="T280" s="2" t="str">
        <f t="shared" si="36"/>
        <v/>
      </c>
      <c r="U280" s="2" t="str">
        <f t="shared" si="36"/>
        <v/>
      </c>
      <c r="V280" s="9">
        <f t="shared" si="33"/>
        <v>0</v>
      </c>
    </row>
    <row r="281" spans="7:22" x14ac:dyDescent="0.25">
      <c r="G281" s="1" t="str">
        <f t="shared" si="34"/>
        <v/>
      </c>
      <c r="H281" s="1" t="str">
        <f t="shared" si="32"/>
        <v/>
      </c>
      <c r="O281" s="7">
        <f t="shared" si="31"/>
        <v>0</v>
      </c>
      <c r="P281" s="2">
        <f t="shared" si="35"/>
        <v>0</v>
      </c>
      <c r="Q281" s="2">
        <f t="shared" si="35"/>
        <v>0</v>
      </c>
      <c r="R281" s="2">
        <f t="shared" si="36"/>
        <v>0</v>
      </c>
      <c r="S281" s="2">
        <f t="shared" si="36"/>
        <v>0</v>
      </c>
      <c r="T281" s="2" t="str">
        <f t="shared" si="36"/>
        <v/>
      </c>
      <c r="U281" s="2" t="str">
        <f t="shared" si="36"/>
        <v/>
      </c>
      <c r="V281" s="9">
        <f t="shared" si="33"/>
        <v>0</v>
      </c>
    </row>
    <row r="282" spans="7:22" x14ac:dyDescent="0.25">
      <c r="G282" s="1" t="str">
        <f t="shared" si="34"/>
        <v/>
      </c>
      <c r="H282" s="1" t="str">
        <f t="shared" si="32"/>
        <v/>
      </c>
      <c r="O282" s="7">
        <f t="shared" si="31"/>
        <v>0</v>
      </c>
      <c r="P282" s="2">
        <f t="shared" si="35"/>
        <v>0</v>
      </c>
      <c r="Q282" s="2">
        <f t="shared" si="35"/>
        <v>0</v>
      </c>
      <c r="R282" s="2">
        <f t="shared" si="36"/>
        <v>0</v>
      </c>
      <c r="S282" s="2">
        <f t="shared" si="36"/>
        <v>0</v>
      </c>
      <c r="T282" s="2" t="str">
        <f t="shared" si="36"/>
        <v/>
      </c>
      <c r="U282" s="2" t="str">
        <f t="shared" si="36"/>
        <v/>
      </c>
      <c r="V282" s="9">
        <f t="shared" si="33"/>
        <v>0</v>
      </c>
    </row>
    <row r="283" spans="7:22" x14ac:dyDescent="0.25">
      <c r="G283" s="1" t="str">
        <f t="shared" si="34"/>
        <v/>
      </c>
      <c r="H283" s="1" t="str">
        <f t="shared" si="32"/>
        <v/>
      </c>
      <c r="O283" s="7">
        <f t="shared" si="31"/>
        <v>0</v>
      </c>
      <c r="P283" s="2">
        <f t="shared" si="35"/>
        <v>0</v>
      </c>
      <c r="Q283" s="2">
        <f t="shared" si="35"/>
        <v>0</v>
      </c>
      <c r="R283" s="2">
        <f t="shared" si="36"/>
        <v>0</v>
      </c>
      <c r="S283" s="2">
        <f t="shared" si="36"/>
        <v>0</v>
      </c>
      <c r="T283" s="2" t="str">
        <f t="shared" si="36"/>
        <v/>
      </c>
      <c r="U283" s="2" t="str">
        <f t="shared" si="36"/>
        <v/>
      </c>
      <c r="V283" s="9">
        <f t="shared" si="33"/>
        <v>0</v>
      </c>
    </row>
    <row r="284" spans="7:22" x14ac:dyDescent="0.25">
      <c r="G284" s="1" t="str">
        <f t="shared" si="34"/>
        <v/>
      </c>
      <c r="H284" s="1" t="str">
        <f t="shared" si="32"/>
        <v/>
      </c>
      <c r="O284" s="7">
        <f t="shared" si="31"/>
        <v>0</v>
      </c>
      <c r="P284" s="2">
        <f t="shared" si="35"/>
        <v>0</v>
      </c>
      <c r="Q284" s="2">
        <f t="shared" si="35"/>
        <v>0</v>
      </c>
      <c r="R284" s="2">
        <f t="shared" si="36"/>
        <v>0</v>
      </c>
      <c r="S284" s="2">
        <f t="shared" si="36"/>
        <v>0</v>
      </c>
      <c r="T284" s="2" t="str">
        <f t="shared" si="36"/>
        <v/>
      </c>
      <c r="U284" s="2" t="str">
        <f t="shared" si="36"/>
        <v/>
      </c>
      <c r="V284" s="9">
        <f t="shared" si="33"/>
        <v>0</v>
      </c>
    </row>
    <row r="285" spans="7:22" x14ac:dyDescent="0.25">
      <c r="G285" s="1" t="str">
        <f t="shared" si="34"/>
        <v/>
      </c>
      <c r="H285" s="1" t="str">
        <f t="shared" si="32"/>
        <v/>
      </c>
      <c r="O285" s="7">
        <f t="shared" si="31"/>
        <v>0</v>
      </c>
      <c r="P285" s="2">
        <f t="shared" si="35"/>
        <v>0</v>
      </c>
      <c r="Q285" s="2">
        <f t="shared" si="35"/>
        <v>0</v>
      </c>
      <c r="R285" s="2">
        <f t="shared" si="36"/>
        <v>0</v>
      </c>
      <c r="S285" s="2">
        <f t="shared" si="36"/>
        <v>0</v>
      </c>
      <c r="T285" s="2" t="str">
        <f t="shared" si="36"/>
        <v/>
      </c>
      <c r="U285" s="2" t="str">
        <f t="shared" si="36"/>
        <v/>
      </c>
      <c r="V285" s="9">
        <f t="shared" si="33"/>
        <v>0</v>
      </c>
    </row>
    <row r="286" spans="7:22" x14ac:dyDescent="0.25">
      <c r="G286" s="1" t="str">
        <f t="shared" si="34"/>
        <v/>
      </c>
      <c r="H286" s="1" t="str">
        <f t="shared" si="32"/>
        <v/>
      </c>
      <c r="O286" s="7">
        <f t="shared" si="31"/>
        <v>0</v>
      </c>
      <c r="P286" s="2">
        <f t="shared" si="35"/>
        <v>0</v>
      </c>
      <c r="Q286" s="2">
        <f t="shared" si="35"/>
        <v>0</v>
      </c>
      <c r="R286" s="2">
        <f t="shared" si="36"/>
        <v>0</v>
      </c>
      <c r="S286" s="2">
        <f t="shared" si="36"/>
        <v>0</v>
      </c>
      <c r="T286" s="2" t="str">
        <f t="shared" si="36"/>
        <v/>
      </c>
      <c r="U286" s="2" t="str">
        <f t="shared" si="36"/>
        <v/>
      </c>
      <c r="V286" s="9">
        <f t="shared" si="33"/>
        <v>0</v>
      </c>
    </row>
    <row r="287" spans="7:22" x14ac:dyDescent="0.25">
      <c r="G287" s="1" t="str">
        <f t="shared" si="34"/>
        <v/>
      </c>
      <c r="H287" s="1" t="str">
        <f t="shared" si="32"/>
        <v/>
      </c>
      <c r="O287" s="7">
        <f t="shared" si="31"/>
        <v>0</v>
      </c>
      <c r="P287" s="2">
        <f t="shared" si="35"/>
        <v>0</v>
      </c>
      <c r="Q287" s="2">
        <f t="shared" si="35"/>
        <v>0</v>
      </c>
      <c r="R287" s="2">
        <f t="shared" si="36"/>
        <v>0</v>
      </c>
      <c r="S287" s="2">
        <f t="shared" si="36"/>
        <v>0</v>
      </c>
      <c r="T287" s="2" t="str">
        <f t="shared" si="36"/>
        <v/>
      </c>
      <c r="U287" s="2" t="str">
        <f t="shared" si="36"/>
        <v/>
      </c>
      <c r="V287" s="9">
        <f t="shared" si="33"/>
        <v>0</v>
      </c>
    </row>
    <row r="288" spans="7:22" x14ac:dyDescent="0.25">
      <c r="G288" s="1" t="str">
        <f t="shared" si="34"/>
        <v/>
      </c>
      <c r="H288" s="1" t="str">
        <f t="shared" si="32"/>
        <v/>
      </c>
      <c r="O288" s="7">
        <f t="shared" si="31"/>
        <v>0</v>
      </c>
      <c r="P288" s="2">
        <f t="shared" si="35"/>
        <v>0</v>
      </c>
      <c r="Q288" s="2">
        <f t="shared" si="35"/>
        <v>0</v>
      </c>
      <c r="R288" s="2">
        <f t="shared" si="36"/>
        <v>0</v>
      </c>
      <c r="S288" s="2">
        <f t="shared" si="36"/>
        <v>0</v>
      </c>
      <c r="T288" s="2" t="str">
        <f t="shared" si="36"/>
        <v/>
      </c>
      <c r="U288" s="2" t="str">
        <f t="shared" si="36"/>
        <v/>
      </c>
      <c r="V288" s="9">
        <f t="shared" si="33"/>
        <v>0</v>
      </c>
    </row>
    <row r="289" spans="7:22" x14ac:dyDescent="0.25">
      <c r="G289" s="1" t="str">
        <f t="shared" si="34"/>
        <v/>
      </c>
      <c r="H289" s="1" t="str">
        <f t="shared" si="32"/>
        <v/>
      </c>
      <c r="O289" s="7">
        <f t="shared" si="31"/>
        <v>0</v>
      </c>
      <c r="P289" s="2">
        <f t="shared" si="35"/>
        <v>0</v>
      </c>
      <c r="Q289" s="2">
        <f t="shared" si="35"/>
        <v>0</v>
      </c>
      <c r="R289" s="2">
        <f t="shared" si="36"/>
        <v>0</v>
      </c>
      <c r="S289" s="2">
        <f t="shared" si="36"/>
        <v>0</v>
      </c>
      <c r="T289" s="2" t="str">
        <f t="shared" si="36"/>
        <v/>
      </c>
      <c r="U289" s="2" t="str">
        <f t="shared" si="36"/>
        <v/>
      </c>
      <c r="V289" s="9">
        <f t="shared" si="33"/>
        <v>0</v>
      </c>
    </row>
    <row r="290" spans="7:22" x14ac:dyDescent="0.25">
      <c r="G290" s="1" t="str">
        <f t="shared" si="34"/>
        <v/>
      </c>
      <c r="H290" s="1" t="str">
        <f t="shared" si="32"/>
        <v/>
      </c>
      <c r="O290" s="7">
        <f t="shared" si="31"/>
        <v>0</v>
      </c>
      <c r="P290" s="2">
        <f t="shared" si="35"/>
        <v>0</v>
      </c>
      <c r="Q290" s="2">
        <f t="shared" si="35"/>
        <v>0</v>
      </c>
      <c r="R290" s="2">
        <f t="shared" si="36"/>
        <v>0</v>
      </c>
      <c r="S290" s="2">
        <f t="shared" si="36"/>
        <v>0</v>
      </c>
      <c r="T290" s="2" t="str">
        <f t="shared" si="36"/>
        <v/>
      </c>
      <c r="U290" s="2" t="str">
        <f t="shared" si="36"/>
        <v/>
      </c>
      <c r="V290" s="9">
        <f t="shared" si="33"/>
        <v>0</v>
      </c>
    </row>
    <row r="291" spans="7:22" x14ac:dyDescent="0.25">
      <c r="G291" s="1" t="str">
        <f t="shared" si="34"/>
        <v/>
      </c>
      <c r="H291" s="1" t="str">
        <f t="shared" si="32"/>
        <v/>
      </c>
      <c r="O291" s="7">
        <f t="shared" si="31"/>
        <v>0</v>
      </c>
      <c r="P291" s="2">
        <f t="shared" si="35"/>
        <v>0</v>
      </c>
      <c r="Q291" s="2">
        <f t="shared" si="35"/>
        <v>0</v>
      </c>
      <c r="R291" s="2">
        <f t="shared" si="36"/>
        <v>0</v>
      </c>
      <c r="S291" s="2">
        <f t="shared" si="36"/>
        <v>0</v>
      </c>
      <c r="T291" s="2" t="str">
        <f t="shared" si="36"/>
        <v/>
      </c>
      <c r="U291" s="2" t="str">
        <f t="shared" si="36"/>
        <v/>
      </c>
      <c r="V291" s="9">
        <f t="shared" si="33"/>
        <v>0</v>
      </c>
    </row>
    <row r="292" spans="7:22" x14ac:dyDescent="0.25">
      <c r="G292" s="1" t="str">
        <f t="shared" si="34"/>
        <v/>
      </c>
      <c r="H292" s="1" t="str">
        <f t="shared" si="32"/>
        <v/>
      </c>
      <c r="O292" s="7">
        <f t="shared" si="31"/>
        <v>0</v>
      </c>
      <c r="P292" s="2">
        <f t="shared" si="35"/>
        <v>0</v>
      </c>
      <c r="Q292" s="2">
        <f t="shared" si="35"/>
        <v>0</v>
      </c>
      <c r="R292" s="2">
        <f t="shared" si="36"/>
        <v>0</v>
      </c>
      <c r="S292" s="2">
        <f t="shared" si="36"/>
        <v>0</v>
      </c>
      <c r="T292" s="2" t="str">
        <f t="shared" si="36"/>
        <v/>
      </c>
      <c r="U292" s="2" t="str">
        <f t="shared" si="36"/>
        <v/>
      </c>
      <c r="V292" s="9">
        <f t="shared" si="33"/>
        <v>0</v>
      </c>
    </row>
    <row r="293" spans="7:22" x14ac:dyDescent="0.25">
      <c r="G293" s="1" t="str">
        <f t="shared" si="34"/>
        <v/>
      </c>
      <c r="H293" s="1" t="str">
        <f t="shared" si="32"/>
        <v/>
      </c>
      <c r="O293" s="7">
        <f t="shared" si="31"/>
        <v>0</v>
      </c>
      <c r="P293" s="2">
        <f t="shared" si="35"/>
        <v>0</v>
      </c>
      <c r="Q293" s="2">
        <f t="shared" si="35"/>
        <v>0</v>
      </c>
      <c r="R293" s="2">
        <f t="shared" si="36"/>
        <v>0</v>
      </c>
      <c r="S293" s="2">
        <f t="shared" si="36"/>
        <v>0</v>
      </c>
      <c r="T293" s="2" t="str">
        <f t="shared" si="36"/>
        <v/>
      </c>
      <c r="U293" s="2" t="str">
        <f t="shared" si="36"/>
        <v/>
      </c>
      <c r="V293" s="9">
        <f t="shared" si="33"/>
        <v>0</v>
      </c>
    </row>
    <row r="294" spans="7:22" x14ac:dyDescent="0.25">
      <c r="G294" s="1" t="str">
        <f t="shared" si="34"/>
        <v/>
      </c>
      <c r="H294" s="1" t="str">
        <f t="shared" si="32"/>
        <v/>
      </c>
      <c r="O294" s="7">
        <f t="shared" si="31"/>
        <v>0</v>
      </c>
      <c r="P294" s="2">
        <f t="shared" si="35"/>
        <v>0</v>
      </c>
      <c r="Q294" s="2">
        <f t="shared" si="35"/>
        <v>0</v>
      </c>
      <c r="R294" s="2">
        <f t="shared" si="36"/>
        <v>0</v>
      </c>
      <c r="S294" s="2">
        <f t="shared" si="36"/>
        <v>0</v>
      </c>
      <c r="T294" s="2" t="str">
        <f t="shared" si="36"/>
        <v/>
      </c>
      <c r="U294" s="2" t="str">
        <f t="shared" si="36"/>
        <v/>
      </c>
      <c r="V294" s="9">
        <f t="shared" si="33"/>
        <v>0</v>
      </c>
    </row>
    <row r="295" spans="7:22" x14ac:dyDescent="0.25">
      <c r="G295" s="1" t="str">
        <f t="shared" si="34"/>
        <v/>
      </c>
      <c r="H295" s="1" t="str">
        <f t="shared" si="32"/>
        <v/>
      </c>
      <c r="O295" s="7">
        <f t="shared" si="31"/>
        <v>0</v>
      </c>
      <c r="P295" s="2">
        <f t="shared" si="35"/>
        <v>0</v>
      </c>
      <c r="Q295" s="2">
        <f t="shared" si="35"/>
        <v>0</v>
      </c>
      <c r="R295" s="2">
        <f t="shared" si="36"/>
        <v>0</v>
      </c>
      <c r="S295" s="2">
        <f t="shared" si="36"/>
        <v>0</v>
      </c>
      <c r="T295" s="2" t="str">
        <f t="shared" si="36"/>
        <v/>
      </c>
      <c r="U295" s="2" t="str">
        <f t="shared" si="36"/>
        <v/>
      </c>
      <c r="V295" s="9">
        <f t="shared" si="33"/>
        <v>0</v>
      </c>
    </row>
    <row r="296" spans="7:22" x14ac:dyDescent="0.25">
      <c r="G296" s="1" t="str">
        <f t="shared" si="34"/>
        <v/>
      </c>
      <c r="H296" s="1" t="str">
        <f t="shared" si="32"/>
        <v/>
      </c>
      <c r="O296" s="7">
        <f t="shared" si="31"/>
        <v>0</v>
      </c>
      <c r="P296" s="2">
        <f t="shared" si="35"/>
        <v>0</v>
      </c>
      <c r="Q296" s="2">
        <f t="shared" si="35"/>
        <v>0</v>
      </c>
      <c r="R296" s="2">
        <f t="shared" si="36"/>
        <v>0</v>
      </c>
      <c r="S296" s="2">
        <f t="shared" si="36"/>
        <v>0</v>
      </c>
      <c r="T296" s="2" t="str">
        <f t="shared" si="36"/>
        <v/>
      </c>
      <c r="U296" s="2" t="str">
        <f t="shared" si="36"/>
        <v/>
      </c>
      <c r="V296" s="9">
        <f t="shared" si="33"/>
        <v>0</v>
      </c>
    </row>
    <row r="297" spans="7:22" x14ac:dyDescent="0.25">
      <c r="G297" s="1" t="str">
        <f t="shared" si="34"/>
        <v/>
      </c>
      <c r="H297" s="1" t="str">
        <f t="shared" si="32"/>
        <v/>
      </c>
      <c r="O297" s="7">
        <f t="shared" si="31"/>
        <v>0</v>
      </c>
      <c r="P297" s="2">
        <f t="shared" si="35"/>
        <v>0</v>
      </c>
      <c r="Q297" s="2">
        <f t="shared" si="35"/>
        <v>0</v>
      </c>
      <c r="R297" s="2">
        <f t="shared" si="36"/>
        <v>0</v>
      </c>
      <c r="S297" s="2">
        <f t="shared" si="36"/>
        <v>0</v>
      </c>
      <c r="T297" s="2" t="str">
        <f t="shared" si="36"/>
        <v/>
      </c>
      <c r="U297" s="2" t="str">
        <f t="shared" si="36"/>
        <v/>
      </c>
      <c r="V297" s="9">
        <f t="shared" si="33"/>
        <v>0</v>
      </c>
    </row>
    <row r="298" spans="7:22" x14ac:dyDescent="0.25">
      <c r="G298" s="1" t="str">
        <f t="shared" si="34"/>
        <v/>
      </c>
      <c r="H298" s="1" t="str">
        <f t="shared" si="32"/>
        <v/>
      </c>
      <c r="O298" s="7">
        <f t="shared" si="31"/>
        <v>0</v>
      </c>
      <c r="P298" s="2">
        <f t="shared" si="35"/>
        <v>0</v>
      </c>
      <c r="Q298" s="2">
        <f t="shared" si="35"/>
        <v>0</v>
      </c>
      <c r="R298" s="2">
        <f t="shared" si="36"/>
        <v>0</v>
      </c>
      <c r="S298" s="2">
        <f t="shared" si="36"/>
        <v>0</v>
      </c>
      <c r="T298" s="2" t="str">
        <f t="shared" si="36"/>
        <v/>
      </c>
      <c r="U298" s="2" t="str">
        <f t="shared" si="36"/>
        <v/>
      </c>
      <c r="V298" s="9">
        <f t="shared" si="33"/>
        <v>0</v>
      </c>
    </row>
    <row r="299" spans="7:22" x14ac:dyDescent="0.25">
      <c r="G299" s="1" t="str">
        <f t="shared" si="34"/>
        <v/>
      </c>
      <c r="H299" s="1" t="str">
        <f t="shared" si="32"/>
        <v/>
      </c>
      <c r="O299" s="7">
        <f t="shared" si="31"/>
        <v>0</v>
      </c>
      <c r="P299" s="2">
        <f t="shared" si="35"/>
        <v>0</v>
      </c>
      <c r="Q299" s="2">
        <f t="shared" si="35"/>
        <v>0</v>
      </c>
      <c r="R299" s="2">
        <f t="shared" si="36"/>
        <v>0</v>
      </c>
      <c r="S299" s="2">
        <f t="shared" si="36"/>
        <v>0</v>
      </c>
      <c r="T299" s="2" t="str">
        <f t="shared" si="36"/>
        <v/>
      </c>
      <c r="U299" s="2" t="str">
        <f t="shared" si="36"/>
        <v/>
      </c>
      <c r="V299" s="9">
        <f t="shared" si="33"/>
        <v>0</v>
      </c>
    </row>
    <row r="300" spans="7:22" x14ac:dyDescent="0.25">
      <c r="G300" s="1" t="str">
        <f t="shared" si="34"/>
        <v/>
      </c>
      <c r="H300" s="1" t="str">
        <f t="shared" si="32"/>
        <v/>
      </c>
      <c r="O300" s="7">
        <f t="shared" si="31"/>
        <v>0</v>
      </c>
      <c r="P300" s="2">
        <f t="shared" si="35"/>
        <v>0</v>
      </c>
      <c r="Q300" s="2">
        <f t="shared" si="35"/>
        <v>0</v>
      </c>
      <c r="R300" s="2">
        <f t="shared" si="36"/>
        <v>0</v>
      </c>
      <c r="S300" s="2">
        <f t="shared" si="36"/>
        <v>0</v>
      </c>
      <c r="T300" s="2" t="str">
        <f t="shared" si="36"/>
        <v/>
      </c>
      <c r="U300" s="2" t="str">
        <f t="shared" si="36"/>
        <v/>
      </c>
      <c r="V300" s="9">
        <f t="shared" si="33"/>
        <v>0</v>
      </c>
    </row>
    <row r="301" spans="7:22" x14ac:dyDescent="0.25">
      <c r="G301" s="1" t="str">
        <f t="shared" si="34"/>
        <v/>
      </c>
      <c r="H301" s="1" t="str">
        <f t="shared" si="32"/>
        <v/>
      </c>
      <c r="O301" s="7">
        <f t="shared" si="31"/>
        <v>0</v>
      </c>
      <c r="P301" s="2">
        <f t="shared" si="35"/>
        <v>0</v>
      </c>
      <c r="Q301" s="2">
        <f t="shared" si="35"/>
        <v>0</v>
      </c>
      <c r="R301" s="2">
        <f t="shared" si="36"/>
        <v>0</v>
      </c>
      <c r="S301" s="2">
        <f t="shared" si="36"/>
        <v>0</v>
      </c>
      <c r="T301" s="2" t="str">
        <f t="shared" si="36"/>
        <v/>
      </c>
      <c r="U301" s="2" t="str">
        <f t="shared" si="36"/>
        <v/>
      </c>
      <c r="V301" s="9">
        <f t="shared" si="33"/>
        <v>0</v>
      </c>
    </row>
    <row r="302" spans="7:22" x14ac:dyDescent="0.25">
      <c r="G302" s="1" t="str">
        <f t="shared" si="34"/>
        <v/>
      </c>
      <c r="H302" s="1" t="str">
        <f t="shared" si="32"/>
        <v/>
      </c>
      <c r="O302" s="7">
        <f t="shared" si="31"/>
        <v>0</v>
      </c>
      <c r="P302" s="2">
        <f t="shared" si="35"/>
        <v>0</v>
      </c>
      <c r="Q302" s="2">
        <f t="shared" si="35"/>
        <v>0</v>
      </c>
      <c r="R302" s="2">
        <f t="shared" si="36"/>
        <v>0</v>
      </c>
      <c r="S302" s="2">
        <f t="shared" si="36"/>
        <v>0</v>
      </c>
      <c r="T302" s="2" t="str">
        <f t="shared" si="36"/>
        <v/>
      </c>
      <c r="U302" s="2" t="str">
        <f t="shared" si="36"/>
        <v/>
      </c>
      <c r="V302" s="9">
        <f t="shared" si="33"/>
        <v>0</v>
      </c>
    </row>
    <row r="303" spans="7:22" x14ac:dyDescent="0.25">
      <c r="G303" s="1" t="str">
        <f t="shared" si="34"/>
        <v/>
      </c>
      <c r="H303" s="1" t="str">
        <f t="shared" si="32"/>
        <v/>
      </c>
      <c r="O303" s="7">
        <f t="shared" si="31"/>
        <v>0</v>
      </c>
      <c r="P303" s="2">
        <f t="shared" si="35"/>
        <v>0</v>
      </c>
      <c r="Q303" s="2">
        <f t="shared" si="35"/>
        <v>0</v>
      </c>
      <c r="R303" s="2">
        <f t="shared" si="36"/>
        <v>0</v>
      </c>
      <c r="S303" s="2">
        <f t="shared" si="36"/>
        <v>0</v>
      </c>
      <c r="T303" s="2" t="str">
        <f t="shared" si="36"/>
        <v/>
      </c>
      <c r="U303" s="2" t="str">
        <f t="shared" si="36"/>
        <v/>
      </c>
      <c r="V303" s="9">
        <f t="shared" si="33"/>
        <v>0</v>
      </c>
    </row>
    <row r="304" spans="7:22" x14ac:dyDescent="0.25">
      <c r="G304" s="1" t="str">
        <f t="shared" si="34"/>
        <v/>
      </c>
      <c r="H304" s="1" t="str">
        <f t="shared" si="32"/>
        <v/>
      </c>
      <c r="O304" s="7">
        <f t="shared" si="31"/>
        <v>0</v>
      </c>
      <c r="P304" s="2">
        <f t="shared" si="35"/>
        <v>0</v>
      </c>
      <c r="Q304" s="2">
        <f t="shared" si="35"/>
        <v>0</v>
      </c>
      <c r="R304" s="2">
        <f t="shared" si="36"/>
        <v>0</v>
      </c>
      <c r="S304" s="2">
        <f t="shared" si="36"/>
        <v>0</v>
      </c>
      <c r="T304" s="2" t="str">
        <f t="shared" si="36"/>
        <v/>
      </c>
      <c r="U304" s="2" t="str">
        <f t="shared" si="36"/>
        <v/>
      </c>
      <c r="V304" s="9">
        <f t="shared" si="33"/>
        <v>0</v>
      </c>
    </row>
    <row r="305" spans="7:22" x14ac:dyDescent="0.25">
      <c r="G305" s="1" t="str">
        <f t="shared" si="34"/>
        <v/>
      </c>
      <c r="H305" s="1" t="str">
        <f t="shared" si="32"/>
        <v/>
      </c>
      <c r="O305" s="7">
        <f t="shared" si="31"/>
        <v>0</v>
      </c>
      <c r="P305" s="2">
        <f t="shared" si="35"/>
        <v>0</v>
      </c>
      <c r="Q305" s="2">
        <f t="shared" si="35"/>
        <v>0</v>
      </c>
      <c r="R305" s="2">
        <f t="shared" si="36"/>
        <v>0</v>
      </c>
      <c r="S305" s="2">
        <f t="shared" si="36"/>
        <v>0</v>
      </c>
      <c r="T305" s="2" t="str">
        <f t="shared" si="36"/>
        <v/>
      </c>
      <c r="U305" s="2" t="str">
        <f t="shared" si="36"/>
        <v/>
      </c>
      <c r="V305" s="9">
        <f t="shared" si="33"/>
        <v>0</v>
      </c>
    </row>
    <row r="306" spans="7:22" x14ac:dyDescent="0.25">
      <c r="G306" s="1" t="str">
        <f t="shared" si="34"/>
        <v/>
      </c>
      <c r="H306" s="1" t="str">
        <f t="shared" si="32"/>
        <v/>
      </c>
      <c r="O306" s="7">
        <f t="shared" si="31"/>
        <v>0</v>
      </c>
      <c r="P306" s="2">
        <f t="shared" si="35"/>
        <v>0</v>
      </c>
      <c r="Q306" s="2">
        <f t="shared" si="35"/>
        <v>0</v>
      </c>
      <c r="R306" s="2">
        <f t="shared" si="36"/>
        <v>0</v>
      </c>
      <c r="S306" s="2">
        <f t="shared" si="36"/>
        <v>0</v>
      </c>
      <c r="T306" s="2" t="str">
        <f t="shared" si="36"/>
        <v/>
      </c>
      <c r="U306" s="2" t="str">
        <f t="shared" si="36"/>
        <v/>
      </c>
      <c r="V306" s="9">
        <f t="shared" si="33"/>
        <v>0</v>
      </c>
    </row>
    <row r="307" spans="7:22" x14ac:dyDescent="0.25">
      <c r="G307" s="1" t="str">
        <f t="shared" si="34"/>
        <v/>
      </c>
      <c r="H307" s="1" t="str">
        <f t="shared" si="32"/>
        <v/>
      </c>
      <c r="O307" s="7">
        <f t="shared" si="31"/>
        <v>0</v>
      </c>
      <c r="P307" s="2">
        <f t="shared" si="35"/>
        <v>0</v>
      </c>
      <c r="Q307" s="2">
        <f t="shared" si="35"/>
        <v>0</v>
      </c>
      <c r="R307" s="2">
        <f t="shared" si="36"/>
        <v>0</v>
      </c>
      <c r="S307" s="2">
        <f t="shared" si="36"/>
        <v>0</v>
      </c>
      <c r="T307" s="2" t="str">
        <f t="shared" si="36"/>
        <v/>
      </c>
      <c r="U307" s="2" t="str">
        <f t="shared" si="36"/>
        <v/>
      </c>
      <c r="V307" s="9">
        <f t="shared" si="33"/>
        <v>0</v>
      </c>
    </row>
    <row r="308" spans="7:22" x14ac:dyDescent="0.25">
      <c r="G308" s="1" t="str">
        <f t="shared" si="34"/>
        <v/>
      </c>
      <c r="H308" s="1" t="str">
        <f t="shared" si="32"/>
        <v/>
      </c>
      <c r="O308" s="7">
        <f t="shared" si="31"/>
        <v>0</v>
      </c>
      <c r="P308" s="2">
        <f t="shared" si="35"/>
        <v>0</v>
      </c>
      <c r="Q308" s="2">
        <f t="shared" si="35"/>
        <v>0</v>
      </c>
      <c r="R308" s="2">
        <f t="shared" si="36"/>
        <v>0</v>
      </c>
      <c r="S308" s="2">
        <f t="shared" si="36"/>
        <v>0</v>
      </c>
      <c r="T308" s="2" t="str">
        <f t="shared" si="36"/>
        <v/>
      </c>
      <c r="U308" s="2" t="str">
        <f t="shared" si="36"/>
        <v/>
      </c>
      <c r="V308" s="9">
        <f t="shared" si="33"/>
        <v>0</v>
      </c>
    </row>
    <row r="309" spans="7:22" x14ac:dyDescent="0.25">
      <c r="G309" s="1" t="str">
        <f t="shared" si="34"/>
        <v/>
      </c>
      <c r="H309" s="1" t="str">
        <f t="shared" si="32"/>
        <v/>
      </c>
      <c r="O309" s="7">
        <f t="shared" si="31"/>
        <v>0</v>
      </c>
      <c r="P309" s="2">
        <f t="shared" si="35"/>
        <v>0</v>
      </c>
      <c r="Q309" s="2">
        <f t="shared" si="35"/>
        <v>0</v>
      </c>
      <c r="R309" s="2">
        <f t="shared" si="36"/>
        <v>0</v>
      </c>
      <c r="S309" s="2">
        <f t="shared" si="36"/>
        <v>0</v>
      </c>
      <c r="T309" s="2" t="str">
        <f t="shared" si="36"/>
        <v/>
      </c>
      <c r="U309" s="2" t="str">
        <f t="shared" si="36"/>
        <v/>
      </c>
      <c r="V309" s="9">
        <f t="shared" si="33"/>
        <v>0</v>
      </c>
    </row>
    <row r="310" spans="7:22" x14ac:dyDescent="0.25">
      <c r="G310" s="1" t="str">
        <f t="shared" si="34"/>
        <v/>
      </c>
      <c r="H310" s="1" t="str">
        <f t="shared" si="32"/>
        <v/>
      </c>
      <c r="O310" s="7">
        <f t="shared" si="31"/>
        <v>0</v>
      </c>
      <c r="P310" s="2">
        <f t="shared" si="35"/>
        <v>0</v>
      </c>
      <c r="Q310" s="2">
        <f t="shared" si="35"/>
        <v>0</v>
      </c>
      <c r="R310" s="2">
        <f t="shared" si="36"/>
        <v>0</v>
      </c>
      <c r="S310" s="2">
        <f t="shared" si="36"/>
        <v>0</v>
      </c>
      <c r="T310" s="2" t="str">
        <f t="shared" si="36"/>
        <v/>
      </c>
      <c r="U310" s="2" t="str">
        <f t="shared" si="36"/>
        <v/>
      </c>
      <c r="V310" s="9">
        <f t="shared" si="33"/>
        <v>0</v>
      </c>
    </row>
    <row r="311" spans="7:22" x14ac:dyDescent="0.25">
      <c r="G311" s="1" t="str">
        <f t="shared" si="34"/>
        <v/>
      </c>
      <c r="H311" s="1" t="str">
        <f t="shared" si="32"/>
        <v/>
      </c>
      <c r="O311" s="7">
        <f t="shared" si="31"/>
        <v>0</v>
      </c>
      <c r="P311" s="2">
        <f t="shared" si="35"/>
        <v>0</v>
      </c>
      <c r="Q311" s="2">
        <f t="shared" si="35"/>
        <v>0</v>
      </c>
      <c r="R311" s="2">
        <f t="shared" si="36"/>
        <v>0</v>
      </c>
      <c r="S311" s="2">
        <f t="shared" si="36"/>
        <v>0</v>
      </c>
      <c r="T311" s="2" t="str">
        <f t="shared" si="36"/>
        <v/>
      </c>
      <c r="U311" s="2" t="str">
        <f t="shared" si="36"/>
        <v/>
      </c>
      <c r="V311" s="9">
        <f t="shared" si="33"/>
        <v>0</v>
      </c>
    </row>
    <row r="312" spans="7:22" x14ac:dyDescent="0.25">
      <c r="G312" s="1" t="str">
        <f t="shared" si="34"/>
        <v/>
      </c>
      <c r="H312" s="1" t="str">
        <f t="shared" si="32"/>
        <v/>
      </c>
      <c r="O312" s="7">
        <f t="shared" si="31"/>
        <v>0</v>
      </c>
      <c r="P312" s="2">
        <f t="shared" si="35"/>
        <v>0</v>
      </c>
      <c r="Q312" s="2">
        <f t="shared" si="35"/>
        <v>0</v>
      </c>
      <c r="R312" s="2">
        <f t="shared" si="36"/>
        <v>0</v>
      </c>
      <c r="S312" s="2">
        <f t="shared" si="36"/>
        <v>0</v>
      </c>
      <c r="T312" s="2" t="str">
        <f t="shared" si="36"/>
        <v/>
      </c>
      <c r="U312" s="2" t="str">
        <f t="shared" si="36"/>
        <v/>
      </c>
      <c r="V312" s="9">
        <f t="shared" si="33"/>
        <v>0</v>
      </c>
    </row>
    <row r="313" spans="7:22" x14ac:dyDescent="0.25">
      <c r="G313" s="1" t="str">
        <f t="shared" si="34"/>
        <v/>
      </c>
      <c r="H313" s="1" t="str">
        <f t="shared" si="32"/>
        <v/>
      </c>
      <c r="O313" s="7">
        <f t="shared" si="31"/>
        <v>0</v>
      </c>
      <c r="P313" s="2">
        <f t="shared" si="35"/>
        <v>0</v>
      </c>
      <c r="Q313" s="2">
        <f t="shared" si="35"/>
        <v>0</v>
      </c>
      <c r="R313" s="2">
        <f t="shared" si="36"/>
        <v>0</v>
      </c>
      <c r="S313" s="2">
        <f t="shared" si="36"/>
        <v>0</v>
      </c>
      <c r="T313" s="2" t="str">
        <f t="shared" si="36"/>
        <v/>
      </c>
      <c r="U313" s="2" t="str">
        <f t="shared" si="36"/>
        <v/>
      </c>
      <c r="V313" s="9">
        <f t="shared" si="33"/>
        <v>0</v>
      </c>
    </row>
    <row r="314" spans="7:22" x14ac:dyDescent="0.25">
      <c r="G314" s="1" t="str">
        <f t="shared" si="34"/>
        <v/>
      </c>
      <c r="H314" s="1" t="str">
        <f t="shared" si="32"/>
        <v/>
      </c>
      <c r="O314" s="7">
        <f t="shared" si="31"/>
        <v>0</v>
      </c>
      <c r="P314" s="2">
        <f t="shared" si="35"/>
        <v>0</v>
      </c>
      <c r="Q314" s="2">
        <f t="shared" si="35"/>
        <v>0</v>
      </c>
      <c r="R314" s="2">
        <f t="shared" si="36"/>
        <v>0</v>
      </c>
      <c r="S314" s="2">
        <f t="shared" si="36"/>
        <v>0</v>
      </c>
      <c r="T314" s="2" t="str">
        <f t="shared" si="36"/>
        <v/>
      </c>
      <c r="U314" s="2" t="str">
        <f t="shared" si="36"/>
        <v/>
      </c>
      <c r="V314" s="9">
        <f t="shared" si="33"/>
        <v>0</v>
      </c>
    </row>
    <row r="315" spans="7:22" x14ac:dyDescent="0.25">
      <c r="G315" s="1" t="str">
        <f t="shared" si="34"/>
        <v/>
      </c>
      <c r="H315" s="1" t="str">
        <f t="shared" si="32"/>
        <v/>
      </c>
      <c r="O315" s="7">
        <f t="shared" ref="O315:O378" si="37">A315</f>
        <v>0</v>
      </c>
      <c r="P315" s="2">
        <f t="shared" si="35"/>
        <v>0</v>
      </c>
      <c r="Q315" s="2">
        <f t="shared" si="35"/>
        <v>0</v>
      </c>
      <c r="R315" s="2">
        <f t="shared" si="36"/>
        <v>0</v>
      </c>
      <c r="S315" s="2">
        <f t="shared" si="36"/>
        <v>0</v>
      </c>
      <c r="T315" s="2" t="str">
        <f t="shared" si="36"/>
        <v/>
      </c>
      <c r="U315" s="2" t="str">
        <f t="shared" si="36"/>
        <v/>
      </c>
      <c r="V315" s="9">
        <f t="shared" si="33"/>
        <v>0</v>
      </c>
    </row>
    <row r="316" spans="7:22" x14ac:dyDescent="0.25">
      <c r="G316" s="1" t="str">
        <f t="shared" si="34"/>
        <v/>
      </c>
      <c r="H316" s="1" t="str">
        <f t="shared" si="32"/>
        <v/>
      </c>
      <c r="O316" s="7">
        <f t="shared" si="37"/>
        <v>0</v>
      </c>
      <c r="P316" s="2">
        <f t="shared" si="35"/>
        <v>0</v>
      </c>
      <c r="Q316" s="2">
        <f t="shared" si="35"/>
        <v>0</v>
      </c>
      <c r="R316" s="2">
        <f t="shared" si="36"/>
        <v>0</v>
      </c>
      <c r="S316" s="2">
        <f t="shared" si="36"/>
        <v>0</v>
      </c>
      <c r="T316" s="2" t="str">
        <f t="shared" si="36"/>
        <v/>
      </c>
      <c r="U316" s="2" t="str">
        <f t="shared" si="36"/>
        <v/>
      </c>
      <c r="V316" s="9">
        <f t="shared" si="33"/>
        <v>0</v>
      </c>
    </row>
    <row r="317" spans="7:22" x14ac:dyDescent="0.25">
      <c r="G317" s="1" t="str">
        <f t="shared" si="34"/>
        <v/>
      </c>
      <c r="H317" s="1" t="str">
        <f t="shared" si="32"/>
        <v/>
      </c>
      <c r="O317" s="7">
        <f t="shared" si="37"/>
        <v>0</v>
      </c>
      <c r="P317" s="2">
        <f t="shared" si="35"/>
        <v>0</v>
      </c>
      <c r="Q317" s="2">
        <f t="shared" si="35"/>
        <v>0</v>
      </c>
      <c r="R317" s="2">
        <f t="shared" si="36"/>
        <v>0</v>
      </c>
      <c r="S317" s="2">
        <f t="shared" si="36"/>
        <v>0</v>
      </c>
      <c r="T317" s="2" t="str">
        <f t="shared" si="36"/>
        <v/>
      </c>
      <c r="U317" s="2" t="str">
        <f t="shared" si="36"/>
        <v/>
      </c>
      <c r="V317" s="9">
        <f t="shared" si="33"/>
        <v>0</v>
      </c>
    </row>
    <row r="318" spans="7:22" x14ac:dyDescent="0.25">
      <c r="G318" s="1" t="str">
        <f t="shared" si="34"/>
        <v/>
      </c>
      <c r="H318" s="1" t="str">
        <f t="shared" si="32"/>
        <v/>
      </c>
      <c r="O318" s="7">
        <f t="shared" si="37"/>
        <v>0</v>
      </c>
      <c r="P318" s="2">
        <f t="shared" si="35"/>
        <v>0</v>
      </c>
      <c r="Q318" s="2">
        <f t="shared" si="35"/>
        <v>0</v>
      </c>
      <c r="R318" s="2">
        <f t="shared" si="36"/>
        <v>0</v>
      </c>
      <c r="S318" s="2">
        <f t="shared" si="36"/>
        <v>0</v>
      </c>
      <c r="T318" s="2" t="str">
        <f t="shared" si="36"/>
        <v/>
      </c>
      <c r="U318" s="2" t="str">
        <f t="shared" si="36"/>
        <v/>
      </c>
      <c r="V318" s="9">
        <f t="shared" si="33"/>
        <v>0</v>
      </c>
    </row>
    <row r="319" spans="7:22" x14ac:dyDescent="0.25">
      <c r="G319" s="1" t="str">
        <f t="shared" si="34"/>
        <v/>
      </c>
      <c r="H319" s="1" t="str">
        <f t="shared" si="32"/>
        <v/>
      </c>
      <c r="O319" s="7">
        <f t="shared" si="37"/>
        <v>0</v>
      </c>
      <c r="P319" s="2">
        <f t="shared" si="35"/>
        <v>0</v>
      </c>
      <c r="Q319" s="2">
        <f t="shared" si="35"/>
        <v>0</v>
      </c>
      <c r="R319" s="2">
        <f t="shared" si="36"/>
        <v>0</v>
      </c>
      <c r="S319" s="2">
        <f t="shared" si="36"/>
        <v>0</v>
      </c>
      <c r="T319" s="2" t="str">
        <f t="shared" si="36"/>
        <v/>
      </c>
      <c r="U319" s="2" t="str">
        <f t="shared" si="36"/>
        <v/>
      </c>
      <c r="V319" s="9">
        <f t="shared" si="33"/>
        <v>0</v>
      </c>
    </row>
    <row r="320" spans="7:22" x14ac:dyDescent="0.25">
      <c r="G320" s="1" t="str">
        <f t="shared" si="34"/>
        <v/>
      </c>
      <c r="H320" s="1" t="str">
        <f t="shared" si="32"/>
        <v/>
      </c>
      <c r="O320" s="7">
        <f t="shared" si="37"/>
        <v>0</v>
      </c>
      <c r="P320" s="2">
        <f t="shared" si="35"/>
        <v>0</v>
      </c>
      <c r="Q320" s="2">
        <f t="shared" si="35"/>
        <v>0</v>
      </c>
      <c r="R320" s="2">
        <f t="shared" si="36"/>
        <v>0</v>
      </c>
      <c r="S320" s="2">
        <f t="shared" si="36"/>
        <v>0</v>
      </c>
      <c r="T320" s="2" t="str">
        <f t="shared" si="36"/>
        <v/>
      </c>
      <c r="U320" s="2" t="str">
        <f t="shared" si="36"/>
        <v/>
      </c>
      <c r="V320" s="9">
        <f t="shared" si="33"/>
        <v>0</v>
      </c>
    </row>
    <row r="321" spans="7:22" x14ac:dyDescent="0.25">
      <c r="G321" s="1" t="str">
        <f t="shared" si="34"/>
        <v/>
      </c>
      <c r="H321" s="1" t="str">
        <f t="shared" si="32"/>
        <v/>
      </c>
      <c r="O321" s="7">
        <f t="shared" si="37"/>
        <v>0</v>
      </c>
      <c r="P321" s="2">
        <f t="shared" si="35"/>
        <v>0</v>
      </c>
      <c r="Q321" s="2">
        <f t="shared" si="35"/>
        <v>0</v>
      </c>
      <c r="R321" s="2">
        <f t="shared" si="36"/>
        <v>0</v>
      </c>
      <c r="S321" s="2">
        <f t="shared" si="36"/>
        <v>0</v>
      </c>
      <c r="T321" s="2" t="str">
        <f t="shared" si="36"/>
        <v/>
      </c>
      <c r="U321" s="2" t="str">
        <f t="shared" si="36"/>
        <v/>
      </c>
      <c r="V321" s="9">
        <f t="shared" si="33"/>
        <v>0</v>
      </c>
    </row>
    <row r="322" spans="7:22" x14ac:dyDescent="0.25">
      <c r="G322" s="1" t="str">
        <f t="shared" si="34"/>
        <v/>
      </c>
      <c r="H322" s="1" t="str">
        <f t="shared" si="32"/>
        <v/>
      </c>
      <c r="O322" s="7">
        <f t="shared" si="37"/>
        <v>0</v>
      </c>
      <c r="P322" s="2">
        <f t="shared" si="35"/>
        <v>0</v>
      </c>
      <c r="Q322" s="2">
        <f t="shared" si="35"/>
        <v>0</v>
      </c>
      <c r="R322" s="2">
        <f t="shared" si="36"/>
        <v>0</v>
      </c>
      <c r="S322" s="2">
        <f t="shared" si="36"/>
        <v>0</v>
      </c>
      <c r="T322" s="2" t="str">
        <f t="shared" si="36"/>
        <v/>
      </c>
      <c r="U322" s="2" t="str">
        <f t="shared" si="36"/>
        <v/>
      </c>
      <c r="V322" s="9">
        <f t="shared" si="33"/>
        <v>0</v>
      </c>
    </row>
    <row r="323" spans="7:22" x14ac:dyDescent="0.25">
      <c r="G323" s="1" t="str">
        <f t="shared" si="34"/>
        <v/>
      </c>
      <c r="H323" s="1" t="str">
        <f t="shared" ref="H323:H384" si="38">IF(OR(I323&gt;0,J323&gt;0,K323&gt;0,L323&gt;0),CONCATENATE(I323,IF(J323&gt;0,CONCATENATE(" ",J323),J323),IF(K323&gt;0,CONCATENATE(" ",K323),K323),IF(L323&gt;0,CONCATENATE(" ",L323),L323),IF(M323&gt;0,CONCATENATE(" ",M323),M323)),"")</f>
        <v/>
      </c>
      <c r="O323" s="7">
        <f t="shared" si="37"/>
        <v>0</v>
      </c>
      <c r="P323" s="2">
        <f t="shared" si="35"/>
        <v>0</v>
      </c>
      <c r="Q323" s="2">
        <f t="shared" si="35"/>
        <v>0</v>
      </c>
      <c r="R323" s="2">
        <f t="shared" si="36"/>
        <v>0</v>
      </c>
      <c r="S323" s="2">
        <f t="shared" si="36"/>
        <v>0</v>
      </c>
      <c r="T323" s="2" t="str">
        <f t="shared" si="36"/>
        <v/>
      </c>
      <c r="U323" s="2" t="str">
        <f t="shared" si="36"/>
        <v/>
      </c>
      <c r="V323" s="9">
        <f t="shared" ref="V323:V386" si="39">IF(T323="note",CONCATENATE(S323,"(",U323,")"),S323)</f>
        <v>0</v>
      </c>
    </row>
    <row r="324" spans="7:22" x14ac:dyDescent="0.25">
      <c r="G324" s="1" t="str">
        <f t="shared" si="34"/>
        <v/>
      </c>
      <c r="H324" s="1" t="str">
        <f t="shared" si="38"/>
        <v/>
      </c>
      <c r="O324" s="7">
        <f t="shared" si="37"/>
        <v>0</v>
      </c>
      <c r="P324" s="2">
        <f t="shared" si="35"/>
        <v>0</v>
      </c>
      <c r="Q324" s="2">
        <f t="shared" si="35"/>
        <v>0</v>
      </c>
      <c r="R324" s="2">
        <f t="shared" si="36"/>
        <v>0</v>
      </c>
      <c r="S324" s="2">
        <f t="shared" si="36"/>
        <v>0</v>
      </c>
      <c r="T324" s="2" t="str">
        <f t="shared" si="36"/>
        <v/>
      </c>
      <c r="U324" s="2" t="str">
        <f t="shared" si="36"/>
        <v/>
      </c>
      <c r="V324" s="9">
        <f t="shared" si="39"/>
        <v>0</v>
      </c>
    </row>
    <row r="325" spans="7:22" x14ac:dyDescent="0.25">
      <c r="G325" s="1" t="str">
        <f t="shared" ref="G325:G386" si="40">IF(OR(I325&gt;0,J325&gt;0,K325&gt;0,L325&gt;0,M325&gt;0),"NOTE","")</f>
        <v/>
      </c>
      <c r="H325" s="1" t="str">
        <f t="shared" si="38"/>
        <v/>
      </c>
      <c r="O325" s="7">
        <f t="shared" si="37"/>
        <v>0</v>
      </c>
      <c r="P325" s="2">
        <f t="shared" si="35"/>
        <v>0</v>
      </c>
      <c r="Q325" s="2">
        <f t="shared" si="35"/>
        <v>0</v>
      </c>
      <c r="R325" s="2">
        <f t="shared" si="36"/>
        <v>0</v>
      </c>
      <c r="S325" s="2">
        <f t="shared" si="36"/>
        <v>0</v>
      </c>
      <c r="T325" s="2" t="str">
        <f t="shared" si="36"/>
        <v/>
      </c>
      <c r="U325" s="2" t="str">
        <f t="shared" si="36"/>
        <v/>
      </c>
      <c r="V325" s="9">
        <f t="shared" si="39"/>
        <v>0</v>
      </c>
    </row>
    <row r="326" spans="7:22" x14ac:dyDescent="0.25">
      <c r="G326" s="1" t="str">
        <f t="shared" si="40"/>
        <v/>
      </c>
      <c r="H326" s="1" t="str">
        <f t="shared" si="38"/>
        <v/>
      </c>
      <c r="O326" s="7">
        <f t="shared" si="37"/>
        <v>0</v>
      </c>
      <c r="P326" s="2">
        <f t="shared" si="35"/>
        <v>0</v>
      </c>
      <c r="Q326" s="2">
        <f t="shared" si="35"/>
        <v>0</v>
      </c>
      <c r="R326" s="2">
        <f t="shared" si="36"/>
        <v>0</v>
      </c>
      <c r="S326" s="2">
        <f t="shared" si="36"/>
        <v>0</v>
      </c>
      <c r="T326" s="2" t="str">
        <f t="shared" si="36"/>
        <v/>
      </c>
      <c r="U326" s="2" t="str">
        <f t="shared" si="36"/>
        <v/>
      </c>
      <c r="V326" s="9">
        <f t="shared" si="39"/>
        <v>0</v>
      </c>
    </row>
    <row r="327" spans="7:22" x14ac:dyDescent="0.25">
      <c r="G327" s="1" t="str">
        <f t="shared" si="40"/>
        <v/>
      </c>
      <c r="H327" s="1" t="str">
        <f t="shared" si="38"/>
        <v/>
      </c>
      <c r="O327" s="7">
        <f t="shared" si="37"/>
        <v>0</v>
      </c>
      <c r="P327" s="2">
        <f t="shared" si="35"/>
        <v>0</v>
      </c>
      <c r="Q327" s="2">
        <f t="shared" si="35"/>
        <v>0</v>
      </c>
      <c r="R327" s="2">
        <f t="shared" si="36"/>
        <v>0</v>
      </c>
      <c r="S327" s="2">
        <f t="shared" si="36"/>
        <v>0</v>
      </c>
      <c r="T327" s="2" t="str">
        <f t="shared" si="36"/>
        <v/>
      </c>
      <c r="U327" s="2" t="str">
        <f t="shared" si="36"/>
        <v/>
      </c>
      <c r="V327" s="9">
        <f t="shared" si="39"/>
        <v>0</v>
      </c>
    </row>
    <row r="328" spans="7:22" x14ac:dyDescent="0.25">
      <c r="G328" s="1" t="str">
        <f t="shared" si="40"/>
        <v/>
      </c>
      <c r="H328" s="1" t="str">
        <f t="shared" si="38"/>
        <v/>
      </c>
      <c r="O328" s="7">
        <f t="shared" si="37"/>
        <v>0</v>
      </c>
      <c r="P328" s="2">
        <f t="shared" si="35"/>
        <v>0</v>
      </c>
      <c r="Q328" s="2">
        <f t="shared" si="35"/>
        <v>0</v>
      </c>
      <c r="R328" s="2">
        <f t="shared" si="36"/>
        <v>0</v>
      </c>
      <c r="S328" s="2">
        <f t="shared" si="36"/>
        <v>0</v>
      </c>
      <c r="T328" s="2" t="str">
        <f t="shared" si="36"/>
        <v/>
      </c>
      <c r="U328" s="2" t="str">
        <f t="shared" si="36"/>
        <v/>
      </c>
      <c r="V328" s="9">
        <f t="shared" si="39"/>
        <v>0</v>
      </c>
    </row>
    <row r="329" spans="7:22" x14ac:dyDescent="0.25">
      <c r="G329" s="1" t="str">
        <f t="shared" si="40"/>
        <v/>
      </c>
      <c r="H329" s="1" t="str">
        <f t="shared" si="38"/>
        <v/>
      </c>
      <c r="O329" s="7">
        <f t="shared" si="37"/>
        <v>0</v>
      </c>
      <c r="P329" s="2">
        <f t="shared" si="35"/>
        <v>0</v>
      </c>
      <c r="Q329" s="2">
        <f t="shared" si="35"/>
        <v>0</v>
      </c>
      <c r="R329" s="2">
        <f t="shared" si="36"/>
        <v>0</v>
      </c>
      <c r="S329" s="2">
        <f t="shared" si="36"/>
        <v>0</v>
      </c>
      <c r="T329" s="2" t="str">
        <f t="shared" si="36"/>
        <v/>
      </c>
      <c r="U329" s="2" t="str">
        <f t="shared" si="36"/>
        <v/>
      </c>
      <c r="V329" s="9">
        <f t="shared" si="39"/>
        <v>0</v>
      </c>
    </row>
    <row r="330" spans="7:22" x14ac:dyDescent="0.25">
      <c r="G330" s="1" t="str">
        <f t="shared" si="40"/>
        <v/>
      </c>
      <c r="H330" s="1" t="str">
        <f t="shared" si="38"/>
        <v/>
      </c>
      <c r="O330" s="7">
        <f t="shared" si="37"/>
        <v>0</v>
      </c>
      <c r="P330" s="2">
        <f t="shared" si="35"/>
        <v>0</v>
      </c>
      <c r="Q330" s="2">
        <f t="shared" si="35"/>
        <v>0</v>
      </c>
      <c r="R330" s="2">
        <f t="shared" si="36"/>
        <v>0</v>
      </c>
      <c r="S330" s="2">
        <f t="shared" si="36"/>
        <v>0</v>
      </c>
      <c r="T330" s="2" t="str">
        <f t="shared" si="36"/>
        <v/>
      </c>
      <c r="U330" s="2" t="str">
        <f t="shared" ref="U330:U336" si="41">H330</f>
        <v/>
      </c>
      <c r="V330" s="9">
        <f t="shared" si="39"/>
        <v>0</v>
      </c>
    </row>
    <row r="331" spans="7:22" x14ac:dyDescent="0.25">
      <c r="G331" s="1" t="str">
        <f t="shared" si="40"/>
        <v/>
      </c>
      <c r="H331" s="1" t="str">
        <f t="shared" si="38"/>
        <v/>
      </c>
      <c r="O331" s="7">
        <f t="shared" si="37"/>
        <v>0</v>
      </c>
      <c r="P331" s="2">
        <f t="shared" ref="P331:Q337" si="42">C331*$N$2</f>
        <v>0</v>
      </c>
      <c r="Q331" s="2">
        <f t="shared" si="42"/>
        <v>0</v>
      </c>
      <c r="R331" s="2">
        <f t="shared" ref="R331:T337" si="43">E331</f>
        <v>0</v>
      </c>
      <c r="S331" s="2">
        <f t="shared" si="43"/>
        <v>0</v>
      </c>
      <c r="T331" s="2" t="str">
        <f t="shared" si="43"/>
        <v/>
      </c>
      <c r="U331" s="2" t="str">
        <f t="shared" si="41"/>
        <v/>
      </c>
      <c r="V331" s="9">
        <f t="shared" si="39"/>
        <v>0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8DB7-3E72-4382-80B3-01F9FB73C537}">
  <dimension ref="A1:G125"/>
  <sheetViews>
    <sheetView workbookViewId="0"/>
  </sheetViews>
  <sheetFormatPr defaultRowHeight="15" x14ac:dyDescent="0.25"/>
  <sheetData>
    <row r="1" spans="1:7" x14ac:dyDescent="0.25">
      <c r="A1" t="s">
        <v>939</v>
      </c>
      <c r="B1">
        <v>336030.01679999998</v>
      </c>
      <c r="C1">
        <v>216058.40729999999</v>
      </c>
      <c r="D1">
        <v>986.97519999999997</v>
      </c>
      <c r="E1" t="s">
        <v>803</v>
      </c>
      <c r="F1" t="s">
        <v>12</v>
      </c>
      <c r="G1" t="s">
        <v>938</v>
      </c>
    </row>
    <row r="2" spans="1:7" x14ac:dyDescent="0.25">
      <c r="A2" t="s">
        <v>940</v>
      </c>
      <c r="B2">
        <v>336029.45860000001</v>
      </c>
      <c r="C2">
        <v>216058.4553</v>
      </c>
      <c r="D2">
        <v>987.01660000000004</v>
      </c>
      <c r="E2" t="s">
        <v>805</v>
      </c>
      <c r="F2" t="s">
        <v>1602</v>
      </c>
      <c r="G2" t="s">
        <v>1602</v>
      </c>
    </row>
    <row r="3" spans="1:7" x14ac:dyDescent="0.25">
      <c r="A3" t="s">
        <v>941</v>
      </c>
      <c r="B3">
        <v>336012.2758</v>
      </c>
      <c r="C3">
        <v>216063.37580000001</v>
      </c>
      <c r="D3">
        <v>986.96569999999997</v>
      </c>
      <c r="E3" t="s">
        <v>805</v>
      </c>
      <c r="F3" t="s">
        <v>1602</v>
      </c>
      <c r="G3" t="s">
        <v>1602</v>
      </c>
    </row>
    <row r="4" spans="1:7" x14ac:dyDescent="0.25">
      <c r="A4" t="s">
        <v>942</v>
      </c>
      <c r="B4">
        <v>336025.6017</v>
      </c>
      <c r="C4">
        <v>216053.63500000001</v>
      </c>
      <c r="D4">
        <v>986.88070000000005</v>
      </c>
      <c r="E4" t="s">
        <v>801</v>
      </c>
      <c r="F4" t="s">
        <v>12</v>
      </c>
      <c r="G4" t="s">
        <v>938</v>
      </c>
    </row>
    <row r="5" spans="1:7" x14ac:dyDescent="0.25">
      <c r="A5" t="s">
        <v>943</v>
      </c>
      <c r="B5">
        <v>336024.95689999999</v>
      </c>
      <c r="C5">
        <v>216053.87719999999</v>
      </c>
      <c r="D5">
        <v>986.9203</v>
      </c>
      <c r="E5" t="s">
        <v>808</v>
      </c>
      <c r="F5" t="s">
        <v>1602</v>
      </c>
      <c r="G5" t="s">
        <v>1602</v>
      </c>
    </row>
    <row r="6" spans="1:7" x14ac:dyDescent="0.25">
      <c r="A6" t="s">
        <v>944</v>
      </c>
      <c r="B6">
        <v>336009.58960000001</v>
      </c>
      <c r="C6">
        <v>216058.25109999999</v>
      </c>
      <c r="D6">
        <v>986.88549999999998</v>
      </c>
      <c r="E6" t="s">
        <v>808</v>
      </c>
      <c r="F6" t="s">
        <v>1602</v>
      </c>
      <c r="G6" t="s">
        <v>1602</v>
      </c>
    </row>
    <row r="7" spans="1:7" x14ac:dyDescent="0.25">
      <c r="A7" t="s">
        <v>945</v>
      </c>
      <c r="B7">
        <v>336020.99119999999</v>
      </c>
      <c r="C7">
        <v>216049.37940000001</v>
      </c>
      <c r="D7">
        <v>986.78880000000004</v>
      </c>
      <c r="E7" t="s">
        <v>799</v>
      </c>
      <c r="F7" t="s">
        <v>12</v>
      </c>
      <c r="G7" t="s">
        <v>938</v>
      </c>
    </row>
    <row r="8" spans="1:7" x14ac:dyDescent="0.25">
      <c r="A8" t="s">
        <v>946</v>
      </c>
      <c r="B8">
        <v>336019.33689999999</v>
      </c>
      <c r="C8">
        <v>216049.4859</v>
      </c>
      <c r="D8">
        <v>986.83180000000004</v>
      </c>
      <c r="E8" t="s">
        <v>810</v>
      </c>
      <c r="F8" t="s">
        <v>1602</v>
      </c>
      <c r="G8" t="s">
        <v>1602</v>
      </c>
    </row>
    <row r="9" spans="1:7" x14ac:dyDescent="0.25">
      <c r="A9" t="s">
        <v>947</v>
      </c>
      <c r="B9">
        <v>336011.0428</v>
      </c>
      <c r="C9">
        <v>216051.8316</v>
      </c>
      <c r="D9">
        <v>986.82069999999999</v>
      </c>
      <c r="E9" t="s">
        <v>810</v>
      </c>
      <c r="F9" t="s">
        <v>1602</v>
      </c>
      <c r="G9" t="s">
        <v>1602</v>
      </c>
    </row>
    <row r="10" spans="1:7" x14ac:dyDescent="0.25">
      <c r="A10" t="s">
        <v>948</v>
      </c>
      <c r="B10">
        <v>336015.94319999998</v>
      </c>
      <c r="C10">
        <v>216044.40830000001</v>
      </c>
      <c r="D10">
        <v>986.69939999999997</v>
      </c>
      <c r="E10" t="s">
        <v>797</v>
      </c>
      <c r="F10" t="s">
        <v>12</v>
      </c>
      <c r="G10" t="s">
        <v>938</v>
      </c>
    </row>
    <row r="11" spans="1:7" x14ac:dyDescent="0.25">
      <c r="A11" t="s">
        <v>949</v>
      </c>
      <c r="B11">
        <v>336015.3235</v>
      </c>
      <c r="C11">
        <v>216044.71119999999</v>
      </c>
      <c r="D11">
        <v>986.74739999999997</v>
      </c>
      <c r="E11" t="s">
        <v>812</v>
      </c>
      <c r="F11" t="s">
        <v>1602</v>
      </c>
      <c r="G11" t="s">
        <v>1602</v>
      </c>
    </row>
    <row r="12" spans="1:7" x14ac:dyDescent="0.25">
      <c r="A12" t="s">
        <v>950</v>
      </c>
      <c r="B12">
        <v>336008.19839999999</v>
      </c>
      <c r="C12">
        <v>216047.0221</v>
      </c>
      <c r="D12">
        <v>986.74249999999995</v>
      </c>
      <c r="E12" t="s">
        <v>812</v>
      </c>
      <c r="F12" t="s">
        <v>1602</v>
      </c>
      <c r="G12" t="s">
        <v>1602</v>
      </c>
    </row>
    <row r="13" spans="1:7" x14ac:dyDescent="0.25">
      <c r="A13" t="s">
        <v>951</v>
      </c>
      <c r="B13">
        <v>336011.63860000001</v>
      </c>
      <c r="C13">
        <v>216039.00779999999</v>
      </c>
      <c r="D13">
        <v>986.53340000000003</v>
      </c>
      <c r="E13" t="s">
        <v>879</v>
      </c>
      <c r="F13" t="s">
        <v>1602</v>
      </c>
      <c r="G13" t="s">
        <v>1602</v>
      </c>
    </row>
    <row r="14" spans="1:7" x14ac:dyDescent="0.25">
      <c r="A14" t="s">
        <v>952</v>
      </c>
      <c r="B14">
        <v>336014.99660000001</v>
      </c>
      <c r="C14">
        <v>216042.26809999999</v>
      </c>
      <c r="D14">
        <v>986.51890000000003</v>
      </c>
      <c r="E14" t="s">
        <v>881</v>
      </c>
      <c r="F14" t="s">
        <v>1602</v>
      </c>
      <c r="G14" t="s">
        <v>1602</v>
      </c>
    </row>
    <row r="15" spans="1:7" x14ac:dyDescent="0.25">
      <c r="A15" t="s">
        <v>953</v>
      </c>
      <c r="B15">
        <v>336015.05349999998</v>
      </c>
      <c r="C15">
        <v>216042.34409999999</v>
      </c>
      <c r="D15">
        <v>986.59320000000002</v>
      </c>
      <c r="E15" t="s">
        <v>881</v>
      </c>
      <c r="F15" t="s">
        <v>1602</v>
      </c>
      <c r="G15" t="s">
        <v>1602</v>
      </c>
    </row>
    <row r="16" spans="1:7" x14ac:dyDescent="0.25">
      <c r="A16" t="s">
        <v>954</v>
      </c>
      <c r="B16">
        <v>336019.72440000001</v>
      </c>
      <c r="C16">
        <v>216046.87229999999</v>
      </c>
      <c r="D16">
        <v>986.59220000000005</v>
      </c>
      <c r="E16" t="s">
        <v>881</v>
      </c>
      <c r="F16" t="s">
        <v>1602</v>
      </c>
      <c r="G16" t="s">
        <v>1602</v>
      </c>
    </row>
    <row r="17" spans="1:7" x14ac:dyDescent="0.25">
      <c r="A17" t="s">
        <v>955</v>
      </c>
      <c r="B17">
        <v>336019.81459999998</v>
      </c>
      <c r="C17">
        <v>216046.97829999999</v>
      </c>
      <c r="D17">
        <v>986.66549999999995</v>
      </c>
      <c r="E17" t="s">
        <v>881</v>
      </c>
      <c r="F17" t="s">
        <v>1602</v>
      </c>
      <c r="G17" t="s">
        <v>1602</v>
      </c>
    </row>
    <row r="18" spans="1:7" x14ac:dyDescent="0.25">
      <c r="A18" t="s">
        <v>956</v>
      </c>
      <c r="B18">
        <v>336024.48489999998</v>
      </c>
      <c r="C18">
        <v>216051.47529999999</v>
      </c>
      <c r="D18">
        <v>986.68859999999995</v>
      </c>
      <c r="E18" t="s">
        <v>881</v>
      </c>
      <c r="F18" t="s">
        <v>1602</v>
      </c>
      <c r="G18" t="s">
        <v>1602</v>
      </c>
    </row>
    <row r="19" spans="1:7" x14ac:dyDescent="0.25">
      <c r="A19" t="s">
        <v>957</v>
      </c>
      <c r="B19">
        <v>336024.52759999997</v>
      </c>
      <c r="C19">
        <v>216051.5814</v>
      </c>
      <c r="D19">
        <v>986.75199999999995</v>
      </c>
      <c r="E19" t="s">
        <v>881</v>
      </c>
      <c r="F19" t="s">
        <v>1602</v>
      </c>
      <c r="G19" t="s">
        <v>1602</v>
      </c>
    </row>
    <row r="20" spans="1:7" x14ac:dyDescent="0.25">
      <c r="A20" t="s">
        <v>958</v>
      </c>
      <c r="B20">
        <v>336029.29639999999</v>
      </c>
      <c r="C20">
        <v>216056.0203</v>
      </c>
      <c r="D20">
        <v>986.80359999999996</v>
      </c>
      <c r="E20" t="s">
        <v>881</v>
      </c>
      <c r="F20" t="s">
        <v>1602</v>
      </c>
      <c r="G20" t="s">
        <v>1602</v>
      </c>
    </row>
    <row r="21" spans="1:7" x14ac:dyDescent="0.25">
      <c r="A21" t="s">
        <v>959</v>
      </c>
      <c r="B21">
        <v>336029.26179999998</v>
      </c>
      <c r="C21">
        <v>216056.15460000001</v>
      </c>
      <c r="D21">
        <v>986.84590000000003</v>
      </c>
      <c r="E21" t="s">
        <v>881</v>
      </c>
      <c r="F21" t="s">
        <v>1602</v>
      </c>
      <c r="G21" t="s">
        <v>1602</v>
      </c>
    </row>
    <row r="22" spans="1:7" x14ac:dyDescent="0.25">
      <c r="A22" t="s">
        <v>960</v>
      </c>
      <c r="B22">
        <v>336032.54269999999</v>
      </c>
      <c r="C22">
        <v>216059.38029999999</v>
      </c>
      <c r="D22">
        <v>986.8442</v>
      </c>
      <c r="E22" t="s">
        <v>881</v>
      </c>
      <c r="F22" t="s">
        <v>1602</v>
      </c>
      <c r="G22" t="s">
        <v>1602</v>
      </c>
    </row>
    <row r="23" spans="1:7" x14ac:dyDescent="0.25">
      <c r="A23" t="s">
        <v>961</v>
      </c>
      <c r="B23">
        <v>336032.51980000001</v>
      </c>
      <c r="C23">
        <v>216059.3941</v>
      </c>
      <c r="D23">
        <v>985.92330000000004</v>
      </c>
      <c r="E23" t="s">
        <v>888</v>
      </c>
      <c r="F23" t="s">
        <v>1602</v>
      </c>
      <c r="G23" t="s">
        <v>1602</v>
      </c>
    </row>
    <row r="24" spans="1:7" x14ac:dyDescent="0.25">
      <c r="A24" t="s">
        <v>962</v>
      </c>
      <c r="B24">
        <v>336011.61989999999</v>
      </c>
      <c r="C24">
        <v>216039.0031</v>
      </c>
      <c r="D24">
        <v>985.72439999999995</v>
      </c>
      <c r="E24" t="s">
        <v>890</v>
      </c>
      <c r="F24" t="s">
        <v>1602</v>
      </c>
      <c r="G24" t="s">
        <v>1602</v>
      </c>
    </row>
    <row r="25" spans="1:7" x14ac:dyDescent="0.25">
      <c r="A25" t="s">
        <v>963</v>
      </c>
      <c r="B25">
        <v>336013.11420000001</v>
      </c>
      <c r="C25">
        <v>216040.43460000001</v>
      </c>
      <c r="D25">
        <v>980.27750000000003</v>
      </c>
      <c r="E25" t="s">
        <v>888</v>
      </c>
      <c r="F25" t="s">
        <v>1602</v>
      </c>
      <c r="G25" t="s">
        <v>1602</v>
      </c>
    </row>
    <row r="26" spans="1:7" x14ac:dyDescent="0.25">
      <c r="A26" t="s">
        <v>964</v>
      </c>
      <c r="B26">
        <v>336014.90879999998</v>
      </c>
      <c r="C26">
        <v>216042.15030000001</v>
      </c>
      <c r="D26">
        <v>980.28290000000004</v>
      </c>
      <c r="E26" t="s">
        <v>890</v>
      </c>
      <c r="F26" t="s">
        <v>1602</v>
      </c>
      <c r="G26" t="s">
        <v>1602</v>
      </c>
    </row>
    <row r="27" spans="1:7" x14ac:dyDescent="0.25">
      <c r="A27" t="s">
        <v>965</v>
      </c>
      <c r="B27">
        <v>336021.30160000001</v>
      </c>
      <c r="C27">
        <v>216048.41039999999</v>
      </c>
      <c r="D27">
        <v>980.28150000000005</v>
      </c>
      <c r="E27" t="s">
        <v>888</v>
      </c>
      <c r="F27" t="s">
        <v>1602</v>
      </c>
      <c r="G27" t="s">
        <v>1602</v>
      </c>
    </row>
    <row r="28" spans="1:7" x14ac:dyDescent="0.25">
      <c r="A28" t="s">
        <v>966</v>
      </c>
      <c r="B28">
        <v>336023.01299999998</v>
      </c>
      <c r="C28">
        <v>216050.141</v>
      </c>
      <c r="D28">
        <v>980.27589999999998</v>
      </c>
      <c r="E28" t="s">
        <v>890</v>
      </c>
      <c r="F28" t="s">
        <v>1602</v>
      </c>
      <c r="G28" t="s">
        <v>1602</v>
      </c>
    </row>
    <row r="29" spans="1:7" x14ac:dyDescent="0.25">
      <c r="A29" t="s">
        <v>967</v>
      </c>
      <c r="B29">
        <v>336029.9644</v>
      </c>
      <c r="C29">
        <v>216055.45310000001</v>
      </c>
      <c r="D29">
        <v>981.15520000000004</v>
      </c>
      <c r="E29" t="s">
        <v>888</v>
      </c>
      <c r="F29" t="s">
        <v>1602</v>
      </c>
      <c r="G29" t="s">
        <v>1602</v>
      </c>
    </row>
    <row r="30" spans="1:7" x14ac:dyDescent="0.25">
      <c r="A30" t="s">
        <v>968</v>
      </c>
      <c r="B30">
        <v>336029.29220000003</v>
      </c>
      <c r="C30">
        <v>216056.19990000001</v>
      </c>
      <c r="D30">
        <v>981.18110000000001</v>
      </c>
      <c r="E30" t="s">
        <v>890</v>
      </c>
      <c r="F30" t="s">
        <v>1602</v>
      </c>
      <c r="G30" t="s">
        <v>1602</v>
      </c>
    </row>
    <row r="31" spans="1:7" x14ac:dyDescent="0.25">
      <c r="A31" t="s">
        <v>969</v>
      </c>
      <c r="B31">
        <v>336031.00349999999</v>
      </c>
      <c r="C31">
        <v>216057.89799999999</v>
      </c>
      <c r="D31">
        <v>981.16790000000003</v>
      </c>
      <c r="E31" t="s">
        <v>890</v>
      </c>
      <c r="F31" t="s">
        <v>1602</v>
      </c>
      <c r="G31" t="s">
        <v>1602</v>
      </c>
    </row>
    <row r="32" spans="1:7" x14ac:dyDescent="0.25">
      <c r="A32" t="s">
        <v>970</v>
      </c>
      <c r="B32">
        <v>335971.51520000002</v>
      </c>
      <c r="C32">
        <v>216076.1648</v>
      </c>
      <c r="D32">
        <v>984.55160000000001</v>
      </c>
      <c r="E32" t="s">
        <v>888</v>
      </c>
      <c r="F32" t="s">
        <v>1602</v>
      </c>
      <c r="G32" t="s">
        <v>1602</v>
      </c>
    </row>
    <row r="33" spans="1:7" x14ac:dyDescent="0.25">
      <c r="A33" t="s">
        <v>971</v>
      </c>
      <c r="B33">
        <v>335970.19520000002</v>
      </c>
      <c r="C33">
        <v>216077.4382</v>
      </c>
      <c r="D33">
        <v>984.476</v>
      </c>
      <c r="E33" t="s">
        <v>890</v>
      </c>
      <c r="F33" t="s">
        <v>1602</v>
      </c>
      <c r="G33" t="s">
        <v>1602</v>
      </c>
    </row>
    <row r="34" spans="1:7" x14ac:dyDescent="0.25">
      <c r="A34" t="s">
        <v>972</v>
      </c>
      <c r="B34">
        <v>335949.23320000002</v>
      </c>
      <c r="C34">
        <v>216057.16940000001</v>
      </c>
      <c r="D34">
        <v>984.53089999999997</v>
      </c>
      <c r="E34" t="s">
        <v>890</v>
      </c>
      <c r="F34" t="s">
        <v>1602</v>
      </c>
      <c r="G34" t="s">
        <v>1602</v>
      </c>
    </row>
    <row r="35" spans="1:7" x14ac:dyDescent="0.25">
      <c r="A35" t="s">
        <v>973</v>
      </c>
      <c r="B35">
        <v>335950.6691</v>
      </c>
      <c r="C35">
        <v>216058.59210000001</v>
      </c>
      <c r="D35">
        <v>981.8</v>
      </c>
      <c r="E35" t="s">
        <v>888</v>
      </c>
      <c r="F35" t="s">
        <v>1602</v>
      </c>
      <c r="G35" t="s">
        <v>1602</v>
      </c>
    </row>
    <row r="36" spans="1:7" x14ac:dyDescent="0.25">
      <c r="A36" t="s">
        <v>974</v>
      </c>
      <c r="B36">
        <v>335952.3616</v>
      </c>
      <c r="C36">
        <v>216060.204</v>
      </c>
      <c r="D36">
        <v>981.86789999999996</v>
      </c>
      <c r="E36" t="s">
        <v>890</v>
      </c>
      <c r="F36" t="s">
        <v>1602</v>
      </c>
      <c r="G36" t="s">
        <v>1602</v>
      </c>
    </row>
    <row r="37" spans="1:7" x14ac:dyDescent="0.25">
      <c r="A37" t="s">
        <v>975</v>
      </c>
      <c r="B37">
        <v>335958.84749999997</v>
      </c>
      <c r="C37">
        <v>216066.49679999999</v>
      </c>
      <c r="D37">
        <v>982.11879999999996</v>
      </c>
      <c r="E37" t="s">
        <v>888</v>
      </c>
      <c r="F37" t="s">
        <v>1602</v>
      </c>
      <c r="G37" t="s">
        <v>1602</v>
      </c>
    </row>
    <row r="38" spans="1:7" x14ac:dyDescent="0.25">
      <c r="A38" t="s">
        <v>976</v>
      </c>
      <c r="B38">
        <v>335960.52840000001</v>
      </c>
      <c r="C38">
        <v>216068.087</v>
      </c>
      <c r="D38">
        <v>982.17790000000002</v>
      </c>
      <c r="E38" t="s">
        <v>890</v>
      </c>
      <c r="F38" t="s">
        <v>1602</v>
      </c>
      <c r="G38" t="s">
        <v>1602</v>
      </c>
    </row>
    <row r="39" spans="1:7" x14ac:dyDescent="0.25">
      <c r="A39" t="s">
        <v>977</v>
      </c>
      <c r="B39">
        <v>335966.96779999998</v>
      </c>
      <c r="C39">
        <v>216074.27350000001</v>
      </c>
      <c r="D39">
        <v>982.38030000000003</v>
      </c>
      <c r="E39" t="s">
        <v>888</v>
      </c>
      <c r="F39" t="s">
        <v>1602</v>
      </c>
      <c r="G39" t="s">
        <v>1602</v>
      </c>
    </row>
    <row r="40" spans="1:7" x14ac:dyDescent="0.25">
      <c r="A40" t="s">
        <v>978</v>
      </c>
      <c r="B40">
        <v>335968.86440000002</v>
      </c>
      <c r="C40">
        <v>216075.90049999999</v>
      </c>
      <c r="D40">
        <v>982.42219999999998</v>
      </c>
      <c r="E40" t="s">
        <v>890</v>
      </c>
      <c r="F40" t="s">
        <v>1602</v>
      </c>
      <c r="G40" t="s">
        <v>1602</v>
      </c>
    </row>
    <row r="41" spans="1:7" x14ac:dyDescent="0.25">
      <c r="A41" t="s">
        <v>979</v>
      </c>
      <c r="B41">
        <v>335969.99910000002</v>
      </c>
      <c r="C41">
        <v>216074.7591</v>
      </c>
      <c r="D41">
        <v>982.37509999999997</v>
      </c>
      <c r="E41" t="s">
        <v>890</v>
      </c>
      <c r="F41" t="s">
        <v>1602</v>
      </c>
      <c r="G41" t="s">
        <v>1602</v>
      </c>
    </row>
    <row r="42" spans="1:7" x14ac:dyDescent="0.25">
      <c r="A42" t="s">
        <v>980</v>
      </c>
      <c r="B42">
        <v>335971.50199999998</v>
      </c>
      <c r="C42">
        <v>216076.07949999999</v>
      </c>
      <c r="D42">
        <v>986.68510000000003</v>
      </c>
      <c r="E42" t="s">
        <v>879</v>
      </c>
      <c r="F42" t="s">
        <v>1602</v>
      </c>
      <c r="G42" t="s">
        <v>1602</v>
      </c>
    </row>
    <row r="43" spans="1:7" x14ac:dyDescent="0.25">
      <c r="A43" t="s">
        <v>981</v>
      </c>
      <c r="B43">
        <v>335970.1985</v>
      </c>
      <c r="C43">
        <v>216077.38320000001</v>
      </c>
      <c r="D43">
        <v>986.68470000000002</v>
      </c>
      <c r="E43" t="s">
        <v>881</v>
      </c>
      <c r="F43" t="s">
        <v>1602</v>
      </c>
      <c r="G43" t="s">
        <v>1602</v>
      </c>
    </row>
    <row r="44" spans="1:7" x14ac:dyDescent="0.25">
      <c r="A44" t="s">
        <v>982</v>
      </c>
      <c r="B44">
        <v>335966.8885</v>
      </c>
      <c r="C44">
        <v>216074.2789</v>
      </c>
      <c r="D44">
        <v>986.65729999999996</v>
      </c>
      <c r="E44" t="s">
        <v>881</v>
      </c>
      <c r="F44" t="s">
        <v>1602</v>
      </c>
      <c r="G44" t="s">
        <v>1602</v>
      </c>
    </row>
    <row r="45" spans="1:7" x14ac:dyDescent="0.25">
      <c r="A45" t="s">
        <v>983</v>
      </c>
      <c r="B45">
        <v>335966.82419999997</v>
      </c>
      <c r="C45">
        <v>216074.19839999999</v>
      </c>
      <c r="D45">
        <v>986.5652</v>
      </c>
      <c r="E45" t="s">
        <v>881</v>
      </c>
      <c r="F45" t="s">
        <v>1602</v>
      </c>
      <c r="G45" t="s">
        <v>1602</v>
      </c>
    </row>
    <row r="46" spans="1:7" x14ac:dyDescent="0.25">
      <c r="A46" t="s">
        <v>984</v>
      </c>
      <c r="B46">
        <v>335962.19870000001</v>
      </c>
      <c r="C46">
        <v>216069.69949999999</v>
      </c>
      <c r="D46">
        <v>986.55930000000001</v>
      </c>
      <c r="E46" t="s">
        <v>881</v>
      </c>
      <c r="F46" t="s">
        <v>1602</v>
      </c>
      <c r="G46" t="s">
        <v>1602</v>
      </c>
    </row>
    <row r="47" spans="1:7" x14ac:dyDescent="0.25">
      <c r="A47" t="s">
        <v>985</v>
      </c>
      <c r="B47">
        <v>335962.03340000001</v>
      </c>
      <c r="C47">
        <v>216069.52859999999</v>
      </c>
      <c r="D47">
        <v>986.44740000000002</v>
      </c>
      <c r="E47" t="s">
        <v>881</v>
      </c>
      <c r="F47" t="s">
        <v>1602</v>
      </c>
      <c r="G47" t="s">
        <v>1602</v>
      </c>
    </row>
    <row r="48" spans="1:7" x14ac:dyDescent="0.25">
      <c r="A48" t="s">
        <v>986</v>
      </c>
      <c r="B48">
        <v>335957.40110000002</v>
      </c>
      <c r="C48">
        <v>216065.03229999999</v>
      </c>
      <c r="D48">
        <v>986.46450000000004</v>
      </c>
      <c r="E48" t="s">
        <v>881</v>
      </c>
      <c r="F48" t="s">
        <v>1602</v>
      </c>
      <c r="G48" t="s">
        <v>1602</v>
      </c>
    </row>
    <row r="49" spans="1:7" x14ac:dyDescent="0.25">
      <c r="A49" t="s">
        <v>987</v>
      </c>
      <c r="B49">
        <v>335957.2732</v>
      </c>
      <c r="C49">
        <v>216064.92060000001</v>
      </c>
      <c r="D49">
        <v>986.32640000000004</v>
      </c>
      <c r="E49" t="s">
        <v>881</v>
      </c>
      <c r="F49" t="s">
        <v>1602</v>
      </c>
      <c r="G49" t="s">
        <v>1602</v>
      </c>
    </row>
    <row r="50" spans="1:7" x14ac:dyDescent="0.25">
      <c r="A50" t="s">
        <v>988</v>
      </c>
      <c r="B50">
        <v>335952.63280000002</v>
      </c>
      <c r="C50">
        <v>216060.4302</v>
      </c>
      <c r="D50">
        <v>986.31719999999996</v>
      </c>
      <c r="E50" t="s">
        <v>881</v>
      </c>
      <c r="F50" t="s">
        <v>1602</v>
      </c>
      <c r="G50" t="s">
        <v>1602</v>
      </c>
    </row>
    <row r="51" spans="1:7" x14ac:dyDescent="0.25">
      <c r="A51" t="s">
        <v>989</v>
      </c>
      <c r="B51">
        <v>335952.50040000002</v>
      </c>
      <c r="C51">
        <v>216060.29019999999</v>
      </c>
      <c r="D51">
        <v>986.24289999999996</v>
      </c>
      <c r="E51" t="s">
        <v>881</v>
      </c>
      <c r="F51" t="s">
        <v>1602</v>
      </c>
      <c r="G51" t="s">
        <v>1602</v>
      </c>
    </row>
    <row r="52" spans="1:7" x14ac:dyDescent="0.25">
      <c r="A52" t="s">
        <v>990</v>
      </c>
      <c r="B52">
        <v>335949.26179999998</v>
      </c>
      <c r="C52">
        <v>216057.1746</v>
      </c>
      <c r="D52">
        <v>986.26179999999999</v>
      </c>
      <c r="E52" t="s">
        <v>881</v>
      </c>
      <c r="F52" t="s">
        <v>1602</v>
      </c>
      <c r="G52" t="s">
        <v>1602</v>
      </c>
    </row>
    <row r="53" spans="1:7" x14ac:dyDescent="0.25">
      <c r="A53" t="s">
        <v>991</v>
      </c>
      <c r="B53">
        <v>335948.52340000001</v>
      </c>
      <c r="C53">
        <v>216058.01250000001</v>
      </c>
      <c r="D53">
        <v>986.49749999999995</v>
      </c>
      <c r="E53" t="s">
        <v>795</v>
      </c>
      <c r="F53" t="s">
        <v>12</v>
      </c>
      <c r="G53" t="s">
        <v>938</v>
      </c>
    </row>
    <row r="54" spans="1:7" x14ac:dyDescent="0.25">
      <c r="A54" t="s">
        <v>992</v>
      </c>
      <c r="B54">
        <v>335948.30910000001</v>
      </c>
      <c r="C54">
        <v>216058.0007</v>
      </c>
      <c r="D54">
        <v>986.52440000000001</v>
      </c>
      <c r="E54" t="s">
        <v>814</v>
      </c>
      <c r="F54" t="s">
        <v>1602</v>
      </c>
      <c r="G54" t="s">
        <v>1602</v>
      </c>
    </row>
    <row r="55" spans="1:7" x14ac:dyDescent="0.25">
      <c r="A55" t="s">
        <v>993</v>
      </c>
      <c r="B55">
        <v>335953.22489999997</v>
      </c>
      <c r="C55">
        <v>216062.60079999999</v>
      </c>
      <c r="D55">
        <v>986.58309999999994</v>
      </c>
      <c r="E55" t="s">
        <v>797</v>
      </c>
      <c r="F55" t="s">
        <v>12</v>
      </c>
      <c r="G55" t="s">
        <v>938</v>
      </c>
    </row>
    <row r="56" spans="1:7" x14ac:dyDescent="0.25">
      <c r="A56" t="s">
        <v>994</v>
      </c>
      <c r="B56">
        <v>335953.02860000002</v>
      </c>
      <c r="C56">
        <v>216062.51209999999</v>
      </c>
      <c r="D56">
        <v>986.61159999999995</v>
      </c>
      <c r="E56" t="s">
        <v>812</v>
      </c>
      <c r="F56" t="s">
        <v>1602</v>
      </c>
      <c r="G56" t="s">
        <v>1602</v>
      </c>
    </row>
    <row r="57" spans="1:7" x14ac:dyDescent="0.25">
      <c r="A57" t="s">
        <v>995</v>
      </c>
      <c r="B57">
        <v>335958.01699999999</v>
      </c>
      <c r="C57">
        <v>216067.0428</v>
      </c>
      <c r="D57">
        <v>986.69349999999997</v>
      </c>
      <c r="E57" t="s">
        <v>799</v>
      </c>
      <c r="F57" t="s">
        <v>1602</v>
      </c>
      <c r="G57" t="s">
        <v>1602</v>
      </c>
    </row>
    <row r="58" spans="1:7" x14ac:dyDescent="0.25">
      <c r="A58" t="s">
        <v>996</v>
      </c>
      <c r="B58">
        <v>335957.81550000003</v>
      </c>
      <c r="C58">
        <v>216067.1801</v>
      </c>
      <c r="D58">
        <v>986.72950000000003</v>
      </c>
      <c r="E58" t="s">
        <v>810</v>
      </c>
      <c r="F58" t="s">
        <v>1602</v>
      </c>
      <c r="G58" t="s">
        <v>1602</v>
      </c>
    </row>
    <row r="59" spans="1:7" x14ac:dyDescent="0.25">
      <c r="A59" t="s">
        <v>997</v>
      </c>
      <c r="B59">
        <v>335962.80599999998</v>
      </c>
      <c r="C59">
        <v>216071.62839999999</v>
      </c>
      <c r="D59">
        <v>986.80280000000005</v>
      </c>
      <c r="E59" t="s">
        <v>801</v>
      </c>
      <c r="F59" t="s">
        <v>12</v>
      </c>
      <c r="G59" t="s">
        <v>938</v>
      </c>
    </row>
    <row r="60" spans="1:7" x14ac:dyDescent="0.25">
      <c r="A60" t="s">
        <v>998</v>
      </c>
      <c r="B60">
        <v>335962.64260000002</v>
      </c>
      <c r="C60">
        <v>216071.7476</v>
      </c>
      <c r="D60">
        <v>986.84040000000005</v>
      </c>
      <c r="E60" t="s">
        <v>808</v>
      </c>
      <c r="F60" t="s">
        <v>1602</v>
      </c>
      <c r="G60" t="s">
        <v>1602</v>
      </c>
    </row>
    <row r="61" spans="1:7" x14ac:dyDescent="0.25">
      <c r="A61" t="s">
        <v>999</v>
      </c>
      <c r="B61">
        <v>335967.5048</v>
      </c>
      <c r="C61">
        <v>216076.23860000001</v>
      </c>
      <c r="D61">
        <v>986.91250000000002</v>
      </c>
      <c r="E61" t="s">
        <v>803</v>
      </c>
      <c r="F61" t="s">
        <v>1602</v>
      </c>
      <c r="G61" t="s">
        <v>1602</v>
      </c>
    </row>
    <row r="62" spans="1:7" x14ac:dyDescent="0.25">
      <c r="A62" t="s">
        <v>1000</v>
      </c>
      <c r="B62">
        <v>335967.24200000003</v>
      </c>
      <c r="C62">
        <v>216076.28529999999</v>
      </c>
      <c r="D62">
        <v>986.94479999999999</v>
      </c>
      <c r="E62" t="s">
        <v>805</v>
      </c>
      <c r="F62" t="s">
        <v>1602</v>
      </c>
      <c r="G62" t="s">
        <v>1602</v>
      </c>
    </row>
    <row r="63" spans="1:7" x14ac:dyDescent="0.25">
      <c r="A63" t="s">
        <v>1001</v>
      </c>
      <c r="B63">
        <v>335955.67060000001</v>
      </c>
      <c r="C63">
        <v>216079.69870000001</v>
      </c>
      <c r="D63">
        <v>986.87699999999995</v>
      </c>
      <c r="E63" t="s">
        <v>805</v>
      </c>
      <c r="F63" t="s">
        <v>1602</v>
      </c>
      <c r="G63" t="s">
        <v>1602</v>
      </c>
    </row>
    <row r="64" spans="1:7" x14ac:dyDescent="0.25">
      <c r="A64" t="s">
        <v>1002</v>
      </c>
      <c r="B64">
        <v>335954.14929999999</v>
      </c>
      <c r="C64">
        <v>216074.0802</v>
      </c>
      <c r="D64">
        <v>986.78359999999998</v>
      </c>
      <c r="E64" t="s">
        <v>808</v>
      </c>
      <c r="F64" t="s">
        <v>1602</v>
      </c>
      <c r="G64" t="s">
        <v>1602</v>
      </c>
    </row>
    <row r="65" spans="1:7" x14ac:dyDescent="0.25">
      <c r="A65" t="s">
        <v>1003</v>
      </c>
      <c r="B65">
        <v>335952.5724</v>
      </c>
      <c r="C65">
        <v>216068.78589999999</v>
      </c>
      <c r="D65">
        <v>986.70190000000002</v>
      </c>
      <c r="E65" t="s">
        <v>810</v>
      </c>
      <c r="F65" t="s">
        <v>1602</v>
      </c>
      <c r="G65" t="s">
        <v>1602</v>
      </c>
    </row>
    <row r="66" spans="1:7" x14ac:dyDescent="0.25">
      <c r="A66" t="s">
        <v>1004</v>
      </c>
      <c r="B66">
        <v>335951.04090000002</v>
      </c>
      <c r="C66">
        <v>216063.38449999999</v>
      </c>
      <c r="D66">
        <v>986.60720000000003</v>
      </c>
      <c r="E66" t="s">
        <v>812</v>
      </c>
      <c r="F66" t="s">
        <v>1602</v>
      </c>
      <c r="G66" t="s">
        <v>1602</v>
      </c>
    </row>
    <row r="67" spans="1:7" x14ac:dyDescent="0.25">
      <c r="A67" t="s">
        <v>1005</v>
      </c>
      <c r="B67">
        <v>335938.40620000003</v>
      </c>
      <c r="C67">
        <v>216061.07010000001</v>
      </c>
      <c r="D67">
        <v>986.45780000000002</v>
      </c>
      <c r="E67" t="s">
        <v>814</v>
      </c>
      <c r="F67" t="s">
        <v>1602</v>
      </c>
      <c r="G67" t="s">
        <v>1602</v>
      </c>
    </row>
    <row r="68" spans="1:7" x14ac:dyDescent="0.25">
      <c r="A68" t="s">
        <v>1006</v>
      </c>
      <c r="B68">
        <v>335940.51669999998</v>
      </c>
      <c r="C68">
        <v>216066.28229999999</v>
      </c>
      <c r="D68">
        <v>986.54060000000004</v>
      </c>
      <c r="E68" t="s">
        <v>812</v>
      </c>
      <c r="F68" t="s">
        <v>1602</v>
      </c>
      <c r="G68" t="s">
        <v>1602</v>
      </c>
    </row>
    <row r="69" spans="1:7" x14ac:dyDescent="0.25">
      <c r="A69" t="s">
        <v>1007</v>
      </c>
      <c r="B69">
        <v>335941.7193</v>
      </c>
      <c r="C69">
        <v>216071.72519999999</v>
      </c>
      <c r="D69">
        <v>986.63630000000001</v>
      </c>
      <c r="E69" t="s">
        <v>810</v>
      </c>
      <c r="F69" t="s">
        <v>1602</v>
      </c>
      <c r="G69" t="s">
        <v>1602</v>
      </c>
    </row>
    <row r="70" spans="1:7" x14ac:dyDescent="0.25">
      <c r="A70" t="s">
        <v>1008</v>
      </c>
      <c r="B70">
        <v>335943.62920000002</v>
      </c>
      <c r="C70">
        <v>216077.08199999999</v>
      </c>
      <c r="D70">
        <v>986.73059999999998</v>
      </c>
      <c r="E70" t="s">
        <v>808</v>
      </c>
      <c r="F70" t="s">
        <v>1602</v>
      </c>
      <c r="G70" t="s">
        <v>1602</v>
      </c>
    </row>
    <row r="71" spans="1:7" x14ac:dyDescent="0.25">
      <c r="A71" t="s">
        <v>1009</v>
      </c>
      <c r="B71">
        <v>335945.00510000001</v>
      </c>
      <c r="C71">
        <v>216082.54370000001</v>
      </c>
      <c r="D71">
        <v>986.82169999999996</v>
      </c>
      <c r="E71" t="s">
        <v>805</v>
      </c>
      <c r="F71" t="s">
        <v>1602</v>
      </c>
      <c r="G71" t="s">
        <v>1602</v>
      </c>
    </row>
    <row r="72" spans="1:7" x14ac:dyDescent="0.25">
      <c r="A72" t="s">
        <v>1010</v>
      </c>
      <c r="B72">
        <v>335934.32539999997</v>
      </c>
      <c r="C72">
        <v>216085.76240000001</v>
      </c>
      <c r="D72">
        <v>986.75040000000001</v>
      </c>
      <c r="E72" t="s">
        <v>805</v>
      </c>
      <c r="F72" t="s">
        <v>1602</v>
      </c>
      <c r="G72" t="s">
        <v>1602</v>
      </c>
    </row>
    <row r="73" spans="1:7" x14ac:dyDescent="0.25">
      <c r="A73" t="s">
        <v>1011</v>
      </c>
      <c r="B73">
        <v>335932.00959999999</v>
      </c>
      <c r="C73">
        <v>216080.37330000001</v>
      </c>
      <c r="D73">
        <v>986.66819999999996</v>
      </c>
      <c r="E73" t="s">
        <v>808</v>
      </c>
      <c r="F73" t="s">
        <v>1602</v>
      </c>
      <c r="G73" t="s">
        <v>1602</v>
      </c>
    </row>
    <row r="74" spans="1:7" x14ac:dyDescent="0.25">
      <c r="A74" t="s">
        <v>1012</v>
      </c>
      <c r="B74">
        <v>335930.67879999999</v>
      </c>
      <c r="C74">
        <v>216075.04139999999</v>
      </c>
      <c r="D74">
        <v>986.5693</v>
      </c>
      <c r="E74" t="s">
        <v>810</v>
      </c>
      <c r="F74" t="s">
        <v>1602</v>
      </c>
      <c r="G74" t="s">
        <v>1602</v>
      </c>
    </row>
    <row r="75" spans="1:7" x14ac:dyDescent="0.25">
      <c r="A75" t="s">
        <v>1013</v>
      </c>
      <c r="B75">
        <v>335928.9915</v>
      </c>
      <c r="C75">
        <v>216069.69690000001</v>
      </c>
      <c r="D75">
        <v>986.46749999999997</v>
      </c>
      <c r="E75" t="s">
        <v>812</v>
      </c>
      <c r="F75" t="s">
        <v>1602</v>
      </c>
      <c r="G75" t="s">
        <v>1602</v>
      </c>
    </row>
    <row r="76" spans="1:7" x14ac:dyDescent="0.25">
      <c r="A76" t="s">
        <v>1014</v>
      </c>
      <c r="B76">
        <v>335927.4204</v>
      </c>
      <c r="C76">
        <v>216064.14550000001</v>
      </c>
      <c r="D76">
        <v>986.37419999999997</v>
      </c>
      <c r="E76" t="s">
        <v>814</v>
      </c>
      <c r="F76" t="s">
        <v>1602</v>
      </c>
      <c r="G76" t="s">
        <v>1602</v>
      </c>
    </row>
    <row r="77" spans="1:7" x14ac:dyDescent="0.25">
      <c r="A77" t="s">
        <v>1015</v>
      </c>
      <c r="B77">
        <v>335916.18790000002</v>
      </c>
      <c r="C77">
        <v>216067.2291</v>
      </c>
      <c r="D77">
        <v>986.29819999999995</v>
      </c>
      <c r="E77" t="s">
        <v>814</v>
      </c>
      <c r="F77" t="s">
        <v>1602</v>
      </c>
      <c r="G77" t="s">
        <v>1602</v>
      </c>
    </row>
    <row r="78" spans="1:7" x14ac:dyDescent="0.25">
      <c r="A78" t="s">
        <v>1016</v>
      </c>
      <c r="B78">
        <v>335919.2304</v>
      </c>
      <c r="C78">
        <v>216072.3518</v>
      </c>
      <c r="D78">
        <v>986.40470000000005</v>
      </c>
      <c r="E78" t="s">
        <v>812</v>
      </c>
      <c r="F78" t="s">
        <v>1602</v>
      </c>
      <c r="G78" t="s">
        <v>1602</v>
      </c>
    </row>
    <row r="79" spans="1:7" x14ac:dyDescent="0.25">
      <c r="A79" t="s">
        <v>1017</v>
      </c>
      <c r="B79">
        <v>335906.67969999998</v>
      </c>
      <c r="C79">
        <v>216070.16500000001</v>
      </c>
      <c r="D79">
        <v>986.25360000000001</v>
      </c>
      <c r="E79" t="s">
        <v>814</v>
      </c>
      <c r="F79" t="s">
        <v>1602</v>
      </c>
      <c r="G79" t="s">
        <v>1602</v>
      </c>
    </row>
    <row r="80" spans="1:7" x14ac:dyDescent="0.25">
      <c r="A80" t="s">
        <v>1018</v>
      </c>
      <c r="B80">
        <v>335902.85570000001</v>
      </c>
      <c r="C80">
        <v>216071.37770000001</v>
      </c>
      <c r="D80">
        <v>986.20820000000003</v>
      </c>
      <c r="E80" t="s">
        <v>814</v>
      </c>
      <c r="F80" t="s">
        <v>1602</v>
      </c>
      <c r="G80" t="s">
        <v>1602</v>
      </c>
    </row>
    <row r="81" spans="1:7" x14ac:dyDescent="0.25">
      <c r="A81" t="s">
        <v>1019</v>
      </c>
      <c r="B81">
        <v>335910.36180000001</v>
      </c>
      <c r="C81">
        <v>216074.94889999999</v>
      </c>
      <c r="D81">
        <v>986.35059999999999</v>
      </c>
      <c r="E81" t="s">
        <v>812</v>
      </c>
      <c r="F81" t="s">
        <v>1602</v>
      </c>
      <c r="G81" t="s">
        <v>1602</v>
      </c>
    </row>
    <row r="82" spans="1:7" x14ac:dyDescent="0.25">
      <c r="A82" t="s">
        <v>1020</v>
      </c>
      <c r="B82">
        <v>335915.09980000003</v>
      </c>
      <c r="C82">
        <v>216079.45360000001</v>
      </c>
      <c r="D82">
        <v>986.46579999999994</v>
      </c>
      <c r="E82" t="s">
        <v>810</v>
      </c>
      <c r="F82" t="s">
        <v>1602</v>
      </c>
      <c r="G82" t="s">
        <v>1602</v>
      </c>
    </row>
    <row r="83" spans="1:7" x14ac:dyDescent="0.25">
      <c r="A83" t="s">
        <v>1021</v>
      </c>
      <c r="B83">
        <v>335919.34940000001</v>
      </c>
      <c r="C83">
        <v>216084.1967</v>
      </c>
      <c r="D83">
        <v>986.59929999999997</v>
      </c>
      <c r="E83" t="s">
        <v>808</v>
      </c>
      <c r="F83" t="s">
        <v>1602</v>
      </c>
      <c r="G83" t="s">
        <v>1602</v>
      </c>
    </row>
    <row r="84" spans="1:7" x14ac:dyDescent="0.25">
      <c r="A84" t="s">
        <v>1022</v>
      </c>
      <c r="B84">
        <v>335917.02409999998</v>
      </c>
      <c r="C84">
        <v>216084.76250000001</v>
      </c>
      <c r="D84">
        <v>986.58699999999999</v>
      </c>
      <c r="E84" t="s">
        <v>808</v>
      </c>
      <c r="F84" t="s">
        <v>1602</v>
      </c>
      <c r="G84" t="s">
        <v>1602</v>
      </c>
    </row>
    <row r="85" spans="1:7" x14ac:dyDescent="0.25">
      <c r="A85" t="s">
        <v>1023</v>
      </c>
      <c r="B85">
        <v>335923.01380000002</v>
      </c>
      <c r="C85">
        <v>216088.9872</v>
      </c>
      <c r="D85">
        <v>986.70320000000004</v>
      </c>
      <c r="E85" t="s">
        <v>805</v>
      </c>
      <c r="F85" t="s">
        <v>1602</v>
      </c>
      <c r="G85" t="s">
        <v>1602</v>
      </c>
    </row>
    <row r="86" spans="1:7" x14ac:dyDescent="0.25">
      <c r="A86" t="s">
        <v>1024</v>
      </c>
      <c r="B86">
        <v>335921.23070000001</v>
      </c>
      <c r="C86">
        <v>216089.7101</v>
      </c>
      <c r="D86">
        <v>986.69190000000003</v>
      </c>
      <c r="E86" t="s">
        <v>805</v>
      </c>
      <c r="F86" t="s">
        <v>1602</v>
      </c>
      <c r="G86" t="s">
        <v>1602</v>
      </c>
    </row>
    <row r="87" spans="1:7" x14ac:dyDescent="0.25">
      <c r="A87" t="s">
        <v>1025</v>
      </c>
      <c r="B87">
        <v>335911.92580000003</v>
      </c>
      <c r="C87">
        <v>216080.32130000001</v>
      </c>
      <c r="D87">
        <v>986.45100000000002</v>
      </c>
      <c r="E87" t="s">
        <v>810</v>
      </c>
      <c r="F87" t="s">
        <v>1602</v>
      </c>
      <c r="G87" t="s">
        <v>1602</v>
      </c>
    </row>
    <row r="88" spans="1:7" x14ac:dyDescent="0.25">
      <c r="A88" t="s">
        <v>1026</v>
      </c>
      <c r="B88">
        <v>335907.10279999999</v>
      </c>
      <c r="C88">
        <v>216075.7708</v>
      </c>
      <c r="D88">
        <v>986.3365</v>
      </c>
      <c r="E88" t="s">
        <v>812</v>
      </c>
      <c r="F88" t="s">
        <v>1602</v>
      </c>
      <c r="G88" t="s">
        <v>1602</v>
      </c>
    </row>
    <row r="89" spans="1:7" x14ac:dyDescent="0.25">
      <c r="A89" t="s">
        <v>1027</v>
      </c>
      <c r="B89">
        <v>335922.43540000002</v>
      </c>
      <c r="C89">
        <v>216091.67989999999</v>
      </c>
      <c r="D89">
        <v>988.78009999999995</v>
      </c>
      <c r="E89" t="s">
        <v>869</v>
      </c>
      <c r="F89" t="s">
        <v>1602</v>
      </c>
      <c r="G89" t="s">
        <v>1602</v>
      </c>
    </row>
    <row r="90" spans="1:7" x14ac:dyDescent="0.25">
      <c r="A90" t="s">
        <v>1028</v>
      </c>
      <c r="B90">
        <v>335939.41090000002</v>
      </c>
      <c r="C90">
        <v>216086.83499999999</v>
      </c>
      <c r="D90">
        <v>988.80960000000005</v>
      </c>
      <c r="E90" t="s">
        <v>871</v>
      </c>
      <c r="F90" t="s">
        <v>1602</v>
      </c>
      <c r="G90" t="s">
        <v>1602</v>
      </c>
    </row>
    <row r="91" spans="1:7" x14ac:dyDescent="0.25">
      <c r="A91" t="s">
        <v>1029</v>
      </c>
      <c r="B91">
        <v>335957.62949999998</v>
      </c>
      <c r="C91">
        <v>216081.10329999999</v>
      </c>
      <c r="D91">
        <v>988.90779999999995</v>
      </c>
      <c r="E91" t="s">
        <v>871</v>
      </c>
      <c r="F91" t="s">
        <v>1602</v>
      </c>
      <c r="G91" t="s">
        <v>1602</v>
      </c>
    </row>
    <row r="92" spans="1:7" x14ac:dyDescent="0.25">
      <c r="A92" t="s">
        <v>1030</v>
      </c>
      <c r="B92">
        <v>335973.70370000001</v>
      </c>
      <c r="C92">
        <v>216077.02100000001</v>
      </c>
      <c r="D92">
        <v>989.00080000000003</v>
      </c>
      <c r="E92" t="s">
        <v>871</v>
      </c>
      <c r="F92" t="s">
        <v>1602</v>
      </c>
      <c r="G92" t="s">
        <v>1602</v>
      </c>
    </row>
    <row r="93" spans="1:7" x14ac:dyDescent="0.25">
      <c r="A93" t="s">
        <v>1031</v>
      </c>
      <c r="B93">
        <v>335989.277</v>
      </c>
      <c r="C93">
        <v>216072.56109999999</v>
      </c>
      <c r="D93">
        <v>988.95899999999995</v>
      </c>
      <c r="E93" t="s">
        <v>871</v>
      </c>
      <c r="F93" t="s">
        <v>1602</v>
      </c>
      <c r="G93" t="s">
        <v>1602</v>
      </c>
    </row>
    <row r="94" spans="1:7" x14ac:dyDescent="0.25">
      <c r="A94" t="s">
        <v>1032</v>
      </c>
      <c r="B94">
        <v>336013.04109999997</v>
      </c>
      <c r="C94">
        <v>216065.64980000001</v>
      </c>
      <c r="D94">
        <v>988.99090000000001</v>
      </c>
      <c r="E94" t="s">
        <v>871</v>
      </c>
      <c r="F94" t="s">
        <v>1602</v>
      </c>
      <c r="G94" t="s">
        <v>1602</v>
      </c>
    </row>
    <row r="95" spans="1:7" x14ac:dyDescent="0.25">
      <c r="A95" t="s">
        <v>1033</v>
      </c>
      <c r="B95">
        <v>336026.72289999999</v>
      </c>
      <c r="C95">
        <v>216061.6079</v>
      </c>
      <c r="D95">
        <v>989.04269999999997</v>
      </c>
      <c r="E95" t="s">
        <v>871</v>
      </c>
      <c r="F95" t="s">
        <v>1602</v>
      </c>
      <c r="G95" t="s">
        <v>1602</v>
      </c>
    </row>
    <row r="96" spans="1:7" x14ac:dyDescent="0.25">
      <c r="A96" t="s">
        <v>1034</v>
      </c>
      <c r="B96">
        <v>336043.39740000002</v>
      </c>
      <c r="C96">
        <v>216056.95929999999</v>
      </c>
      <c r="D96">
        <v>989.0231</v>
      </c>
      <c r="E96" t="s">
        <v>871</v>
      </c>
      <c r="F96" t="s">
        <v>1602</v>
      </c>
      <c r="G96" t="s">
        <v>1602</v>
      </c>
    </row>
    <row r="97" spans="1:7" x14ac:dyDescent="0.25">
      <c r="A97" t="s">
        <v>1035</v>
      </c>
      <c r="B97">
        <v>336060.9166</v>
      </c>
      <c r="C97">
        <v>216052.0765</v>
      </c>
      <c r="D97">
        <v>988.92920000000004</v>
      </c>
      <c r="E97" t="s">
        <v>871</v>
      </c>
      <c r="F97" t="s">
        <v>1602</v>
      </c>
      <c r="G97" t="s">
        <v>1602</v>
      </c>
    </row>
    <row r="98" spans="1:7" x14ac:dyDescent="0.25">
      <c r="A98" t="s">
        <v>1036</v>
      </c>
      <c r="B98">
        <v>336084.8064</v>
      </c>
      <c r="C98">
        <v>216045.07250000001</v>
      </c>
      <c r="D98">
        <v>988.9434</v>
      </c>
      <c r="E98" t="s">
        <v>871</v>
      </c>
      <c r="F98" t="s">
        <v>1602</v>
      </c>
      <c r="G98" t="s">
        <v>1602</v>
      </c>
    </row>
    <row r="99" spans="1:7" x14ac:dyDescent="0.25">
      <c r="A99" t="s">
        <v>1037</v>
      </c>
      <c r="B99">
        <v>335907.9486</v>
      </c>
      <c r="C99">
        <v>216068.0955</v>
      </c>
      <c r="D99">
        <v>982.32719999999995</v>
      </c>
      <c r="E99" t="s">
        <v>16</v>
      </c>
      <c r="F99" t="s">
        <v>12</v>
      </c>
      <c r="G99" t="s">
        <v>752</v>
      </c>
    </row>
    <row r="100" spans="1:7" x14ac:dyDescent="0.25">
      <c r="A100" t="s">
        <v>1038</v>
      </c>
      <c r="B100">
        <v>335910.13679999998</v>
      </c>
      <c r="C100">
        <v>216069.96549999999</v>
      </c>
      <c r="D100">
        <v>982.95770000000005</v>
      </c>
      <c r="E100" t="s">
        <v>51</v>
      </c>
      <c r="F100" t="s">
        <v>12</v>
      </c>
      <c r="G100" t="s">
        <v>752</v>
      </c>
    </row>
    <row r="101" spans="1:7" x14ac:dyDescent="0.25">
      <c r="A101" t="s">
        <v>1039</v>
      </c>
      <c r="B101">
        <v>335901.38909999997</v>
      </c>
      <c r="C101">
        <v>216069.56589999999</v>
      </c>
      <c r="D101">
        <v>985.91750000000002</v>
      </c>
      <c r="E101" t="s">
        <v>924</v>
      </c>
      <c r="F101" t="s">
        <v>1602</v>
      </c>
      <c r="G101" t="s">
        <v>1602</v>
      </c>
    </row>
    <row r="102" spans="1:7" x14ac:dyDescent="0.25">
      <c r="A102" t="s">
        <v>1040</v>
      </c>
      <c r="B102">
        <v>335904.80239999999</v>
      </c>
      <c r="C102">
        <v>216072.83069999999</v>
      </c>
      <c r="D102">
        <v>985.86450000000002</v>
      </c>
      <c r="E102" t="s">
        <v>531</v>
      </c>
      <c r="F102" t="s">
        <v>1602</v>
      </c>
      <c r="G102" t="s">
        <v>1602</v>
      </c>
    </row>
    <row r="103" spans="1:7" x14ac:dyDescent="0.25">
      <c r="A103" t="s">
        <v>1041</v>
      </c>
      <c r="B103">
        <v>335904.93550000002</v>
      </c>
      <c r="C103">
        <v>216073.0191</v>
      </c>
      <c r="D103">
        <v>985.97739999999999</v>
      </c>
      <c r="E103" t="s">
        <v>531</v>
      </c>
      <c r="F103" t="s">
        <v>1602</v>
      </c>
      <c r="G103" t="s">
        <v>1602</v>
      </c>
    </row>
    <row r="104" spans="1:7" x14ac:dyDescent="0.25">
      <c r="A104" t="s">
        <v>1042</v>
      </c>
      <c r="B104">
        <v>335906.20809999999</v>
      </c>
      <c r="C104">
        <v>216074.2286</v>
      </c>
      <c r="D104">
        <v>985.99109999999996</v>
      </c>
      <c r="E104" t="s">
        <v>531</v>
      </c>
      <c r="F104" t="s">
        <v>1602</v>
      </c>
      <c r="G104" t="s">
        <v>1602</v>
      </c>
    </row>
    <row r="105" spans="1:7" x14ac:dyDescent="0.25">
      <c r="A105" t="s">
        <v>1043</v>
      </c>
      <c r="B105">
        <v>335906.25319999998</v>
      </c>
      <c r="C105">
        <v>216074.28839999999</v>
      </c>
      <c r="D105">
        <v>986.03129999999999</v>
      </c>
      <c r="E105" t="s">
        <v>531</v>
      </c>
      <c r="F105" t="s">
        <v>1602</v>
      </c>
      <c r="G105" t="s">
        <v>1602</v>
      </c>
    </row>
    <row r="106" spans="1:7" x14ac:dyDescent="0.25">
      <c r="A106" t="s">
        <v>1044</v>
      </c>
      <c r="B106">
        <v>335909.52140000003</v>
      </c>
      <c r="C106">
        <v>216077.4197</v>
      </c>
      <c r="D106">
        <v>985.98519999999996</v>
      </c>
      <c r="E106" t="s">
        <v>531</v>
      </c>
      <c r="F106" t="s">
        <v>1602</v>
      </c>
      <c r="G106" t="s">
        <v>1602</v>
      </c>
    </row>
    <row r="107" spans="1:7" x14ac:dyDescent="0.25">
      <c r="A107" t="s">
        <v>1045</v>
      </c>
      <c r="B107">
        <v>335909.63280000002</v>
      </c>
      <c r="C107">
        <v>216077.5631</v>
      </c>
      <c r="D107">
        <v>986.09690000000001</v>
      </c>
      <c r="E107" t="s">
        <v>531</v>
      </c>
      <c r="F107" t="s">
        <v>1602</v>
      </c>
      <c r="G107" t="s">
        <v>1602</v>
      </c>
    </row>
    <row r="108" spans="1:7" x14ac:dyDescent="0.25">
      <c r="A108" t="s">
        <v>1046</v>
      </c>
      <c r="B108">
        <v>335915.82429999998</v>
      </c>
      <c r="C108">
        <v>216083.53700000001</v>
      </c>
      <c r="D108">
        <v>986.23320000000001</v>
      </c>
      <c r="E108" t="s">
        <v>531</v>
      </c>
      <c r="F108" t="s">
        <v>1602</v>
      </c>
      <c r="G108" t="s">
        <v>1602</v>
      </c>
    </row>
    <row r="109" spans="1:7" x14ac:dyDescent="0.25">
      <c r="A109" t="s">
        <v>1047</v>
      </c>
      <c r="B109">
        <v>335915.98149999999</v>
      </c>
      <c r="C109">
        <v>216083.72140000001</v>
      </c>
      <c r="D109">
        <v>986.28240000000005</v>
      </c>
      <c r="E109" t="s">
        <v>531</v>
      </c>
      <c r="F109" t="s">
        <v>1602</v>
      </c>
      <c r="G109" t="s">
        <v>1602</v>
      </c>
    </row>
    <row r="110" spans="1:7" x14ac:dyDescent="0.25">
      <c r="A110" t="s">
        <v>1048</v>
      </c>
      <c r="B110">
        <v>335921.24400000001</v>
      </c>
      <c r="C110">
        <v>216088.77619999999</v>
      </c>
      <c r="D110">
        <v>986.38350000000003</v>
      </c>
      <c r="E110" t="s">
        <v>531</v>
      </c>
      <c r="F110" t="s">
        <v>1602</v>
      </c>
      <c r="G110" t="s">
        <v>1602</v>
      </c>
    </row>
    <row r="111" spans="1:7" x14ac:dyDescent="0.25">
      <c r="A111" t="s">
        <v>1049</v>
      </c>
      <c r="B111">
        <v>335922.12060000002</v>
      </c>
      <c r="C111">
        <v>216089.66709999999</v>
      </c>
      <c r="D111">
        <v>986.3886</v>
      </c>
      <c r="E111" t="s">
        <v>531</v>
      </c>
      <c r="F111" t="s">
        <v>1602</v>
      </c>
      <c r="G111" t="s">
        <v>1602</v>
      </c>
    </row>
    <row r="112" spans="1:7" x14ac:dyDescent="0.25">
      <c r="A112" t="s">
        <v>1050</v>
      </c>
      <c r="B112">
        <v>335921.33970000001</v>
      </c>
      <c r="C112">
        <v>216091.06649999999</v>
      </c>
      <c r="D112">
        <v>986.38229999999999</v>
      </c>
      <c r="E112" t="s">
        <v>531</v>
      </c>
      <c r="F112" t="s">
        <v>1602</v>
      </c>
      <c r="G112" t="s">
        <v>1602</v>
      </c>
    </row>
    <row r="113" spans="1:7" x14ac:dyDescent="0.25">
      <c r="A113" t="s">
        <v>1051</v>
      </c>
      <c r="B113">
        <v>335954.96710000001</v>
      </c>
      <c r="C113">
        <v>216097.36960000001</v>
      </c>
      <c r="D113">
        <v>978.23950000000002</v>
      </c>
      <c r="E113" t="s">
        <v>394</v>
      </c>
      <c r="F113" t="s">
        <v>12</v>
      </c>
      <c r="G113" t="s">
        <v>1629</v>
      </c>
    </row>
    <row r="114" spans="1:7" x14ac:dyDescent="0.25">
      <c r="A114" t="s">
        <v>1052</v>
      </c>
      <c r="B114">
        <v>335955.54670000001</v>
      </c>
      <c r="C114">
        <v>216096.57389999999</v>
      </c>
      <c r="D114">
        <v>978.32</v>
      </c>
      <c r="E114" t="s">
        <v>32</v>
      </c>
      <c r="F114" t="s">
        <v>1602</v>
      </c>
      <c r="G114" t="s">
        <v>1602</v>
      </c>
    </row>
    <row r="115" spans="1:7" x14ac:dyDescent="0.25">
      <c r="A115" t="s">
        <v>1053</v>
      </c>
      <c r="B115">
        <v>335932.326</v>
      </c>
      <c r="C115">
        <v>216091.47589999999</v>
      </c>
      <c r="D115">
        <v>983.06830000000002</v>
      </c>
      <c r="E115" t="s">
        <v>51</v>
      </c>
      <c r="F115" t="s">
        <v>12</v>
      </c>
      <c r="G115" t="s">
        <v>752</v>
      </c>
    </row>
    <row r="116" spans="1:7" x14ac:dyDescent="0.25">
      <c r="A116" t="s">
        <v>1054</v>
      </c>
      <c r="B116">
        <v>335939.18729999999</v>
      </c>
      <c r="C116">
        <v>216082.79130000001</v>
      </c>
      <c r="D116">
        <v>977.96040000000005</v>
      </c>
      <c r="E116" t="s">
        <v>32</v>
      </c>
      <c r="F116" t="s">
        <v>1602</v>
      </c>
      <c r="G116" t="s">
        <v>1602</v>
      </c>
    </row>
    <row r="117" spans="1:7" x14ac:dyDescent="0.25">
      <c r="A117" t="s">
        <v>1055</v>
      </c>
      <c r="B117">
        <v>335929.93369999999</v>
      </c>
      <c r="C117">
        <v>216074.22500000001</v>
      </c>
      <c r="D117">
        <v>978.25</v>
      </c>
      <c r="E117" t="s">
        <v>32</v>
      </c>
      <c r="F117" t="s">
        <v>1602</v>
      </c>
      <c r="G117" t="s">
        <v>1602</v>
      </c>
    </row>
    <row r="118" spans="1:7" x14ac:dyDescent="0.25">
      <c r="A118" t="s">
        <v>1056</v>
      </c>
      <c r="B118">
        <v>335921.96179999999</v>
      </c>
      <c r="C118">
        <v>216066.84340000001</v>
      </c>
      <c r="D118">
        <v>978.21799999999996</v>
      </c>
      <c r="E118" t="s">
        <v>32</v>
      </c>
      <c r="F118" t="s">
        <v>1602</v>
      </c>
      <c r="G118" t="s">
        <v>1602</v>
      </c>
    </row>
    <row r="119" spans="1:7" x14ac:dyDescent="0.25">
      <c r="A119" t="s">
        <v>1057</v>
      </c>
      <c r="B119">
        <v>335936.84499999997</v>
      </c>
      <c r="C119">
        <v>216062.76550000001</v>
      </c>
      <c r="D119">
        <v>972.38030000000003</v>
      </c>
      <c r="E119" t="s">
        <v>16</v>
      </c>
      <c r="F119" t="s">
        <v>12</v>
      </c>
      <c r="G119" t="s">
        <v>752</v>
      </c>
    </row>
    <row r="120" spans="1:7" x14ac:dyDescent="0.25">
      <c r="A120" t="s">
        <v>1058</v>
      </c>
      <c r="B120">
        <v>335956.53830000001</v>
      </c>
      <c r="C120">
        <v>216081.826</v>
      </c>
      <c r="D120">
        <v>972.4067</v>
      </c>
      <c r="E120" t="s">
        <v>51</v>
      </c>
      <c r="F120" t="s">
        <v>12</v>
      </c>
      <c r="G120" t="s">
        <v>752</v>
      </c>
    </row>
    <row r="121" spans="1:7" x14ac:dyDescent="0.25">
      <c r="A121" t="s">
        <v>1059</v>
      </c>
      <c r="B121">
        <v>335973.3566</v>
      </c>
      <c r="C121">
        <v>216106.85879999999</v>
      </c>
      <c r="D121">
        <v>977.12159999999994</v>
      </c>
      <c r="E121" t="s">
        <v>394</v>
      </c>
      <c r="F121" t="s">
        <v>12</v>
      </c>
      <c r="G121" t="s">
        <v>1611</v>
      </c>
    </row>
    <row r="122" spans="1:7" x14ac:dyDescent="0.25">
      <c r="A122" t="s">
        <v>1060</v>
      </c>
      <c r="B122">
        <v>335971.71889999998</v>
      </c>
      <c r="C122">
        <v>216107.10310000001</v>
      </c>
      <c r="D122">
        <v>977.23180000000002</v>
      </c>
      <c r="E122" t="s">
        <v>32</v>
      </c>
      <c r="F122" t="s">
        <v>1602</v>
      </c>
      <c r="G122" t="s">
        <v>1602</v>
      </c>
    </row>
    <row r="123" spans="1:7" x14ac:dyDescent="0.25">
      <c r="A123" t="s">
        <v>1061</v>
      </c>
      <c r="B123">
        <v>335958.65879999998</v>
      </c>
      <c r="C123">
        <v>216108.0863</v>
      </c>
      <c r="D123">
        <v>980.51400000000001</v>
      </c>
      <c r="E123" t="s">
        <v>394</v>
      </c>
      <c r="F123" t="s">
        <v>12</v>
      </c>
      <c r="G123" t="s">
        <v>1630</v>
      </c>
    </row>
    <row r="124" spans="1:7" x14ac:dyDescent="0.25">
      <c r="A124" t="s">
        <v>1062</v>
      </c>
      <c r="B124">
        <v>335940.83909999998</v>
      </c>
      <c r="C124">
        <v>216110.52770000001</v>
      </c>
      <c r="D124">
        <v>988.476</v>
      </c>
      <c r="E124" t="s">
        <v>394</v>
      </c>
      <c r="F124" t="s">
        <v>12</v>
      </c>
      <c r="G124" t="s">
        <v>1615</v>
      </c>
    </row>
    <row r="125" spans="1:7" x14ac:dyDescent="0.25">
      <c r="A125" t="s">
        <v>1063</v>
      </c>
      <c r="B125">
        <v>335931.91600000003</v>
      </c>
      <c r="C125">
        <v>216113.0177</v>
      </c>
      <c r="D125">
        <v>991.2029</v>
      </c>
      <c r="E125" t="s">
        <v>394</v>
      </c>
      <c r="F125" t="s">
        <v>12</v>
      </c>
      <c r="G125" t="s">
        <v>1630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48707-0023-4FB8-A1F8-05E3123789A1}">
  <dimension ref="A1:V342"/>
  <sheetViews>
    <sheetView workbookViewId="0">
      <selection activeCell="B2" sqref="B2"/>
    </sheetView>
  </sheetViews>
  <sheetFormatPr defaultRowHeight="15" x14ac:dyDescent="0.25"/>
  <cols>
    <col min="1" max="1" width="9.140625" style="8"/>
    <col min="2" max="2" width="9.140625" style="3"/>
    <col min="3" max="3" width="11.5703125" style="4" bestFit="1" customWidth="1"/>
    <col min="4" max="4" width="12.5703125" style="4" bestFit="1" customWidth="1"/>
    <col min="5" max="5" width="9.5703125" style="4" bestFit="1" customWidth="1"/>
    <col min="6" max="6" width="9.140625" style="3"/>
    <col min="7" max="7" width="9.140625" style="1"/>
    <col min="8" max="8" width="19.7109375" style="1" bestFit="1" customWidth="1"/>
    <col min="9" max="13" width="9.140625" style="3"/>
    <col min="15" max="15" width="9.140625" style="1"/>
    <col min="16" max="16" width="11.5703125" style="2" bestFit="1" customWidth="1"/>
    <col min="17" max="17" width="12.5703125" style="2" bestFit="1" customWidth="1"/>
    <col min="18" max="21" width="9.140625" style="1"/>
    <col min="22" max="22" width="16.140625" bestFit="1" customWidth="1"/>
  </cols>
  <sheetData>
    <row r="1" spans="1:22" x14ac:dyDescent="0.25">
      <c r="A1" s="8" t="s">
        <v>2</v>
      </c>
      <c r="B1" s="3" t="s">
        <v>1</v>
      </c>
      <c r="C1" s="4" t="s">
        <v>3</v>
      </c>
      <c r="D1" s="4" t="s">
        <v>4</v>
      </c>
      <c r="E1" s="4" t="s">
        <v>5</v>
      </c>
      <c r="F1" s="3" t="s">
        <v>6</v>
      </c>
      <c r="G1" s="1" t="s">
        <v>12</v>
      </c>
      <c r="H1" s="1" t="s">
        <v>13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O1" s="1" t="s">
        <v>2</v>
      </c>
      <c r="P1" s="2" t="s">
        <v>3</v>
      </c>
      <c r="Q1" s="2" t="s">
        <v>4</v>
      </c>
      <c r="R1" s="1" t="s">
        <v>5</v>
      </c>
      <c r="S1" s="1" t="s">
        <v>6</v>
      </c>
      <c r="T1" s="1" t="s">
        <v>12</v>
      </c>
      <c r="U1" s="1" t="s">
        <v>13</v>
      </c>
      <c r="V1" s="9" t="s">
        <v>14</v>
      </c>
    </row>
    <row r="2" spans="1:22" x14ac:dyDescent="0.25">
      <c r="A2" s="8" t="str">
        <f>B2</f>
        <v>SV10269</v>
      </c>
      <c r="B2" s="3" t="s">
        <v>1064</v>
      </c>
      <c r="C2" s="3">
        <v>335564.89500000002</v>
      </c>
      <c r="D2" s="3">
        <v>216137.86900000001</v>
      </c>
      <c r="E2" s="3">
        <v>979.60299999999995</v>
      </c>
      <c r="F2" s="3" t="s">
        <v>234</v>
      </c>
      <c r="G2" s="1" t="str">
        <f t="shared" ref="G2:G3" si="0">IF(OR(I2&gt;0,J2&gt;0,K2&gt;0,L2&gt;0,M2&gt;0),"NOTE","")</f>
        <v/>
      </c>
      <c r="H2" s="1" t="str">
        <f t="shared" ref="H2:H65" si="1">IF(OR(I2&gt;0,J2&gt;0,K2&gt;0,L2&gt;0),CONCATENATE(I2,IF(J2&gt;0,CONCATENATE(" ",J2),J2),IF(K2&gt;0,CONCATENATE(" ",K2),K2),IF(L2&gt;0,CONCATENATE(" ",L2),L2),IF(M2&gt;0,CONCATENATE(" ",M2),M2)),"")</f>
        <v/>
      </c>
      <c r="N2" s="6">
        <v>1</v>
      </c>
      <c r="O2" s="1" t="str">
        <f>A2</f>
        <v>SV10269</v>
      </c>
      <c r="P2" s="2">
        <f>C2*$N$2</f>
        <v>335564.89500000002</v>
      </c>
      <c r="Q2" s="2">
        <f>D2*$N$2</f>
        <v>216137.86900000001</v>
      </c>
      <c r="R2" s="1">
        <f>E2</f>
        <v>979.60299999999995</v>
      </c>
      <c r="S2" s="1" t="str">
        <f>F2</f>
        <v>TSL1 BL*</v>
      </c>
      <c r="T2" s="1" t="str">
        <f>G2</f>
        <v/>
      </c>
      <c r="U2" s="1" t="str">
        <f>H2</f>
        <v/>
      </c>
      <c r="V2" s="9" t="str">
        <f>IF(T2="note",CONCATENATE(S2,"(",U2,")"),S2)</f>
        <v>TSL1 BL*</v>
      </c>
    </row>
    <row r="3" spans="1:22" x14ac:dyDescent="0.25">
      <c r="A3" s="8" t="str">
        <f t="shared" ref="A3:A66" si="2">B3</f>
        <v>SV10270</v>
      </c>
      <c r="B3" s="3" t="s">
        <v>1065</v>
      </c>
      <c r="C3" s="3">
        <v>335564.97499999998</v>
      </c>
      <c r="D3" s="3">
        <v>216133.68</v>
      </c>
      <c r="E3" s="3">
        <v>981.23</v>
      </c>
      <c r="F3" s="3" t="s">
        <v>32</v>
      </c>
      <c r="G3" s="1" t="str">
        <f t="shared" si="0"/>
        <v/>
      </c>
      <c r="H3" s="1" t="str">
        <f t="shared" si="1"/>
        <v/>
      </c>
      <c r="N3" s="5" t="s">
        <v>0</v>
      </c>
      <c r="O3" s="1" t="str">
        <f t="shared" ref="O3:O4" si="3">A3</f>
        <v>SV10270</v>
      </c>
      <c r="P3" s="2">
        <f t="shared" ref="P3:Q4" si="4">C3*$N$2</f>
        <v>335564.97499999998</v>
      </c>
      <c r="Q3" s="2">
        <f t="shared" si="4"/>
        <v>216133.68</v>
      </c>
      <c r="R3" s="1">
        <f t="shared" ref="R3:U3" si="5">E3</f>
        <v>981.23</v>
      </c>
      <c r="S3" s="1" t="str">
        <f t="shared" si="5"/>
        <v>X</v>
      </c>
      <c r="T3" s="1" t="str">
        <f t="shared" si="5"/>
        <v/>
      </c>
      <c r="U3" s="1" t="str">
        <f t="shared" si="5"/>
        <v/>
      </c>
      <c r="V3" s="9" t="str">
        <f t="shared" ref="V3:V4" si="6">IF(T3="note",CONCATENATE(S3,"(",U3,")"),S3)</f>
        <v>X</v>
      </c>
    </row>
    <row r="4" spans="1:22" x14ac:dyDescent="0.25">
      <c r="A4" s="8" t="str">
        <f t="shared" si="2"/>
        <v>SV10271</v>
      </c>
      <c r="B4" s="3" t="s">
        <v>1066</v>
      </c>
      <c r="C4" s="3">
        <v>335565.47899999999</v>
      </c>
      <c r="D4" s="3">
        <v>216144.16899999999</v>
      </c>
      <c r="E4" s="3">
        <v>979.11099999999999</v>
      </c>
      <c r="F4" s="3" t="s">
        <v>289</v>
      </c>
      <c r="G4" s="1" t="str">
        <f>IF(OR(I4&gt;0,J4&gt;0,K4&gt;0,L4&gt;0,M4&gt;0),"NOTE","")</f>
        <v>NOTE</v>
      </c>
      <c r="H4" s="1" t="str">
        <f t="shared" si="1"/>
        <v>Type 47</v>
      </c>
      <c r="I4" s="3" t="s">
        <v>1274</v>
      </c>
      <c r="O4" s="1" t="str">
        <f t="shared" si="3"/>
        <v>SV10271</v>
      </c>
      <c r="P4" s="2">
        <f t="shared" si="4"/>
        <v>335565.47899999999</v>
      </c>
      <c r="Q4" s="2">
        <f t="shared" si="4"/>
        <v>216144.16899999999</v>
      </c>
      <c r="R4" s="1">
        <f t="shared" ref="R4:U67" si="7">E4</f>
        <v>979.11099999999999</v>
      </c>
      <c r="S4" s="1" t="str">
        <f t="shared" ref="S4" si="8">F4</f>
        <v>FEN BL*</v>
      </c>
      <c r="T4" s="1" t="str">
        <f t="shared" ref="T4" si="9">G4</f>
        <v>NOTE</v>
      </c>
      <c r="U4" s="1" t="str">
        <f t="shared" ref="U4" si="10">H4</f>
        <v>Type 47</v>
      </c>
      <c r="V4" s="9" t="str">
        <f t="shared" si="6"/>
        <v>FEN BL*(Type 47)</v>
      </c>
    </row>
    <row r="5" spans="1:22" x14ac:dyDescent="0.25">
      <c r="A5" s="8" t="str">
        <f t="shared" si="2"/>
        <v>SV10272</v>
      </c>
      <c r="B5" s="3" t="s">
        <v>1067</v>
      </c>
      <c r="C5" s="3">
        <v>335569.74699999997</v>
      </c>
      <c r="D5" s="3">
        <v>216166.41200000001</v>
      </c>
      <c r="E5" s="3">
        <v>978.51900000000001</v>
      </c>
      <c r="F5" s="3" t="s">
        <v>32</v>
      </c>
      <c r="G5" s="1" t="str">
        <f t="shared" ref="G5:G68" si="11">IF(OR(I5&gt;0,J5&gt;0,K5&gt;0,L5&gt;0,M5&gt;0),"NOTE","")</f>
        <v/>
      </c>
      <c r="H5" s="1" t="str">
        <f t="shared" si="1"/>
        <v/>
      </c>
      <c r="O5" s="1" t="str">
        <f t="shared" ref="O5:O68" si="12">A5</f>
        <v>SV10272</v>
      </c>
      <c r="P5" s="2">
        <f t="shared" ref="P5:P68" si="13">C5*$N$2</f>
        <v>335569.74699999997</v>
      </c>
      <c r="Q5" s="2">
        <f t="shared" ref="Q5:Q68" si="14">D5*$N$2</f>
        <v>216166.41200000001</v>
      </c>
      <c r="R5" s="1">
        <f t="shared" si="7"/>
        <v>978.51900000000001</v>
      </c>
      <c r="S5" s="1" t="str">
        <f t="shared" si="7"/>
        <v>X</v>
      </c>
      <c r="T5" s="1" t="str">
        <f t="shared" si="7"/>
        <v/>
      </c>
      <c r="U5" s="1" t="str">
        <f t="shared" si="7"/>
        <v/>
      </c>
      <c r="V5" s="9" t="str">
        <f t="shared" ref="V5:V68" si="15">IF(T5="note",CONCATENATE(S5,"(",U5,")"),S5)</f>
        <v>X</v>
      </c>
    </row>
    <row r="6" spans="1:22" x14ac:dyDescent="0.25">
      <c r="A6" s="8" t="str">
        <f t="shared" si="2"/>
        <v>SV10273</v>
      </c>
      <c r="B6" s="3" t="s">
        <v>1068</v>
      </c>
      <c r="C6" s="3">
        <v>335571.33500000002</v>
      </c>
      <c r="D6" s="3">
        <v>216214.38500000001</v>
      </c>
      <c r="E6" s="3">
        <v>977.91899999999998</v>
      </c>
      <c r="F6" s="3" t="s">
        <v>32</v>
      </c>
      <c r="G6" s="1" t="str">
        <f t="shared" si="11"/>
        <v/>
      </c>
      <c r="H6" s="1" t="str">
        <f t="shared" si="1"/>
        <v/>
      </c>
      <c r="O6" s="1" t="str">
        <f t="shared" si="12"/>
        <v>SV10273</v>
      </c>
      <c r="P6" s="2">
        <f t="shared" si="13"/>
        <v>335571.33500000002</v>
      </c>
      <c r="Q6" s="2">
        <f t="shared" si="14"/>
        <v>216214.38500000001</v>
      </c>
      <c r="R6" s="1">
        <f t="shared" si="7"/>
        <v>977.91899999999998</v>
      </c>
      <c r="S6" s="1" t="str">
        <f t="shared" si="7"/>
        <v>X</v>
      </c>
      <c r="T6" s="1" t="str">
        <f t="shared" si="7"/>
        <v/>
      </c>
      <c r="U6" s="1" t="str">
        <f t="shared" si="7"/>
        <v/>
      </c>
      <c r="V6" s="9" t="str">
        <f t="shared" si="15"/>
        <v>X</v>
      </c>
    </row>
    <row r="7" spans="1:22" x14ac:dyDescent="0.25">
      <c r="A7" s="8" t="str">
        <f t="shared" si="2"/>
        <v>SV10274</v>
      </c>
      <c r="B7" s="3" t="s">
        <v>1069</v>
      </c>
      <c r="C7" s="3">
        <v>335572.71399999998</v>
      </c>
      <c r="D7" s="3">
        <v>216226.64799999999</v>
      </c>
      <c r="E7" s="3">
        <v>977.57799999999997</v>
      </c>
      <c r="F7" s="3" t="s">
        <v>32</v>
      </c>
      <c r="G7" s="1" t="str">
        <f t="shared" si="11"/>
        <v/>
      </c>
      <c r="H7" s="1" t="str">
        <f t="shared" si="1"/>
        <v/>
      </c>
      <c r="O7" s="1" t="str">
        <f t="shared" si="12"/>
        <v>SV10274</v>
      </c>
      <c r="P7" s="2">
        <f t="shared" si="13"/>
        <v>335572.71399999998</v>
      </c>
      <c r="Q7" s="2">
        <f t="shared" si="14"/>
        <v>216226.64799999999</v>
      </c>
      <c r="R7" s="1">
        <f t="shared" si="7"/>
        <v>977.57799999999997</v>
      </c>
      <c r="S7" s="1" t="str">
        <f t="shared" si="7"/>
        <v>X</v>
      </c>
      <c r="T7" s="1" t="str">
        <f t="shared" si="7"/>
        <v/>
      </c>
      <c r="U7" s="1" t="str">
        <f t="shared" si="7"/>
        <v/>
      </c>
      <c r="V7" s="9" t="str">
        <f t="shared" si="15"/>
        <v>X</v>
      </c>
    </row>
    <row r="8" spans="1:22" x14ac:dyDescent="0.25">
      <c r="A8" s="8" t="str">
        <f t="shared" si="2"/>
        <v>SV10275</v>
      </c>
      <c r="B8" s="3" t="s">
        <v>1070</v>
      </c>
      <c r="C8" s="3">
        <v>335572.64799999999</v>
      </c>
      <c r="D8" s="3">
        <v>216229.35399999999</v>
      </c>
      <c r="E8" s="3">
        <v>977.404</v>
      </c>
      <c r="F8" s="3" t="s">
        <v>32</v>
      </c>
      <c r="G8" s="1" t="str">
        <f t="shared" si="11"/>
        <v/>
      </c>
      <c r="H8" s="1" t="str">
        <f t="shared" si="1"/>
        <v/>
      </c>
      <c r="O8" s="1" t="str">
        <f t="shared" si="12"/>
        <v>SV10275</v>
      </c>
      <c r="P8" s="2">
        <f t="shared" si="13"/>
        <v>335572.64799999999</v>
      </c>
      <c r="Q8" s="2">
        <f t="shared" si="14"/>
        <v>216229.35399999999</v>
      </c>
      <c r="R8" s="1">
        <f t="shared" si="7"/>
        <v>977.404</v>
      </c>
      <c r="S8" s="1" t="str">
        <f t="shared" si="7"/>
        <v>X</v>
      </c>
      <c r="T8" s="1" t="str">
        <f t="shared" si="7"/>
        <v/>
      </c>
      <c r="U8" s="1" t="str">
        <f t="shared" si="7"/>
        <v/>
      </c>
      <c r="V8" s="9" t="str">
        <f t="shared" si="15"/>
        <v>X</v>
      </c>
    </row>
    <row r="9" spans="1:22" x14ac:dyDescent="0.25">
      <c r="A9" s="8" t="str">
        <f t="shared" si="2"/>
        <v>SV10276</v>
      </c>
      <c r="B9" s="3" t="s">
        <v>1071</v>
      </c>
      <c r="C9" s="3">
        <v>335617.14899999998</v>
      </c>
      <c r="D9" s="3">
        <v>216147.766</v>
      </c>
      <c r="E9" s="3">
        <v>979.4</v>
      </c>
      <c r="F9" s="3" t="s">
        <v>291</v>
      </c>
      <c r="G9" s="1" t="str">
        <f t="shared" si="11"/>
        <v>NOTE</v>
      </c>
      <c r="H9" s="1" t="str">
        <f t="shared" si="1"/>
        <v>Type 47</v>
      </c>
      <c r="I9" s="3" t="s">
        <v>1274</v>
      </c>
      <c r="O9" s="1" t="str">
        <f t="shared" si="12"/>
        <v>SV10276</v>
      </c>
      <c r="P9" s="2">
        <f t="shared" si="13"/>
        <v>335617.14899999998</v>
      </c>
      <c r="Q9" s="2">
        <f t="shared" si="14"/>
        <v>216147.766</v>
      </c>
      <c r="R9" s="1">
        <f t="shared" si="7"/>
        <v>979.4</v>
      </c>
      <c r="S9" s="1" t="str">
        <f t="shared" si="7"/>
        <v>FEN</v>
      </c>
      <c r="T9" s="1" t="str">
        <f t="shared" si="7"/>
        <v>NOTE</v>
      </c>
      <c r="U9" s="1" t="str">
        <f t="shared" si="7"/>
        <v>Type 47</v>
      </c>
      <c r="V9" s="9" t="str">
        <f t="shared" si="15"/>
        <v>FEN(Type 47)</v>
      </c>
    </row>
    <row r="10" spans="1:22" x14ac:dyDescent="0.25">
      <c r="A10" s="8" t="str">
        <f t="shared" si="2"/>
        <v>SV10277</v>
      </c>
      <c r="B10" s="3" t="s">
        <v>1072</v>
      </c>
      <c r="C10" s="3">
        <v>335618.58399999997</v>
      </c>
      <c r="D10" s="3">
        <v>216163.84400000001</v>
      </c>
      <c r="E10" s="3">
        <v>978.71900000000005</v>
      </c>
      <c r="F10" s="3" t="s">
        <v>32</v>
      </c>
      <c r="G10" s="1" t="str">
        <f t="shared" si="11"/>
        <v/>
      </c>
      <c r="H10" s="1" t="str">
        <f t="shared" si="1"/>
        <v/>
      </c>
      <c r="O10" s="1" t="str">
        <f t="shared" si="12"/>
        <v>SV10277</v>
      </c>
      <c r="P10" s="2">
        <f t="shared" si="13"/>
        <v>335618.58399999997</v>
      </c>
      <c r="Q10" s="2">
        <f t="shared" si="14"/>
        <v>216163.84400000001</v>
      </c>
      <c r="R10" s="1">
        <f t="shared" si="7"/>
        <v>978.71900000000005</v>
      </c>
      <c r="S10" s="1" t="str">
        <f t="shared" si="7"/>
        <v>X</v>
      </c>
      <c r="T10" s="1" t="str">
        <f t="shared" si="7"/>
        <v/>
      </c>
      <c r="U10" s="1" t="str">
        <f t="shared" si="7"/>
        <v/>
      </c>
      <c r="V10" s="9" t="str">
        <f t="shared" si="15"/>
        <v>X</v>
      </c>
    </row>
    <row r="11" spans="1:22" x14ac:dyDescent="0.25">
      <c r="A11" s="8" t="str">
        <f t="shared" si="2"/>
        <v>SV10278</v>
      </c>
      <c r="B11" s="3" t="s">
        <v>1073</v>
      </c>
      <c r="C11" s="3">
        <v>335619.32199999999</v>
      </c>
      <c r="D11" s="3">
        <v>216213.54199999999</v>
      </c>
      <c r="E11" s="3">
        <v>978.00400000000002</v>
      </c>
      <c r="F11" s="3" t="s">
        <v>32</v>
      </c>
      <c r="G11" s="1" t="str">
        <f t="shared" si="11"/>
        <v/>
      </c>
      <c r="H11" s="1" t="str">
        <f t="shared" si="1"/>
        <v/>
      </c>
      <c r="O11" s="1" t="str">
        <f t="shared" si="12"/>
        <v>SV10278</v>
      </c>
      <c r="P11" s="2">
        <f t="shared" si="13"/>
        <v>335619.32199999999</v>
      </c>
      <c r="Q11" s="2">
        <f t="shared" si="14"/>
        <v>216213.54199999999</v>
      </c>
      <c r="R11" s="1">
        <f t="shared" si="7"/>
        <v>978.00400000000002</v>
      </c>
      <c r="S11" s="1" t="str">
        <f t="shared" si="7"/>
        <v>X</v>
      </c>
      <c r="T11" s="1" t="str">
        <f t="shared" si="7"/>
        <v/>
      </c>
      <c r="U11" s="1" t="str">
        <f t="shared" si="7"/>
        <v/>
      </c>
      <c r="V11" s="9" t="str">
        <f t="shared" si="15"/>
        <v>X</v>
      </c>
    </row>
    <row r="12" spans="1:22" x14ac:dyDescent="0.25">
      <c r="A12" s="8" t="str">
        <f t="shared" si="2"/>
        <v>SV10279</v>
      </c>
      <c r="B12" s="3" t="s">
        <v>1074</v>
      </c>
      <c r="C12" s="3">
        <v>335620.038</v>
      </c>
      <c r="D12" s="3">
        <v>216229.12899999999</v>
      </c>
      <c r="E12" s="3">
        <v>977.85299999999995</v>
      </c>
      <c r="F12" s="3" t="s">
        <v>32</v>
      </c>
      <c r="G12" s="1" t="str">
        <f t="shared" si="11"/>
        <v/>
      </c>
      <c r="H12" s="1" t="str">
        <f t="shared" si="1"/>
        <v/>
      </c>
      <c r="O12" s="1" t="str">
        <f t="shared" si="12"/>
        <v>SV10279</v>
      </c>
      <c r="P12" s="2">
        <f t="shared" si="13"/>
        <v>335620.038</v>
      </c>
      <c r="Q12" s="2">
        <f t="shared" si="14"/>
        <v>216229.12899999999</v>
      </c>
      <c r="R12" s="1">
        <f t="shared" si="7"/>
        <v>977.85299999999995</v>
      </c>
      <c r="S12" s="1" t="str">
        <f t="shared" si="7"/>
        <v>X</v>
      </c>
      <c r="T12" s="1" t="str">
        <f t="shared" si="7"/>
        <v/>
      </c>
      <c r="U12" s="1" t="str">
        <f t="shared" si="7"/>
        <v/>
      </c>
      <c r="V12" s="9" t="str">
        <f t="shared" si="15"/>
        <v>X</v>
      </c>
    </row>
    <row r="13" spans="1:22" x14ac:dyDescent="0.25">
      <c r="A13" s="8" t="str">
        <f t="shared" si="2"/>
        <v>SV10280</v>
      </c>
      <c r="B13" s="3" t="s">
        <v>1075</v>
      </c>
      <c r="C13" s="3">
        <v>335667.41499999998</v>
      </c>
      <c r="D13" s="3">
        <v>216150.728</v>
      </c>
      <c r="E13" s="3">
        <v>979.57399999999996</v>
      </c>
      <c r="F13" s="3" t="s">
        <v>291</v>
      </c>
      <c r="G13" s="1" t="str">
        <f t="shared" si="11"/>
        <v>NOTE</v>
      </c>
      <c r="H13" s="1" t="str">
        <f t="shared" si="1"/>
        <v>Type 47</v>
      </c>
      <c r="I13" s="3" t="s">
        <v>1274</v>
      </c>
      <c r="O13" s="1" t="str">
        <f t="shared" si="12"/>
        <v>SV10280</v>
      </c>
      <c r="P13" s="2">
        <f t="shared" si="13"/>
        <v>335667.41499999998</v>
      </c>
      <c r="Q13" s="2">
        <f t="shared" si="14"/>
        <v>216150.728</v>
      </c>
      <c r="R13" s="1">
        <f t="shared" si="7"/>
        <v>979.57399999999996</v>
      </c>
      <c r="S13" s="1" t="str">
        <f t="shared" si="7"/>
        <v>FEN</v>
      </c>
      <c r="T13" s="1" t="str">
        <f t="shared" si="7"/>
        <v>NOTE</v>
      </c>
      <c r="U13" s="1" t="str">
        <f t="shared" si="7"/>
        <v>Type 47</v>
      </c>
      <c r="V13" s="9" t="str">
        <f t="shared" si="15"/>
        <v>FEN(Type 47)</v>
      </c>
    </row>
    <row r="14" spans="1:22" x14ac:dyDescent="0.25">
      <c r="A14" s="8" t="str">
        <f t="shared" si="2"/>
        <v>SV10281</v>
      </c>
      <c r="B14" s="3" t="s">
        <v>1076</v>
      </c>
      <c r="C14" s="3">
        <v>335666.94</v>
      </c>
      <c r="D14" s="3">
        <v>216162.36799999999</v>
      </c>
      <c r="E14" s="3">
        <v>978.83399999999995</v>
      </c>
      <c r="F14" s="3" t="s">
        <v>32</v>
      </c>
      <c r="G14" s="1" t="str">
        <f t="shared" si="11"/>
        <v/>
      </c>
      <c r="H14" s="1" t="str">
        <f t="shared" si="1"/>
        <v/>
      </c>
      <c r="O14" s="1" t="str">
        <f t="shared" si="12"/>
        <v>SV10281</v>
      </c>
      <c r="P14" s="2">
        <f t="shared" si="13"/>
        <v>335666.94</v>
      </c>
      <c r="Q14" s="2">
        <f t="shared" si="14"/>
        <v>216162.36799999999</v>
      </c>
      <c r="R14" s="1">
        <f t="shared" si="7"/>
        <v>978.83399999999995</v>
      </c>
      <c r="S14" s="1" t="str">
        <f t="shared" si="7"/>
        <v>X</v>
      </c>
      <c r="T14" s="1" t="str">
        <f t="shared" si="7"/>
        <v/>
      </c>
      <c r="U14" s="1" t="str">
        <f t="shared" si="7"/>
        <v/>
      </c>
      <c r="V14" s="9" t="str">
        <f t="shared" si="15"/>
        <v>X</v>
      </c>
    </row>
    <row r="15" spans="1:22" x14ac:dyDescent="0.25">
      <c r="A15" s="8" t="str">
        <f t="shared" si="2"/>
        <v>SV10282</v>
      </c>
      <c r="B15" s="3" t="s">
        <v>1077</v>
      </c>
      <c r="C15" s="3">
        <v>335668.17800000001</v>
      </c>
      <c r="D15" s="3">
        <v>216211.55100000001</v>
      </c>
      <c r="E15" s="3">
        <v>977.96900000000005</v>
      </c>
      <c r="F15" s="3" t="s">
        <v>32</v>
      </c>
      <c r="G15" s="1" t="str">
        <f t="shared" si="11"/>
        <v/>
      </c>
      <c r="H15" s="1" t="str">
        <f t="shared" si="1"/>
        <v/>
      </c>
      <c r="O15" s="1" t="str">
        <f t="shared" si="12"/>
        <v>SV10282</v>
      </c>
      <c r="P15" s="2">
        <f t="shared" si="13"/>
        <v>335668.17800000001</v>
      </c>
      <c r="Q15" s="2">
        <f t="shared" si="14"/>
        <v>216211.55100000001</v>
      </c>
      <c r="R15" s="1">
        <f t="shared" si="7"/>
        <v>977.96900000000005</v>
      </c>
      <c r="S15" s="1" t="str">
        <f t="shared" si="7"/>
        <v>X</v>
      </c>
      <c r="T15" s="1" t="str">
        <f t="shared" si="7"/>
        <v/>
      </c>
      <c r="U15" s="1" t="str">
        <f t="shared" si="7"/>
        <v/>
      </c>
      <c r="V15" s="9" t="str">
        <f t="shared" si="15"/>
        <v>X</v>
      </c>
    </row>
    <row r="16" spans="1:22" x14ac:dyDescent="0.25">
      <c r="A16" s="8" t="str">
        <f t="shared" si="2"/>
        <v>SV10283</v>
      </c>
      <c r="B16" s="3" t="s">
        <v>1078</v>
      </c>
      <c r="C16" s="3">
        <v>335668.11200000002</v>
      </c>
      <c r="D16" s="3">
        <v>216230.174</v>
      </c>
      <c r="E16" s="3">
        <v>978.31799999999998</v>
      </c>
      <c r="F16" s="3" t="s">
        <v>32</v>
      </c>
      <c r="G16" s="1" t="str">
        <f t="shared" si="11"/>
        <v/>
      </c>
      <c r="H16" s="1" t="str">
        <f t="shared" si="1"/>
        <v/>
      </c>
      <c r="O16" s="1" t="str">
        <f t="shared" si="12"/>
        <v>SV10283</v>
      </c>
      <c r="P16" s="2">
        <f t="shared" si="13"/>
        <v>335668.11200000002</v>
      </c>
      <c r="Q16" s="2">
        <f t="shared" si="14"/>
        <v>216230.174</v>
      </c>
      <c r="R16" s="1">
        <f t="shared" si="7"/>
        <v>978.31799999999998</v>
      </c>
      <c r="S16" s="1" t="str">
        <f t="shared" si="7"/>
        <v>X</v>
      </c>
      <c r="T16" s="1" t="str">
        <f t="shared" si="7"/>
        <v/>
      </c>
      <c r="U16" s="1" t="str">
        <f t="shared" si="7"/>
        <v/>
      </c>
      <c r="V16" s="9" t="str">
        <f t="shared" si="15"/>
        <v>X</v>
      </c>
    </row>
    <row r="17" spans="1:22" x14ac:dyDescent="0.25">
      <c r="A17" s="8" t="str">
        <f t="shared" si="2"/>
        <v>SV10284</v>
      </c>
      <c r="B17" s="3" t="s">
        <v>1079</v>
      </c>
      <c r="C17" s="3">
        <v>335721.45199999999</v>
      </c>
      <c r="D17" s="3">
        <v>216238.28099999999</v>
      </c>
      <c r="E17" s="3">
        <v>978.17200000000003</v>
      </c>
      <c r="F17" s="3" t="s">
        <v>32</v>
      </c>
      <c r="G17" s="1" t="str">
        <f t="shared" si="11"/>
        <v/>
      </c>
      <c r="H17" s="1" t="str">
        <f t="shared" si="1"/>
        <v/>
      </c>
      <c r="O17" s="1" t="str">
        <f t="shared" si="12"/>
        <v>SV10284</v>
      </c>
      <c r="P17" s="2">
        <f t="shared" si="13"/>
        <v>335721.45199999999</v>
      </c>
      <c r="Q17" s="2">
        <f t="shared" si="14"/>
        <v>216238.28099999999</v>
      </c>
      <c r="R17" s="1">
        <f t="shared" si="7"/>
        <v>978.17200000000003</v>
      </c>
      <c r="S17" s="1" t="str">
        <f t="shared" si="7"/>
        <v>X</v>
      </c>
      <c r="T17" s="1" t="str">
        <f t="shared" si="7"/>
        <v/>
      </c>
      <c r="U17" s="1" t="str">
        <f t="shared" si="7"/>
        <v/>
      </c>
      <c r="V17" s="9" t="str">
        <f t="shared" si="15"/>
        <v>X</v>
      </c>
    </row>
    <row r="18" spans="1:22" x14ac:dyDescent="0.25">
      <c r="A18" s="8" t="str">
        <f t="shared" si="2"/>
        <v>SV10285</v>
      </c>
      <c r="B18" s="3" t="s">
        <v>1080</v>
      </c>
      <c r="C18" s="3">
        <v>335723.24300000002</v>
      </c>
      <c r="D18" s="3">
        <v>216222.47</v>
      </c>
      <c r="E18" s="3">
        <v>978.13400000000001</v>
      </c>
      <c r="F18" s="3" t="s">
        <v>32</v>
      </c>
      <c r="G18" s="1" t="str">
        <f t="shared" si="11"/>
        <v/>
      </c>
      <c r="H18" s="1" t="str">
        <f t="shared" si="1"/>
        <v/>
      </c>
      <c r="O18" s="1" t="str">
        <f t="shared" si="12"/>
        <v>SV10285</v>
      </c>
      <c r="P18" s="2">
        <f t="shared" si="13"/>
        <v>335723.24300000002</v>
      </c>
      <c r="Q18" s="2">
        <f t="shared" si="14"/>
        <v>216222.47</v>
      </c>
      <c r="R18" s="1">
        <f t="shared" si="7"/>
        <v>978.13400000000001</v>
      </c>
      <c r="S18" s="1" t="str">
        <f t="shared" si="7"/>
        <v>X</v>
      </c>
      <c r="T18" s="1" t="str">
        <f t="shared" si="7"/>
        <v/>
      </c>
      <c r="U18" s="1" t="str">
        <f t="shared" si="7"/>
        <v/>
      </c>
      <c r="V18" s="9" t="str">
        <f t="shared" si="15"/>
        <v>X</v>
      </c>
    </row>
    <row r="19" spans="1:22" x14ac:dyDescent="0.25">
      <c r="A19" s="8" t="str">
        <f t="shared" si="2"/>
        <v>SV10286</v>
      </c>
      <c r="B19" s="3" t="s">
        <v>1081</v>
      </c>
      <c r="C19" s="3">
        <v>335718.77100000001</v>
      </c>
      <c r="D19" s="3">
        <v>216172.20499999999</v>
      </c>
      <c r="E19" s="3">
        <v>979.04399999999998</v>
      </c>
      <c r="F19" s="3" t="s">
        <v>32</v>
      </c>
      <c r="G19" s="1" t="str">
        <f t="shared" si="11"/>
        <v/>
      </c>
      <c r="H19" s="1" t="str">
        <f t="shared" si="1"/>
        <v/>
      </c>
      <c r="O19" s="1" t="str">
        <f t="shared" si="12"/>
        <v>SV10286</v>
      </c>
      <c r="P19" s="2">
        <f t="shared" si="13"/>
        <v>335718.77100000001</v>
      </c>
      <c r="Q19" s="2">
        <f t="shared" si="14"/>
        <v>216172.20499999999</v>
      </c>
      <c r="R19" s="1">
        <f t="shared" si="7"/>
        <v>979.04399999999998</v>
      </c>
      <c r="S19" s="1" t="str">
        <f t="shared" si="7"/>
        <v>X</v>
      </c>
      <c r="T19" s="1" t="str">
        <f t="shared" si="7"/>
        <v/>
      </c>
      <c r="U19" s="1" t="str">
        <f t="shared" si="7"/>
        <v/>
      </c>
      <c r="V19" s="9" t="str">
        <f t="shared" si="15"/>
        <v>X</v>
      </c>
    </row>
    <row r="20" spans="1:22" x14ac:dyDescent="0.25">
      <c r="A20" s="8" t="str">
        <f t="shared" si="2"/>
        <v>SV10287</v>
      </c>
      <c r="B20" s="3" t="s">
        <v>1082</v>
      </c>
      <c r="C20" s="3">
        <v>335718.05599999998</v>
      </c>
      <c r="D20" s="3">
        <v>216155.068</v>
      </c>
      <c r="E20" s="3">
        <v>979.52</v>
      </c>
      <c r="F20" s="3" t="s">
        <v>291</v>
      </c>
      <c r="G20" s="1" t="str">
        <f t="shared" si="11"/>
        <v>NOTE</v>
      </c>
      <c r="H20" s="1" t="str">
        <f t="shared" si="1"/>
        <v>Type 47</v>
      </c>
      <c r="I20" s="3" t="s">
        <v>1274</v>
      </c>
      <c r="O20" s="1" t="str">
        <f t="shared" si="12"/>
        <v>SV10287</v>
      </c>
      <c r="P20" s="2">
        <f t="shared" si="13"/>
        <v>335718.05599999998</v>
      </c>
      <c r="Q20" s="2">
        <f t="shared" si="14"/>
        <v>216155.068</v>
      </c>
      <c r="R20" s="1">
        <f t="shared" si="7"/>
        <v>979.52</v>
      </c>
      <c r="S20" s="1" t="str">
        <f t="shared" si="7"/>
        <v>FEN</v>
      </c>
      <c r="T20" s="1" t="str">
        <f t="shared" si="7"/>
        <v>NOTE</v>
      </c>
      <c r="U20" s="1" t="str">
        <f t="shared" si="7"/>
        <v>Type 47</v>
      </c>
      <c r="V20" s="9" t="str">
        <f t="shared" si="15"/>
        <v>FEN(Type 47)</v>
      </c>
    </row>
    <row r="21" spans="1:22" x14ac:dyDescent="0.25">
      <c r="A21" s="8" t="str">
        <f t="shared" si="2"/>
        <v>SV10288</v>
      </c>
      <c r="B21" s="3" t="s">
        <v>1083</v>
      </c>
      <c r="C21" s="3">
        <v>335771.859</v>
      </c>
      <c r="D21" s="3">
        <v>216170.34400000001</v>
      </c>
      <c r="E21" s="3">
        <v>979.29899999999998</v>
      </c>
      <c r="F21" s="3" t="s">
        <v>32</v>
      </c>
      <c r="G21" s="1" t="str">
        <f t="shared" si="11"/>
        <v/>
      </c>
      <c r="H21" s="1" t="str">
        <f t="shared" si="1"/>
        <v/>
      </c>
      <c r="O21" s="1" t="str">
        <f t="shared" si="12"/>
        <v>SV10288</v>
      </c>
      <c r="P21" s="2">
        <f t="shared" si="13"/>
        <v>335771.859</v>
      </c>
      <c r="Q21" s="2">
        <f t="shared" si="14"/>
        <v>216170.34400000001</v>
      </c>
      <c r="R21" s="1">
        <f t="shared" si="7"/>
        <v>979.29899999999998</v>
      </c>
      <c r="S21" s="1" t="str">
        <f t="shared" si="7"/>
        <v>X</v>
      </c>
      <c r="T21" s="1" t="str">
        <f t="shared" si="7"/>
        <v/>
      </c>
      <c r="U21" s="1" t="str">
        <f t="shared" si="7"/>
        <v/>
      </c>
      <c r="V21" s="9" t="str">
        <f t="shared" si="15"/>
        <v>X</v>
      </c>
    </row>
    <row r="22" spans="1:22" x14ac:dyDescent="0.25">
      <c r="A22" s="8" t="str">
        <f t="shared" si="2"/>
        <v>SV10289</v>
      </c>
      <c r="B22" s="3" t="s">
        <v>1084</v>
      </c>
      <c r="C22" s="3">
        <v>335774.16399999999</v>
      </c>
      <c r="D22" s="3">
        <v>216219.111</v>
      </c>
      <c r="E22" s="3">
        <v>978.07899999999995</v>
      </c>
      <c r="F22" s="3" t="s">
        <v>32</v>
      </c>
      <c r="G22" s="1" t="str">
        <f t="shared" si="11"/>
        <v/>
      </c>
      <c r="H22" s="1" t="str">
        <f t="shared" si="1"/>
        <v/>
      </c>
      <c r="O22" s="1" t="str">
        <f t="shared" si="12"/>
        <v>SV10289</v>
      </c>
      <c r="P22" s="2">
        <f t="shared" si="13"/>
        <v>335774.16399999999</v>
      </c>
      <c r="Q22" s="2">
        <f t="shared" si="14"/>
        <v>216219.111</v>
      </c>
      <c r="R22" s="1">
        <f t="shared" si="7"/>
        <v>978.07899999999995</v>
      </c>
      <c r="S22" s="1" t="str">
        <f t="shared" si="7"/>
        <v>X</v>
      </c>
      <c r="T22" s="1" t="str">
        <f t="shared" si="7"/>
        <v/>
      </c>
      <c r="U22" s="1" t="str">
        <f t="shared" si="7"/>
        <v/>
      </c>
      <c r="V22" s="9" t="str">
        <f t="shared" si="15"/>
        <v>X</v>
      </c>
    </row>
    <row r="23" spans="1:22" x14ac:dyDescent="0.25">
      <c r="A23" s="8" t="str">
        <f t="shared" si="2"/>
        <v>SV10290</v>
      </c>
      <c r="B23" s="3" t="s">
        <v>1085</v>
      </c>
      <c r="C23" s="3">
        <v>335773.08500000002</v>
      </c>
      <c r="D23" s="3">
        <v>216231.758</v>
      </c>
      <c r="E23" s="3">
        <v>978.31700000000001</v>
      </c>
      <c r="F23" s="3" t="s">
        <v>32</v>
      </c>
      <c r="G23" s="1" t="str">
        <f t="shared" si="11"/>
        <v/>
      </c>
      <c r="H23" s="1" t="str">
        <f t="shared" si="1"/>
        <v/>
      </c>
      <c r="O23" s="1" t="str">
        <f t="shared" si="12"/>
        <v>SV10290</v>
      </c>
      <c r="P23" s="2">
        <f t="shared" si="13"/>
        <v>335773.08500000002</v>
      </c>
      <c r="Q23" s="2">
        <f t="shared" si="14"/>
        <v>216231.758</v>
      </c>
      <c r="R23" s="1">
        <f t="shared" si="7"/>
        <v>978.31700000000001</v>
      </c>
      <c r="S23" s="1" t="str">
        <f t="shared" si="7"/>
        <v>X</v>
      </c>
      <c r="T23" s="1" t="str">
        <f t="shared" si="7"/>
        <v/>
      </c>
      <c r="U23" s="1" t="str">
        <f t="shared" si="7"/>
        <v/>
      </c>
      <c r="V23" s="9" t="str">
        <f t="shared" si="15"/>
        <v>X</v>
      </c>
    </row>
    <row r="24" spans="1:22" x14ac:dyDescent="0.25">
      <c r="A24" s="8" t="str">
        <f t="shared" si="2"/>
        <v>SV10291</v>
      </c>
      <c r="B24" s="3" t="s">
        <v>1086</v>
      </c>
      <c r="C24" s="3">
        <v>335828.58399999997</v>
      </c>
      <c r="D24" s="3">
        <v>216236.454</v>
      </c>
      <c r="E24" s="3">
        <v>979.41600000000005</v>
      </c>
      <c r="F24" s="3" t="s">
        <v>32</v>
      </c>
      <c r="G24" s="1" t="str">
        <f t="shared" si="11"/>
        <v/>
      </c>
      <c r="H24" s="1" t="str">
        <f t="shared" si="1"/>
        <v/>
      </c>
      <c r="O24" s="1" t="str">
        <f t="shared" si="12"/>
        <v>SV10291</v>
      </c>
      <c r="P24" s="2">
        <f t="shared" si="13"/>
        <v>335828.58399999997</v>
      </c>
      <c r="Q24" s="2">
        <f t="shared" si="14"/>
        <v>216236.454</v>
      </c>
      <c r="R24" s="1">
        <f t="shared" si="7"/>
        <v>979.41600000000005</v>
      </c>
      <c r="S24" s="1" t="str">
        <f t="shared" si="7"/>
        <v>X</v>
      </c>
      <c r="T24" s="1" t="str">
        <f t="shared" si="7"/>
        <v/>
      </c>
      <c r="U24" s="1" t="str">
        <f t="shared" si="7"/>
        <v/>
      </c>
      <c r="V24" s="9" t="str">
        <f t="shared" si="15"/>
        <v>X</v>
      </c>
    </row>
    <row r="25" spans="1:22" x14ac:dyDescent="0.25">
      <c r="A25" s="8" t="str">
        <f t="shared" si="2"/>
        <v>SV10292</v>
      </c>
      <c r="B25" s="3" t="s">
        <v>1087</v>
      </c>
      <c r="C25" s="3">
        <v>335830.57900000003</v>
      </c>
      <c r="D25" s="3">
        <v>216213.09299999999</v>
      </c>
      <c r="E25" s="3">
        <v>979.101</v>
      </c>
      <c r="F25" s="3" t="s">
        <v>32</v>
      </c>
      <c r="G25" s="1" t="str">
        <f t="shared" si="11"/>
        <v/>
      </c>
      <c r="H25" s="1" t="str">
        <f t="shared" si="1"/>
        <v/>
      </c>
      <c r="O25" s="1" t="str">
        <f t="shared" si="12"/>
        <v>SV10292</v>
      </c>
      <c r="P25" s="2">
        <f t="shared" si="13"/>
        <v>335830.57900000003</v>
      </c>
      <c r="Q25" s="2">
        <f t="shared" si="14"/>
        <v>216213.09299999999</v>
      </c>
      <c r="R25" s="1">
        <f t="shared" si="7"/>
        <v>979.101</v>
      </c>
      <c r="S25" s="1" t="str">
        <f t="shared" si="7"/>
        <v>X</v>
      </c>
      <c r="T25" s="1" t="str">
        <f t="shared" si="7"/>
        <v/>
      </c>
      <c r="U25" s="1" t="str">
        <f t="shared" si="7"/>
        <v/>
      </c>
      <c r="V25" s="9" t="str">
        <f t="shared" si="15"/>
        <v>X</v>
      </c>
    </row>
    <row r="26" spans="1:22" x14ac:dyDescent="0.25">
      <c r="A26" s="8" t="str">
        <f t="shared" si="2"/>
        <v>SV10293</v>
      </c>
      <c r="B26" s="3" t="s">
        <v>1088</v>
      </c>
      <c r="C26" s="3">
        <v>335823.712</v>
      </c>
      <c r="D26" s="3">
        <v>216167.77499999999</v>
      </c>
      <c r="E26" s="3">
        <v>979.74199999999996</v>
      </c>
      <c r="F26" s="3" t="s">
        <v>32</v>
      </c>
      <c r="G26" s="1" t="str">
        <f t="shared" si="11"/>
        <v/>
      </c>
      <c r="H26" s="1" t="str">
        <f t="shared" si="1"/>
        <v/>
      </c>
      <c r="O26" s="1" t="str">
        <f t="shared" si="12"/>
        <v>SV10293</v>
      </c>
      <c r="P26" s="2">
        <f t="shared" si="13"/>
        <v>335823.712</v>
      </c>
      <c r="Q26" s="2">
        <f t="shared" si="14"/>
        <v>216167.77499999999</v>
      </c>
      <c r="R26" s="1">
        <f t="shared" si="7"/>
        <v>979.74199999999996</v>
      </c>
      <c r="S26" s="1" t="str">
        <f t="shared" si="7"/>
        <v>X</v>
      </c>
      <c r="T26" s="1" t="str">
        <f t="shared" si="7"/>
        <v/>
      </c>
      <c r="U26" s="1" t="str">
        <f t="shared" si="7"/>
        <v/>
      </c>
      <c r="V26" s="9" t="str">
        <f t="shared" si="15"/>
        <v>X</v>
      </c>
    </row>
    <row r="27" spans="1:22" x14ac:dyDescent="0.25">
      <c r="A27" s="8" t="str">
        <f t="shared" si="2"/>
        <v>SV10294</v>
      </c>
      <c r="B27" s="3" t="s">
        <v>1089</v>
      </c>
      <c r="C27" s="3">
        <v>335879.74200000003</v>
      </c>
      <c r="D27" s="3">
        <v>216180.50099999999</v>
      </c>
      <c r="E27" s="3">
        <v>979.40300000000002</v>
      </c>
      <c r="F27" s="3" t="s">
        <v>32</v>
      </c>
      <c r="G27" s="1" t="str">
        <f t="shared" si="11"/>
        <v/>
      </c>
      <c r="H27" s="1" t="str">
        <f t="shared" si="1"/>
        <v/>
      </c>
      <c r="O27" s="1" t="str">
        <f t="shared" si="12"/>
        <v>SV10294</v>
      </c>
      <c r="P27" s="2">
        <f t="shared" si="13"/>
        <v>335879.74200000003</v>
      </c>
      <c r="Q27" s="2">
        <f t="shared" si="14"/>
        <v>216180.50099999999</v>
      </c>
      <c r="R27" s="1">
        <f t="shared" si="7"/>
        <v>979.40300000000002</v>
      </c>
      <c r="S27" s="1" t="str">
        <f t="shared" si="7"/>
        <v>X</v>
      </c>
      <c r="T27" s="1" t="str">
        <f t="shared" si="7"/>
        <v/>
      </c>
      <c r="U27" s="1" t="str">
        <f t="shared" si="7"/>
        <v/>
      </c>
      <c r="V27" s="9" t="str">
        <f t="shared" si="15"/>
        <v>X</v>
      </c>
    </row>
    <row r="28" spans="1:22" x14ac:dyDescent="0.25">
      <c r="A28" s="8" t="str">
        <f t="shared" si="2"/>
        <v>SV10295</v>
      </c>
      <c r="B28" s="3" t="s">
        <v>1090</v>
      </c>
      <c r="C28" s="3">
        <v>335880.53600000002</v>
      </c>
      <c r="D28" s="3">
        <v>216206.353</v>
      </c>
      <c r="E28" s="3">
        <v>979.35900000000004</v>
      </c>
      <c r="F28" s="3" t="s">
        <v>32</v>
      </c>
      <c r="G28" s="1" t="str">
        <f t="shared" si="11"/>
        <v/>
      </c>
      <c r="H28" s="1" t="str">
        <f t="shared" si="1"/>
        <v/>
      </c>
      <c r="O28" s="1" t="str">
        <f t="shared" si="12"/>
        <v>SV10295</v>
      </c>
      <c r="P28" s="2">
        <f t="shared" si="13"/>
        <v>335880.53600000002</v>
      </c>
      <c r="Q28" s="2">
        <f t="shared" si="14"/>
        <v>216206.353</v>
      </c>
      <c r="R28" s="1">
        <f t="shared" si="7"/>
        <v>979.35900000000004</v>
      </c>
      <c r="S28" s="1" t="str">
        <f t="shared" si="7"/>
        <v>X</v>
      </c>
      <c r="T28" s="1" t="str">
        <f t="shared" si="7"/>
        <v/>
      </c>
      <c r="U28" s="1" t="str">
        <f t="shared" si="7"/>
        <v/>
      </c>
      <c r="V28" s="9" t="str">
        <f t="shared" si="15"/>
        <v>X</v>
      </c>
    </row>
    <row r="29" spans="1:22" x14ac:dyDescent="0.25">
      <c r="A29" s="8" t="str">
        <f t="shared" si="2"/>
        <v>SV10296</v>
      </c>
      <c r="B29" s="3" t="s">
        <v>1091</v>
      </c>
      <c r="C29" s="3">
        <v>335883.55699999997</v>
      </c>
      <c r="D29" s="3">
        <v>216226.96900000001</v>
      </c>
      <c r="E29" s="3">
        <v>979.60799999999995</v>
      </c>
      <c r="F29" s="3" t="s">
        <v>32</v>
      </c>
      <c r="G29" s="1" t="str">
        <f t="shared" si="11"/>
        <v/>
      </c>
      <c r="H29" s="1" t="str">
        <f t="shared" si="1"/>
        <v/>
      </c>
      <c r="O29" s="1" t="str">
        <f t="shared" si="12"/>
        <v>SV10296</v>
      </c>
      <c r="P29" s="2">
        <f t="shared" si="13"/>
        <v>335883.55699999997</v>
      </c>
      <c r="Q29" s="2">
        <f t="shared" si="14"/>
        <v>216226.96900000001</v>
      </c>
      <c r="R29" s="1">
        <f t="shared" si="7"/>
        <v>979.60799999999995</v>
      </c>
      <c r="S29" s="1" t="str">
        <f t="shared" si="7"/>
        <v>X</v>
      </c>
      <c r="T29" s="1" t="str">
        <f t="shared" si="7"/>
        <v/>
      </c>
      <c r="U29" s="1" t="str">
        <f t="shared" si="7"/>
        <v/>
      </c>
      <c r="V29" s="9" t="str">
        <f t="shared" si="15"/>
        <v>X</v>
      </c>
    </row>
    <row r="30" spans="1:22" x14ac:dyDescent="0.25">
      <c r="A30" s="8" t="str">
        <f t="shared" si="2"/>
        <v>SV10297</v>
      </c>
      <c r="B30" s="3" t="s">
        <v>1092</v>
      </c>
      <c r="C30" s="3">
        <v>335946.66100000002</v>
      </c>
      <c r="D30" s="3">
        <v>216216.408</v>
      </c>
      <c r="E30" s="3">
        <v>979.404</v>
      </c>
      <c r="F30" s="3" t="s">
        <v>32</v>
      </c>
      <c r="G30" s="1" t="str">
        <f t="shared" si="11"/>
        <v/>
      </c>
      <c r="H30" s="1" t="str">
        <f t="shared" si="1"/>
        <v/>
      </c>
      <c r="O30" s="1" t="str">
        <f t="shared" si="12"/>
        <v>SV10297</v>
      </c>
      <c r="P30" s="2">
        <f t="shared" si="13"/>
        <v>335946.66100000002</v>
      </c>
      <c r="Q30" s="2">
        <f t="shared" si="14"/>
        <v>216216.408</v>
      </c>
      <c r="R30" s="1">
        <f t="shared" si="7"/>
        <v>979.404</v>
      </c>
      <c r="S30" s="1" t="str">
        <f t="shared" si="7"/>
        <v>X</v>
      </c>
      <c r="T30" s="1" t="str">
        <f t="shared" si="7"/>
        <v/>
      </c>
      <c r="U30" s="1" t="str">
        <f t="shared" si="7"/>
        <v/>
      </c>
      <c r="V30" s="9" t="str">
        <f t="shared" si="15"/>
        <v>X</v>
      </c>
    </row>
    <row r="31" spans="1:22" x14ac:dyDescent="0.25">
      <c r="A31" s="8" t="str">
        <f t="shared" si="2"/>
        <v>SV10298</v>
      </c>
      <c r="B31" s="3" t="s">
        <v>1093</v>
      </c>
      <c r="C31" s="3">
        <v>335941.08899999998</v>
      </c>
      <c r="D31" s="3">
        <v>216191.95199999999</v>
      </c>
      <c r="E31" s="3">
        <v>979.56299999999999</v>
      </c>
      <c r="F31" s="3" t="s">
        <v>32</v>
      </c>
      <c r="G31" s="1" t="str">
        <f t="shared" si="11"/>
        <v/>
      </c>
      <c r="H31" s="1" t="str">
        <f t="shared" si="1"/>
        <v/>
      </c>
      <c r="O31" s="1" t="str">
        <f t="shared" si="12"/>
        <v>SV10298</v>
      </c>
      <c r="P31" s="2">
        <f t="shared" si="13"/>
        <v>335941.08899999998</v>
      </c>
      <c r="Q31" s="2">
        <f t="shared" si="14"/>
        <v>216191.95199999999</v>
      </c>
      <c r="R31" s="1">
        <f t="shared" si="7"/>
        <v>979.56299999999999</v>
      </c>
      <c r="S31" s="1" t="str">
        <f t="shared" si="7"/>
        <v>X</v>
      </c>
      <c r="T31" s="1" t="str">
        <f t="shared" si="7"/>
        <v/>
      </c>
      <c r="U31" s="1" t="str">
        <f t="shared" si="7"/>
        <v/>
      </c>
      <c r="V31" s="9" t="str">
        <f t="shared" si="15"/>
        <v>X</v>
      </c>
    </row>
    <row r="32" spans="1:22" x14ac:dyDescent="0.25">
      <c r="A32" s="8" t="str">
        <f t="shared" si="2"/>
        <v>SV10299</v>
      </c>
      <c r="B32" s="3" t="s">
        <v>1094</v>
      </c>
      <c r="C32" s="3">
        <v>335937.18300000002</v>
      </c>
      <c r="D32" s="3">
        <v>216173.19399999999</v>
      </c>
      <c r="E32" s="3">
        <v>979.93799999999999</v>
      </c>
      <c r="F32" s="3" t="s">
        <v>32</v>
      </c>
      <c r="G32" s="1" t="str">
        <f t="shared" si="11"/>
        <v/>
      </c>
      <c r="H32" s="1" t="str">
        <f t="shared" si="1"/>
        <v/>
      </c>
      <c r="O32" s="1" t="str">
        <f t="shared" si="12"/>
        <v>SV10299</v>
      </c>
      <c r="P32" s="2">
        <f t="shared" si="13"/>
        <v>335937.18300000002</v>
      </c>
      <c r="Q32" s="2">
        <f t="shared" si="14"/>
        <v>216173.19399999999</v>
      </c>
      <c r="R32" s="1">
        <f t="shared" si="7"/>
        <v>979.93799999999999</v>
      </c>
      <c r="S32" s="1" t="str">
        <f t="shared" si="7"/>
        <v>X</v>
      </c>
      <c r="T32" s="1" t="str">
        <f t="shared" si="7"/>
        <v/>
      </c>
      <c r="U32" s="1" t="str">
        <f t="shared" si="7"/>
        <v/>
      </c>
      <c r="V32" s="9" t="str">
        <f t="shared" si="15"/>
        <v>X</v>
      </c>
    </row>
    <row r="33" spans="1:22" x14ac:dyDescent="0.25">
      <c r="A33" s="8" t="str">
        <f t="shared" si="2"/>
        <v>SV10300</v>
      </c>
      <c r="B33" s="3" t="s">
        <v>1095</v>
      </c>
      <c r="C33" s="3">
        <v>335990.266</v>
      </c>
      <c r="D33" s="3">
        <v>216181.00700000001</v>
      </c>
      <c r="E33" s="3">
        <v>978.46100000000001</v>
      </c>
      <c r="F33" s="3" t="s">
        <v>32</v>
      </c>
      <c r="G33" s="1" t="str">
        <f t="shared" si="11"/>
        <v/>
      </c>
      <c r="H33" s="1" t="str">
        <f t="shared" si="1"/>
        <v/>
      </c>
      <c r="O33" s="1" t="str">
        <f t="shared" si="12"/>
        <v>SV10300</v>
      </c>
      <c r="P33" s="2">
        <f t="shared" si="13"/>
        <v>335990.266</v>
      </c>
      <c r="Q33" s="2">
        <f t="shared" si="14"/>
        <v>216181.00700000001</v>
      </c>
      <c r="R33" s="1">
        <f t="shared" si="7"/>
        <v>978.46100000000001</v>
      </c>
      <c r="S33" s="1" t="str">
        <f t="shared" si="7"/>
        <v>X</v>
      </c>
      <c r="T33" s="1" t="str">
        <f t="shared" si="7"/>
        <v/>
      </c>
      <c r="U33" s="1" t="str">
        <f t="shared" si="7"/>
        <v/>
      </c>
      <c r="V33" s="9" t="str">
        <f t="shared" si="15"/>
        <v>X</v>
      </c>
    </row>
    <row r="34" spans="1:22" x14ac:dyDescent="0.25">
      <c r="A34" s="8" t="str">
        <f t="shared" si="2"/>
        <v>SV10301</v>
      </c>
      <c r="B34" s="3" t="s">
        <v>1096</v>
      </c>
      <c r="C34" s="3">
        <v>335991.75900000002</v>
      </c>
      <c r="D34" s="3">
        <v>216193.70699999999</v>
      </c>
      <c r="E34" s="3">
        <v>978.77300000000002</v>
      </c>
      <c r="F34" s="3" t="s">
        <v>32</v>
      </c>
      <c r="G34" s="1" t="str">
        <f t="shared" si="11"/>
        <v/>
      </c>
      <c r="H34" s="1" t="str">
        <f t="shared" si="1"/>
        <v/>
      </c>
      <c r="O34" s="1" t="str">
        <f t="shared" si="12"/>
        <v>SV10301</v>
      </c>
      <c r="P34" s="2">
        <f t="shared" si="13"/>
        <v>335991.75900000002</v>
      </c>
      <c r="Q34" s="2">
        <f t="shared" si="14"/>
        <v>216193.70699999999</v>
      </c>
      <c r="R34" s="1">
        <f t="shared" si="7"/>
        <v>978.77300000000002</v>
      </c>
      <c r="S34" s="1" t="str">
        <f t="shared" si="7"/>
        <v>X</v>
      </c>
      <c r="T34" s="1" t="str">
        <f t="shared" si="7"/>
        <v/>
      </c>
      <c r="U34" s="1" t="str">
        <f t="shared" si="7"/>
        <v/>
      </c>
      <c r="V34" s="9" t="str">
        <f t="shared" si="15"/>
        <v>X</v>
      </c>
    </row>
    <row r="35" spans="1:22" x14ac:dyDescent="0.25">
      <c r="A35" s="8" t="str">
        <f t="shared" si="2"/>
        <v>SV10302</v>
      </c>
      <c r="B35" s="3" t="s">
        <v>1097</v>
      </c>
      <c r="C35" s="3">
        <v>335983.74599999998</v>
      </c>
      <c r="D35" s="3">
        <v>216155.34899999999</v>
      </c>
      <c r="E35" s="3">
        <v>977.53499999999997</v>
      </c>
      <c r="F35" s="3" t="s">
        <v>32</v>
      </c>
      <c r="G35" s="1" t="str">
        <f t="shared" si="11"/>
        <v/>
      </c>
      <c r="H35" s="1" t="str">
        <f t="shared" si="1"/>
        <v/>
      </c>
      <c r="O35" s="1" t="str">
        <f t="shared" si="12"/>
        <v>SV10302</v>
      </c>
      <c r="P35" s="2">
        <f t="shared" si="13"/>
        <v>335983.74599999998</v>
      </c>
      <c r="Q35" s="2">
        <f t="shared" si="14"/>
        <v>216155.34899999999</v>
      </c>
      <c r="R35" s="1">
        <f t="shared" si="7"/>
        <v>977.53499999999997</v>
      </c>
      <c r="S35" s="1" t="str">
        <f t="shared" si="7"/>
        <v>X</v>
      </c>
      <c r="T35" s="1" t="str">
        <f t="shared" si="7"/>
        <v/>
      </c>
      <c r="U35" s="1" t="str">
        <f t="shared" si="7"/>
        <v/>
      </c>
      <c r="V35" s="9" t="str">
        <f t="shared" si="15"/>
        <v>X</v>
      </c>
    </row>
    <row r="36" spans="1:22" x14ac:dyDescent="0.25">
      <c r="A36" s="8" t="str">
        <f t="shared" si="2"/>
        <v>SV10303</v>
      </c>
      <c r="B36" s="3" t="s">
        <v>1098</v>
      </c>
      <c r="C36" s="3">
        <v>336006.26</v>
      </c>
      <c r="D36" s="3">
        <v>216183.704</v>
      </c>
      <c r="E36" s="3">
        <v>978.29200000000003</v>
      </c>
      <c r="F36" s="3" t="s">
        <v>1099</v>
      </c>
      <c r="G36" s="1" t="str">
        <f t="shared" si="11"/>
        <v/>
      </c>
      <c r="H36" s="1" t="str">
        <f t="shared" si="1"/>
        <v/>
      </c>
      <c r="O36" s="1" t="str">
        <f t="shared" si="12"/>
        <v>SV10303</v>
      </c>
      <c r="P36" s="2">
        <f t="shared" si="13"/>
        <v>336006.26</v>
      </c>
      <c r="Q36" s="2">
        <f t="shared" si="14"/>
        <v>216183.704</v>
      </c>
      <c r="R36" s="1">
        <f t="shared" si="7"/>
        <v>978.29200000000003</v>
      </c>
      <c r="S36" s="1" t="str">
        <f t="shared" si="7"/>
        <v>WOODSR BL*</v>
      </c>
      <c r="T36" s="1" t="str">
        <f t="shared" si="7"/>
        <v/>
      </c>
      <c r="U36" s="1" t="str">
        <f t="shared" si="7"/>
        <v/>
      </c>
      <c r="V36" s="9" t="str">
        <f t="shared" si="15"/>
        <v>WOODSR BL*</v>
      </c>
    </row>
    <row r="37" spans="1:22" x14ac:dyDescent="0.25">
      <c r="A37" s="8" t="str">
        <f t="shared" si="2"/>
        <v>SV10304</v>
      </c>
      <c r="B37" s="3" t="s">
        <v>1100</v>
      </c>
      <c r="C37" s="3">
        <v>335989.73700000002</v>
      </c>
      <c r="D37" s="3">
        <v>216176.23199999999</v>
      </c>
      <c r="E37" s="3">
        <v>978.327</v>
      </c>
      <c r="F37" s="3" t="s">
        <v>1101</v>
      </c>
      <c r="G37" s="1" t="str">
        <f t="shared" si="11"/>
        <v/>
      </c>
      <c r="H37" s="1" t="str">
        <f t="shared" si="1"/>
        <v/>
      </c>
      <c r="O37" s="1" t="str">
        <f t="shared" si="12"/>
        <v>SV10304</v>
      </c>
      <c r="P37" s="2">
        <f t="shared" si="13"/>
        <v>335989.73700000002</v>
      </c>
      <c r="Q37" s="2">
        <f t="shared" si="14"/>
        <v>216176.23199999999</v>
      </c>
      <c r="R37" s="1">
        <f t="shared" si="7"/>
        <v>978.327</v>
      </c>
      <c r="S37" s="1" t="str">
        <f t="shared" si="7"/>
        <v>WOODSR</v>
      </c>
      <c r="T37" s="1" t="str">
        <f t="shared" si="7"/>
        <v/>
      </c>
      <c r="U37" s="1" t="str">
        <f t="shared" si="7"/>
        <v/>
      </c>
      <c r="V37" s="9" t="str">
        <f t="shared" si="15"/>
        <v>WOODSR</v>
      </c>
    </row>
    <row r="38" spans="1:22" x14ac:dyDescent="0.25">
      <c r="A38" s="8" t="str">
        <f t="shared" si="2"/>
        <v>SV10305</v>
      </c>
      <c r="B38" s="3" t="s">
        <v>1102</v>
      </c>
      <c r="C38" s="3">
        <v>335940.43300000002</v>
      </c>
      <c r="D38" s="3">
        <v>216179.77</v>
      </c>
      <c r="E38" s="3">
        <v>979.41099999999994</v>
      </c>
      <c r="F38" s="3" t="s">
        <v>1101</v>
      </c>
      <c r="G38" s="1" t="str">
        <f t="shared" si="11"/>
        <v/>
      </c>
      <c r="H38" s="1" t="str">
        <f t="shared" si="1"/>
        <v/>
      </c>
      <c r="O38" s="1" t="str">
        <f t="shared" si="12"/>
        <v>SV10305</v>
      </c>
      <c r="P38" s="2">
        <f t="shared" si="13"/>
        <v>335940.43300000002</v>
      </c>
      <c r="Q38" s="2">
        <f t="shared" si="14"/>
        <v>216179.77</v>
      </c>
      <c r="R38" s="1">
        <f t="shared" si="7"/>
        <v>979.41099999999994</v>
      </c>
      <c r="S38" s="1" t="str">
        <f t="shared" si="7"/>
        <v>WOODSR</v>
      </c>
      <c r="T38" s="1" t="str">
        <f t="shared" si="7"/>
        <v/>
      </c>
      <c r="U38" s="1" t="str">
        <f t="shared" si="7"/>
        <v/>
      </c>
      <c r="V38" s="9" t="str">
        <f t="shared" si="15"/>
        <v>WOODSR</v>
      </c>
    </row>
    <row r="39" spans="1:22" x14ac:dyDescent="0.25">
      <c r="A39" s="8" t="str">
        <f t="shared" si="2"/>
        <v>SV10306</v>
      </c>
      <c r="B39" s="3" t="s">
        <v>1103</v>
      </c>
      <c r="C39" s="3">
        <v>335910.02</v>
      </c>
      <c r="D39" s="3">
        <v>216187.56400000001</v>
      </c>
      <c r="E39" s="3">
        <v>979.60799999999995</v>
      </c>
      <c r="F39" s="3" t="s">
        <v>1101</v>
      </c>
      <c r="G39" s="1" t="str">
        <f t="shared" si="11"/>
        <v/>
      </c>
      <c r="H39" s="1" t="str">
        <f t="shared" si="1"/>
        <v/>
      </c>
      <c r="O39" s="1" t="str">
        <f t="shared" si="12"/>
        <v>SV10306</v>
      </c>
      <c r="P39" s="2">
        <f t="shared" si="13"/>
        <v>335910.02</v>
      </c>
      <c r="Q39" s="2">
        <f t="shared" si="14"/>
        <v>216187.56400000001</v>
      </c>
      <c r="R39" s="1">
        <f t="shared" si="7"/>
        <v>979.60799999999995</v>
      </c>
      <c r="S39" s="1" t="str">
        <f t="shared" si="7"/>
        <v>WOODSR</v>
      </c>
      <c r="T39" s="1" t="str">
        <f t="shared" si="7"/>
        <v/>
      </c>
      <c r="U39" s="1" t="str">
        <f t="shared" si="7"/>
        <v/>
      </c>
      <c r="V39" s="9" t="str">
        <f t="shared" si="15"/>
        <v>WOODSR</v>
      </c>
    </row>
    <row r="40" spans="1:22" x14ac:dyDescent="0.25">
      <c r="A40" s="8" t="str">
        <f t="shared" si="2"/>
        <v>SV10307</v>
      </c>
      <c r="B40" s="3" t="s">
        <v>1104</v>
      </c>
      <c r="C40" s="3">
        <v>335881.359</v>
      </c>
      <c r="D40" s="3">
        <v>216187.52100000001</v>
      </c>
      <c r="E40" s="3">
        <v>979.61800000000005</v>
      </c>
      <c r="F40" s="3" t="s">
        <v>1101</v>
      </c>
      <c r="G40" s="1" t="str">
        <f t="shared" si="11"/>
        <v/>
      </c>
      <c r="H40" s="1" t="str">
        <f t="shared" si="1"/>
        <v/>
      </c>
      <c r="O40" s="1" t="str">
        <f t="shared" si="12"/>
        <v>SV10307</v>
      </c>
      <c r="P40" s="2">
        <f t="shared" si="13"/>
        <v>335881.359</v>
      </c>
      <c r="Q40" s="2">
        <f t="shared" si="14"/>
        <v>216187.52100000001</v>
      </c>
      <c r="R40" s="1">
        <f t="shared" si="7"/>
        <v>979.61800000000005</v>
      </c>
      <c r="S40" s="1" t="str">
        <f t="shared" si="7"/>
        <v>WOODSR</v>
      </c>
      <c r="T40" s="1" t="str">
        <f t="shared" si="7"/>
        <v/>
      </c>
      <c r="U40" s="1" t="str">
        <f t="shared" si="7"/>
        <v/>
      </c>
      <c r="V40" s="9" t="str">
        <f t="shared" si="15"/>
        <v>WOODSR</v>
      </c>
    </row>
    <row r="41" spans="1:22" x14ac:dyDescent="0.25">
      <c r="A41" s="8" t="str">
        <f t="shared" si="2"/>
        <v>SV10308</v>
      </c>
      <c r="B41" s="3" t="s">
        <v>1105</v>
      </c>
      <c r="C41" s="3">
        <v>335844.90500000003</v>
      </c>
      <c r="D41" s="3">
        <v>216184.30300000001</v>
      </c>
      <c r="E41" s="3">
        <v>979.47500000000002</v>
      </c>
      <c r="F41" s="3" t="s">
        <v>1101</v>
      </c>
      <c r="G41" s="1" t="str">
        <f t="shared" si="11"/>
        <v/>
      </c>
      <c r="H41" s="1" t="str">
        <f t="shared" si="1"/>
        <v/>
      </c>
      <c r="O41" s="1" t="str">
        <f t="shared" si="12"/>
        <v>SV10308</v>
      </c>
      <c r="P41" s="2">
        <f t="shared" si="13"/>
        <v>335844.90500000003</v>
      </c>
      <c r="Q41" s="2">
        <f t="shared" si="14"/>
        <v>216184.30300000001</v>
      </c>
      <c r="R41" s="1">
        <f t="shared" si="7"/>
        <v>979.47500000000002</v>
      </c>
      <c r="S41" s="1" t="str">
        <f t="shared" si="7"/>
        <v>WOODSR</v>
      </c>
      <c r="T41" s="1" t="str">
        <f t="shared" si="7"/>
        <v/>
      </c>
      <c r="U41" s="1" t="str">
        <f t="shared" si="7"/>
        <v/>
      </c>
      <c r="V41" s="9" t="str">
        <f t="shared" si="15"/>
        <v>WOODSR</v>
      </c>
    </row>
    <row r="42" spans="1:22" x14ac:dyDescent="0.25">
      <c r="A42" s="8" t="str">
        <f t="shared" si="2"/>
        <v>SV10309</v>
      </c>
      <c r="B42" s="3" t="s">
        <v>1106</v>
      </c>
      <c r="C42" s="3">
        <v>335827.79599999997</v>
      </c>
      <c r="D42" s="3">
        <v>216175.45199999999</v>
      </c>
      <c r="E42" s="3">
        <v>979.42600000000004</v>
      </c>
      <c r="F42" s="3" t="s">
        <v>1101</v>
      </c>
      <c r="G42" s="1" t="str">
        <f t="shared" si="11"/>
        <v/>
      </c>
      <c r="H42" s="1" t="str">
        <f t="shared" si="1"/>
        <v/>
      </c>
      <c r="O42" s="1" t="str">
        <f t="shared" si="12"/>
        <v>SV10309</v>
      </c>
      <c r="P42" s="2">
        <f t="shared" si="13"/>
        <v>335827.79599999997</v>
      </c>
      <c r="Q42" s="2">
        <f t="shared" si="14"/>
        <v>216175.45199999999</v>
      </c>
      <c r="R42" s="1">
        <f t="shared" si="7"/>
        <v>979.42600000000004</v>
      </c>
      <c r="S42" s="1" t="str">
        <f t="shared" si="7"/>
        <v>WOODSR</v>
      </c>
      <c r="T42" s="1" t="str">
        <f t="shared" si="7"/>
        <v/>
      </c>
      <c r="U42" s="1" t="str">
        <f t="shared" si="7"/>
        <v/>
      </c>
      <c r="V42" s="9" t="str">
        <f t="shared" si="15"/>
        <v>WOODSR</v>
      </c>
    </row>
    <row r="43" spans="1:22" x14ac:dyDescent="0.25">
      <c r="A43" s="8" t="str">
        <f t="shared" si="2"/>
        <v>SV10310</v>
      </c>
      <c r="B43" s="3" t="s">
        <v>1107</v>
      </c>
      <c r="C43" s="3">
        <v>335775.98200000002</v>
      </c>
      <c r="D43" s="3">
        <v>216171.44</v>
      </c>
      <c r="E43" s="3">
        <v>979.54600000000005</v>
      </c>
      <c r="F43" s="3" t="s">
        <v>1101</v>
      </c>
      <c r="G43" s="1" t="str">
        <f t="shared" si="11"/>
        <v/>
      </c>
      <c r="H43" s="1" t="str">
        <f t="shared" si="1"/>
        <v/>
      </c>
      <c r="O43" s="1" t="str">
        <f t="shared" si="12"/>
        <v>SV10310</v>
      </c>
      <c r="P43" s="2">
        <f t="shared" si="13"/>
        <v>335775.98200000002</v>
      </c>
      <c r="Q43" s="2">
        <f t="shared" si="14"/>
        <v>216171.44</v>
      </c>
      <c r="R43" s="1">
        <f t="shared" si="7"/>
        <v>979.54600000000005</v>
      </c>
      <c r="S43" s="1" t="str">
        <f t="shared" si="7"/>
        <v>WOODSR</v>
      </c>
      <c r="T43" s="1" t="str">
        <f t="shared" si="7"/>
        <v/>
      </c>
      <c r="U43" s="1" t="str">
        <f t="shared" si="7"/>
        <v/>
      </c>
      <c r="V43" s="9" t="str">
        <f t="shared" si="15"/>
        <v>WOODSR</v>
      </c>
    </row>
    <row r="44" spans="1:22" x14ac:dyDescent="0.25">
      <c r="A44" s="8" t="str">
        <f t="shared" si="2"/>
        <v>SV10311</v>
      </c>
      <c r="B44" s="3" t="s">
        <v>1108</v>
      </c>
      <c r="C44" s="3">
        <v>335739.26199999999</v>
      </c>
      <c r="D44" s="3">
        <v>216161.34400000001</v>
      </c>
      <c r="E44" s="3">
        <v>979.53200000000004</v>
      </c>
      <c r="F44" s="3" t="s">
        <v>1101</v>
      </c>
      <c r="G44" s="1" t="str">
        <f t="shared" si="11"/>
        <v/>
      </c>
      <c r="H44" s="1" t="str">
        <f t="shared" si="1"/>
        <v/>
      </c>
      <c r="O44" s="1" t="str">
        <f t="shared" si="12"/>
        <v>SV10311</v>
      </c>
      <c r="P44" s="2">
        <f t="shared" si="13"/>
        <v>335739.26199999999</v>
      </c>
      <c r="Q44" s="2">
        <f t="shared" si="14"/>
        <v>216161.34400000001</v>
      </c>
      <c r="R44" s="1">
        <f t="shared" si="7"/>
        <v>979.53200000000004</v>
      </c>
      <c r="S44" s="1" t="str">
        <f t="shared" si="7"/>
        <v>WOODSR</v>
      </c>
      <c r="T44" s="1" t="str">
        <f t="shared" si="7"/>
        <v/>
      </c>
      <c r="U44" s="1" t="str">
        <f t="shared" si="7"/>
        <v/>
      </c>
      <c r="V44" s="9" t="str">
        <f t="shared" si="15"/>
        <v>WOODSR</v>
      </c>
    </row>
    <row r="45" spans="1:22" x14ac:dyDescent="0.25">
      <c r="A45" s="8" t="str">
        <f t="shared" si="2"/>
        <v>SV10312</v>
      </c>
      <c r="B45" s="3" t="s">
        <v>1109</v>
      </c>
      <c r="C45" s="3">
        <v>335718.04800000001</v>
      </c>
      <c r="D45" s="3">
        <v>216155.533</v>
      </c>
      <c r="E45" s="3">
        <v>979.62599999999998</v>
      </c>
      <c r="F45" s="3" t="s">
        <v>1101</v>
      </c>
      <c r="G45" s="1" t="str">
        <f t="shared" si="11"/>
        <v/>
      </c>
      <c r="H45" s="1" t="str">
        <f t="shared" si="1"/>
        <v/>
      </c>
      <c r="O45" s="1" t="str">
        <f t="shared" si="12"/>
        <v>SV10312</v>
      </c>
      <c r="P45" s="2">
        <f t="shared" si="13"/>
        <v>335718.04800000001</v>
      </c>
      <c r="Q45" s="2">
        <f t="shared" si="14"/>
        <v>216155.533</v>
      </c>
      <c r="R45" s="1">
        <f t="shared" si="7"/>
        <v>979.62599999999998</v>
      </c>
      <c r="S45" s="1" t="str">
        <f t="shared" si="7"/>
        <v>WOODSR</v>
      </c>
      <c r="T45" s="1" t="str">
        <f t="shared" si="7"/>
        <v/>
      </c>
      <c r="U45" s="1" t="str">
        <f t="shared" si="7"/>
        <v/>
      </c>
      <c r="V45" s="9" t="str">
        <f t="shared" si="15"/>
        <v>WOODSR</v>
      </c>
    </row>
    <row r="46" spans="1:22" x14ac:dyDescent="0.25">
      <c r="A46" s="8" t="str">
        <f t="shared" si="2"/>
        <v>SV10313</v>
      </c>
      <c r="B46" s="3" t="s">
        <v>1110</v>
      </c>
      <c r="C46" s="3">
        <v>335615.89799999999</v>
      </c>
      <c r="D46" s="3">
        <v>216138.50899999999</v>
      </c>
      <c r="E46" s="3">
        <v>979.65800000000002</v>
      </c>
      <c r="F46" s="3" t="s">
        <v>166</v>
      </c>
      <c r="G46" s="1" t="str">
        <f t="shared" si="11"/>
        <v/>
      </c>
      <c r="H46" s="1" t="str">
        <f t="shared" si="1"/>
        <v/>
      </c>
      <c r="O46" s="1" t="str">
        <f t="shared" si="12"/>
        <v>SV10313</v>
      </c>
      <c r="P46" s="2">
        <f t="shared" si="13"/>
        <v>335615.89799999999</v>
      </c>
      <c r="Q46" s="2">
        <f t="shared" si="14"/>
        <v>216138.50899999999</v>
      </c>
      <c r="R46" s="1">
        <f t="shared" si="7"/>
        <v>979.65800000000002</v>
      </c>
      <c r="S46" s="1" t="str">
        <f t="shared" si="7"/>
        <v>TSL1</v>
      </c>
      <c r="T46" s="1" t="str">
        <f t="shared" si="7"/>
        <v/>
      </c>
      <c r="U46" s="1" t="str">
        <f t="shared" si="7"/>
        <v/>
      </c>
      <c r="V46" s="9" t="str">
        <f t="shared" si="15"/>
        <v>TSL1</v>
      </c>
    </row>
    <row r="47" spans="1:22" x14ac:dyDescent="0.25">
      <c r="A47" s="8" t="str">
        <f t="shared" si="2"/>
        <v>SV10314</v>
      </c>
      <c r="B47" s="3" t="s">
        <v>1111</v>
      </c>
      <c r="C47" s="3">
        <v>335634.69900000002</v>
      </c>
      <c r="D47" s="3">
        <v>216139.22099999999</v>
      </c>
      <c r="E47" s="3">
        <v>980.19</v>
      </c>
      <c r="F47" s="3" t="s">
        <v>166</v>
      </c>
      <c r="G47" s="1" t="str">
        <f t="shared" si="11"/>
        <v/>
      </c>
      <c r="H47" s="1" t="str">
        <f t="shared" si="1"/>
        <v/>
      </c>
      <c r="O47" s="1" t="str">
        <f t="shared" si="12"/>
        <v>SV10314</v>
      </c>
      <c r="P47" s="2">
        <f t="shared" si="13"/>
        <v>335634.69900000002</v>
      </c>
      <c r="Q47" s="2">
        <f t="shared" si="14"/>
        <v>216139.22099999999</v>
      </c>
      <c r="R47" s="1">
        <f t="shared" si="7"/>
        <v>980.19</v>
      </c>
      <c r="S47" s="1" t="str">
        <f t="shared" si="7"/>
        <v>TSL1</v>
      </c>
      <c r="T47" s="1" t="str">
        <f t="shared" si="7"/>
        <v/>
      </c>
      <c r="U47" s="1" t="str">
        <f t="shared" si="7"/>
        <v/>
      </c>
      <c r="V47" s="9" t="str">
        <f t="shared" si="15"/>
        <v>TSL1</v>
      </c>
    </row>
    <row r="48" spans="1:22" x14ac:dyDescent="0.25">
      <c r="A48" s="8" t="str">
        <f t="shared" si="2"/>
        <v>SV10315</v>
      </c>
      <c r="B48" s="3" t="s">
        <v>1112</v>
      </c>
      <c r="C48" s="3">
        <v>335641.48700000002</v>
      </c>
      <c r="D48" s="3">
        <v>216134.875</v>
      </c>
      <c r="E48" s="3">
        <v>981.72900000000004</v>
      </c>
      <c r="F48" s="3" t="s">
        <v>1113</v>
      </c>
      <c r="G48" s="1" t="str">
        <f t="shared" si="11"/>
        <v/>
      </c>
      <c r="H48" s="1" t="str">
        <f t="shared" si="1"/>
        <v/>
      </c>
      <c r="O48" s="1" t="str">
        <f t="shared" si="12"/>
        <v>SV10315</v>
      </c>
      <c r="P48" s="2">
        <f t="shared" si="13"/>
        <v>335641.48700000002</v>
      </c>
      <c r="Q48" s="2">
        <f t="shared" si="14"/>
        <v>216134.875</v>
      </c>
      <c r="R48" s="1">
        <f t="shared" si="7"/>
        <v>981.72900000000004</v>
      </c>
      <c r="S48" s="1" t="str">
        <f t="shared" si="7"/>
        <v>TB2 BL*</v>
      </c>
      <c r="T48" s="1" t="str">
        <f t="shared" si="7"/>
        <v/>
      </c>
      <c r="U48" s="1" t="str">
        <f t="shared" si="7"/>
        <v/>
      </c>
      <c r="V48" s="9" t="str">
        <f t="shared" si="15"/>
        <v>TB2 BL*</v>
      </c>
    </row>
    <row r="49" spans="1:22" x14ac:dyDescent="0.25">
      <c r="A49" s="8" t="str">
        <f t="shared" si="2"/>
        <v>SV10316</v>
      </c>
      <c r="B49" s="3" t="s">
        <v>1114</v>
      </c>
      <c r="C49" s="3">
        <v>335669.223</v>
      </c>
      <c r="D49" s="3">
        <v>216139.66800000001</v>
      </c>
      <c r="E49" s="3">
        <v>981.90700000000004</v>
      </c>
      <c r="F49" s="3" t="s">
        <v>1115</v>
      </c>
      <c r="G49" s="1" t="str">
        <f t="shared" si="11"/>
        <v/>
      </c>
      <c r="H49" s="1" t="str">
        <f t="shared" si="1"/>
        <v/>
      </c>
      <c r="O49" s="1" t="str">
        <f t="shared" si="12"/>
        <v>SV10316</v>
      </c>
      <c r="P49" s="2">
        <f t="shared" si="13"/>
        <v>335669.223</v>
      </c>
      <c r="Q49" s="2">
        <f t="shared" si="14"/>
        <v>216139.66800000001</v>
      </c>
      <c r="R49" s="1">
        <f t="shared" si="7"/>
        <v>981.90700000000004</v>
      </c>
      <c r="S49" s="1" t="str">
        <f t="shared" si="7"/>
        <v>TB2</v>
      </c>
      <c r="T49" s="1" t="str">
        <f t="shared" si="7"/>
        <v/>
      </c>
      <c r="U49" s="1" t="str">
        <f t="shared" si="7"/>
        <v/>
      </c>
      <c r="V49" s="9" t="str">
        <f t="shared" si="15"/>
        <v>TB2</v>
      </c>
    </row>
    <row r="50" spans="1:22" x14ac:dyDescent="0.25">
      <c r="A50" s="8" t="str">
        <f t="shared" si="2"/>
        <v>SV10317</v>
      </c>
      <c r="B50" s="3" t="s">
        <v>1116</v>
      </c>
      <c r="C50" s="3">
        <v>335662.76899999997</v>
      </c>
      <c r="D50" s="3">
        <v>216134.11</v>
      </c>
      <c r="E50" s="3">
        <v>982.47199999999998</v>
      </c>
      <c r="F50" s="3" t="s">
        <v>1117</v>
      </c>
      <c r="G50" s="1" t="str">
        <f t="shared" si="11"/>
        <v/>
      </c>
      <c r="H50" s="1" t="str">
        <f t="shared" si="1"/>
        <v/>
      </c>
      <c r="O50" s="1" t="str">
        <f t="shared" si="12"/>
        <v>SV10317</v>
      </c>
      <c r="P50" s="2">
        <f t="shared" si="13"/>
        <v>335662.76899999997</v>
      </c>
      <c r="Q50" s="2">
        <f t="shared" si="14"/>
        <v>216134.11</v>
      </c>
      <c r="R50" s="1">
        <f t="shared" si="7"/>
        <v>982.47199999999998</v>
      </c>
      <c r="S50" s="1" t="str">
        <f t="shared" si="7"/>
        <v>B BL*</v>
      </c>
      <c r="T50" s="1" t="str">
        <f t="shared" si="7"/>
        <v/>
      </c>
      <c r="U50" s="1" t="str">
        <f t="shared" si="7"/>
        <v/>
      </c>
      <c r="V50" s="9" t="str">
        <f t="shared" si="15"/>
        <v>B BL*</v>
      </c>
    </row>
    <row r="51" spans="1:22" x14ac:dyDescent="0.25">
      <c r="A51" s="8" t="str">
        <f t="shared" si="2"/>
        <v>SV10318</v>
      </c>
      <c r="B51" s="3" t="s">
        <v>1118</v>
      </c>
      <c r="C51" s="3">
        <v>335672.44799999997</v>
      </c>
      <c r="D51" s="3">
        <v>216134.698</v>
      </c>
      <c r="E51" s="3">
        <v>982.79499999999996</v>
      </c>
      <c r="F51" s="3" t="s">
        <v>1119</v>
      </c>
      <c r="G51" s="1" t="str">
        <f t="shared" si="11"/>
        <v/>
      </c>
      <c r="H51" s="1" t="str">
        <f t="shared" si="1"/>
        <v/>
      </c>
      <c r="O51" s="1" t="str">
        <f t="shared" si="12"/>
        <v>SV10318</v>
      </c>
      <c r="P51" s="2">
        <f t="shared" si="13"/>
        <v>335672.44799999997</v>
      </c>
      <c r="Q51" s="2">
        <f t="shared" si="14"/>
        <v>216134.698</v>
      </c>
      <c r="R51" s="1">
        <f t="shared" si="7"/>
        <v>982.79499999999996</v>
      </c>
      <c r="S51" s="1" t="str">
        <f t="shared" si="7"/>
        <v>B</v>
      </c>
      <c r="T51" s="1" t="str">
        <f t="shared" si="7"/>
        <v/>
      </c>
      <c r="U51" s="1" t="str">
        <f t="shared" si="7"/>
        <v/>
      </c>
      <c r="V51" s="9" t="str">
        <f t="shared" si="15"/>
        <v>B</v>
      </c>
    </row>
    <row r="52" spans="1:22" x14ac:dyDescent="0.25">
      <c r="A52" s="8" t="str">
        <f t="shared" si="2"/>
        <v>SV10319</v>
      </c>
      <c r="B52" s="3" t="s">
        <v>1120</v>
      </c>
      <c r="C52" s="3">
        <v>335671.96399999998</v>
      </c>
      <c r="D52" s="3">
        <v>216130.747</v>
      </c>
      <c r="E52" s="3">
        <v>983.57</v>
      </c>
      <c r="F52" s="3" t="s">
        <v>32</v>
      </c>
      <c r="G52" s="1" t="str">
        <f t="shared" si="11"/>
        <v/>
      </c>
      <c r="H52" s="1" t="str">
        <f t="shared" si="1"/>
        <v/>
      </c>
      <c r="O52" s="1" t="str">
        <f t="shared" si="12"/>
        <v>SV10319</v>
      </c>
      <c r="P52" s="2">
        <f t="shared" si="13"/>
        <v>335671.96399999998</v>
      </c>
      <c r="Q52" s="2">
        <f t="shared" si="14"/>
        <v>216130.747</v>
      </c>
      <c r="R52" s="1">
        <f t="shared" si="7"/>
        <v>983.57</v>
      </c>
      <c r="S52" s="1" t="str">
        <f t="shared" si="7"/>
        <v>X</v>
      </c>
      <c r="T52" s="1" t="str">
        <f t="shared" si="7"/>
        <v/>
      </c>
      <c r="U52" s="1" t="str">
        <f t="shared" si="7"/>
        <v/>
      </c>
      <c r="V52" s="9" t="str">
        <f t="shared" si="15"/>
        <v>X</v>
      </c>
    </row>
    <row r="53" spans="1:22" x14ac:dyDescent="0.25">
      <c r="A53" s="8" t="str">
        <f t="shared" si="2"/>
        <v>SV10320</v>
      </c>
      <c r="B53" s="3" t="s">
        <v>1121</v>
      </c>
      <c r="C53" s="3">
        <v>335674.19300000003</v>
      </c>
      <c r="D53" s="3">
        <v>216146.731</v>
      </c>
      <c r="E53" s="3">
        <v>979.79</v>
      </c>
      <c r="F53" s="3" t="s">
        <v>166</v>
      </c>
      <c r="G53" s="1" t="str">
        <f t="shared" si="11"/>
        <v/>
      </c>
      <c r="H53" s="1" t="str">
        <f t="shared" si="1"/>
        <v/>
      </c>
      <c r="O53" s="1" t="str">
        <f t="shared" si="12"/>
        <v>SV10320</v>
      </c>
      <c r="P53" s="2">
        <f t="shared" si="13"/>
        <v>335674.19300000003</v>
      </c>
      <c r="Q53" s="2">
        <f t="shared" si="14"/>
        <v>216146.731</v>
      </c>
      <c r="R53" s="1">
        <f t="shared" si="7"/>
        <v>979.79</v>
      </c>
      <c r="S53" s="1" t="str">
        <f t="shared" si="7"/>
        <v>TSL1</v>
      </c>
      <c r="T53" s="1" t="str">
        <f t="shared" si="7"/>
        <v/>
      </c>
      <c r="U53" s="1" t="str">
        <f t="shared" si="7"/>
        <v/>
      </c>
      <c r="V53" s="9" t="str">
        <f t="shared" si="15"/>
        <v>TSL1</v>
      </c>
    </row>
    <row r="54" spans="1:22" x14ac:dyDescent="0.25">
      <c r="A54" s="8" t="str">
        <f t="shared" si="2"/>
        <v>SV10321</v>
      </c>
      <c r="B54" s="3" t="s">
        <v>1122</v>
      </c>
      <c r="C54" s="3">
        <v>335717.31599999999</v>
      </c>
      <c r="D54" s="3">
        <v>216129.59299999999</v>
      </c>
      <c r="E54" s="3">
        <v>985.26300000000003</v>
      </c>
      <c r="F54" s="3" t="s">
        <v>1119</v>
      </c>
      <c r="G54" s="1" t="str">
        <f t="shared" si="11"/>
        <v/>
      </c>
      <c r="H54" s="1" t="str">
        <f t="shared" si="1"/>
        <v/>
      </c>
      <c r="O54" s="1" t="str">
        <f t="shared" si="12"/>
        <v>SV10321</v>
      </c>
      <c r="P54" s="2">
        <f t="shared" si="13"/>
        <v>335717.31599999999</v>
      </c>
      <c r="Q54" s="2">
        <f t="shared" si="14"/>
        <v>216129.59299999999</v>
      </c>
      <c r="R54" s="1">
        <f t="shared" si="7"/>
        <v>985.26300000000003</v>
      </c>
      <c r="S54" s="1" t="str">
        <f t="shared" si="7"/>
        <v>B</v>
      </c>
      <c r="T54" s="1" t="str">
        <f t="shared" si="7"/>
        <v/>
      </c>
      <c r="U54" s="1" t="str">
        <f t="shared" si="7"/>
        <v/>
      </c>
      <c r="V54" s="9" t="str">
        <f t="shared" si="15"/>
        <v>B</v>
      </c>
    </row>
    <row r="55" spans="1:22" x14ac:dyDescent="0.25">
      <c r="A55" s="8" t="str">
        <f t="shared" si="2"/>
        <v>SV10322</v>
      </c>
      <c r="B55" s="3" t="s">
        <v>1123</v>
      </c>
      <c r="C55" s="3">
        <v>335718.38099999999</v>
      </c>
      <c r="D55" s="3">
        <v>216135.94699999999</v>
      </c>
      <c r="E55" s="3">
        <v>984.54600000000005</v>
      </c>
      <c r="F55" s="3" t="s">
        <v>32</v>
      </c>
      <c r="G55" s="1" t="str">
        <f t="shared" si="11"/>
        <v/>
      </c>
      <c r="H55" s="1" t="str">
        <f t="shared" si="1"/>
        <v/>
      </c>
      <c r="O55" s="1" t="str">
        <f t="shared" si="12"/>
        <v>SV10322</v>
      </c>
      <c r="P55" s="2">
        <f t="shared" si="13"/>
        <v>335718.38099999999</v>
      </c>
      <c r="Q55" s="2">
        <f t="shared" si="14"/>
        <v>216135.94699999999</v>
      </c>
      <c r="R55" s="1">
        <f t="shared" si="7"/>
        <v>984.54600000000005</v>
      </c>
      <c r="S55" s="1" t="str">
        <f t="shared" si="7"/>
        <v>X</v>
      </c>
      <c r="T55" s="1" t="str">
        <f t="shared" si="7"/>
        <v/>
      </c>
      <c r="U55" s="1" t="str">
        <f t="shared" si="7"/>
        <v/>
      </c>
      <c r="V55" s="9" t="str">
        <f t="shared" si="15"/>
        <v>X</v>
      </c>
    </row>
    <row r="56" spans="1:22" x14ac:dyDescent="0.25">
      <c r="A56" s="8" t="str">
        <f t="shared" si="2"/>
        <v>SV10323</v>
      </c>
      <c r="B56" s="3" t="s">
        <v>1124</v>
      </c>
      <c r="C56" s="3">
        <v>335718.245</v>
      </c>
      <c r="D56" s="3">
        <v>216141.15700000001</v>
      </c>
      <c r="E56" s="3">
        <v>984.13599999999997</v>
      </c>
      <c r="F56" s="3" t="s">
        <v>1101</v>
      </c>
      <c r="G56" s="1" t="str">
        <f t="shared" si="11"/>
        <v/>
      </c>
      <c r="H56" s="1" t="str">
        <f t="shared" si="1"/>
        <v/>
      </c>
      <c r="O56" s="1" t="str">
        <f t="shared" si="12"/>
        <v>SV10323</v>
      </c>
      <c r="P56" s="2">
        <f t="shared" si="13"/>
        <v>335718.245</v>
      </c>
      <c r="Q56" s="2">
        <f t="shared" si="14"/>
        <v>216141.15700000001</v>
      </c>
      <c r="R56" s="1">
        <f t="shared" si="7"/>
        <v>984.13599999999997</v>
      </c>
      <c r="S56" s="1" t="str">
        <f t="shared" si="7"/>
        <v>WOODSR</v>
      </c>
      <c r="T56" s="1" t="str">
        <f t="shared" si="7"/>
        <v/>
      </c>
      <c r="U56" s="1" t="str">
        <f t="shared" si="7"/>
        <v/>
      </c>
      <c r="V56" s="9" t="str">
        <f t="shared" si="15"/>
        <v>WOODSR</v>
      </c>
    </row>
    <row r="57" spans="1:22" x14ac:dyDescent="0.25">
      <c r="A57" s="8" t="str">
        <f t="shared" si="2"/>
        <v>SV10324</v>
      </c>
      <c r="B57" s="3" t="s">
        <v>1125</v>
      </c>
      <c r="C57" s="3">
        <v>335718.473</v>
      </c>
      <c r="D57" s="3">
        <v>216140.42800000001</v>
      </c>
      <c r="E57" s="3">
        <v>984.18799999999999</v>
      </c>
      <c r="F57" s="3" t="s">
        <v>1115</v>
      </c>
      <c r="G57" s="1" t="str">
        <f t="shared" si="11"/>
        <v/>
      </c>
      <c r="H57" s="1" t="str">
        <f t="shared" si="1"/>
        <v/>
      </c>
      <c r="O57" s="1" t="str">
        <f t="shared" si="12"/>
        <v>SV10324</v>
      </c>
      <c r="P57" s="2">
        <f t="shared" si="13"/>
        <v>335718.473</v>
      </c>
      <c r="Q57" s="2">
        <f t="shared" si="14"/>
        <v>216140.42800000001</v>
      </c>
      <c r="R57" s="1">
        <f t="shared" si="7"/>
        <v>984.18799999999999</v>
      </c>
      <c r="S57" s="1" t="str">
        <f t="shared" si="7"/>
        <v>TB2</v>
      </c>
      <c r="T57" s="1" t="str">
        <f t="shared" si="7"/>
        <v/>
      </c>
      <c r="U57" s="1" t="str">
        <f t="shared" si="7"/>
        <v/>
      </c>
      <c r="V57" s="9" t="str">
        <f t="shared" si="15"/>
        <v>TB2</v>
      </c>
    </row>
    <row r="58" spans="1:22" x14ac:dyDescent="0.25">
      <c r="A58" s="8" t="str">
        <f t="shared" si="2"/>
        <v>SV10325</v>
      </c>
      <c r="B58" s="3" t="s">
        <v>1126</v>
      </c>
      <c r="C58" s="3">
        <v>335718.837</v>
      </c>
      <c r="D58" s="3">
        <v>216151.397</v>
      </c>
      <c r="E58" s="3">
        <v>980.37400000000002</v>
      </c>
      <c r="F58" s="3" t="s">
        <v>166</v>
      </c>
      <c r="G58" s="1" t="str">
        <f t="shared" si="11"/>
        <v/>
      </c>
      <c r="H58" s="1" t="str">
        <f t="shared" si="1"/>
        <v/>
      </c>
      <c r="O58" s="1" t="str">
        <f t="shared" si="12"/>
        <v>SV10325</v>
      </c>
      <c r="P58" s="2">
        <f t="shared" si="13"/>
        <v>335718.837</v>
      </c>
      <c r="Q58" s="2">
        <f t="shared" si="14"/>
        <v>216151.397</v>
      </c>
      <c r="R58" s="1">
        <f t="shared" si="7"/>
        <v>980.37400000000002</v>
      </c>
      <c r="S58" s="1" t="str">
        <f t="shared" si="7"/>
        <v>TSL1</v>
      </c>
      <c r="T58" s="1" t="str">
        <f t="shared" si="7"/>
        <v/>
      </c>
      <c r="U58" s="1" t="str">
        <f t="shared" si="7"/>
        <v/>
      </c>
      <c r="V58" s="9" t="str">
        <f t="shared" si="15"/>
        <v>TSL1</v>
      </c>
    </row>
    <row r="59" spans="1:22" x14ac:dyDescent="0.25">
      <c r="A59" s="8" t="str">
        <f t="shared" si="2"/>
        <v>SV10326</v>
      </c>
      <c r="B59" s="3" t="s">
        <v>1127</v>
      </c>
      <c r="C59" s="3">
        <v>335718.36499999999</v>
      </c>
      <c r="D59" s="3">
        <v>216146.42</v>
      </c>
      <c r="E59" s="3">
        <v>982.28899999999999</v>
      </c>
      <c r="F59" s="3" t="s">
        <v>32</v>
      </c>
      <c r="G59" s="1" t="str">
        <f t="shared" si="11"/>
        <v/>
      </c>
      <c r="H59" s="1" t="str">
        <f t="shared" si="1"/>
        <v/>
      </c>
      <c r="O59" s="1" t="str">
        <f t="shared" si="12"/>
        <v>SV10326</v>
      </c>
      <c r="P59" s="2">
        <f t="shared" si="13"/>
        <v>335718.36499999999</v>
      </c>
      <c r="Q59" s="2">
        <f t="shared" si="14"/>
        <v>216146.42</v>
      </c>
      <c r="R59" s="1">
        <f t="shared" si="7"/>
        <v>982.28899999999999</v>
      </c>
      <c r="S59" s="1" t="str">
        <f t="shared" si="7"/>
        <v>X</v>
      </c>
      <c r="T59" s="1" t="str">
        <f t="shared" si="7"/>
        <v/>
      </c>
      <c r="U59" s="1" t="str">
        <f t="shared" si="7"/>
        <v/>
      </c>
      <c r="V59" s="9" t="str">
        <f t="shared" si="15"/>
        <v>X</v>
      </c>
    </row>
    <row r="60" spans="1:22" x14ac:dyDescent="0.25">
      <c r="A60" s="8" t="str">
        <f t="shared" si="2"/>
        <v>SV10327</v>
      </c>
      <c r="B60" s="3" t="s">
        <v>1128</v>
      </c>
      <c r="C60" s="3">
        <v>335730.24300000002</v>
      </c>
      <c r="D60" s="3">
        <v>216130.69500000001</v>
      </c>
      <c r="E60" s="3">
        <v>985.57899999999995</v>
      </c>
      <c r="F60" s="3" t="s">
        <v>1119</v>
      </c>
      <c r="G60" s="1" t="str">
        <f t="shared" si="11"/>
        <v/>
      </c>
      <c r="H60" s="1" t="str">
        <f t="shared" si="1"/>
        <v/>
      </c>
      <c r="O60" s="1" t="str">
        <f t="shared" si="12"/>
        <v>SV10327</v>
      </c>
      <c r="P60" s="2">
        <f t="shared" si="13"/>
        <v>335730.24300000002</v>
      </c>
      <c r="Q60" s="2">
        <f t="shared" si="14"/>
        <v>216130.69500000001</v>
      </c>
      <c r="R60" s="1">
        <f t="shared" si="7"/>
        <v>985.57899999999995</v>
      </c>
      <c r="S60" s="1" t="str">
        <f t="shared" si="7"/>
        <v>B</v>
      </c>
      <c r="T60" s="1" t="str">
        <f t="shared" si="7"/>
        <v/>
      </c>
      <c r="U60" s="1" t="str">
        <f t="shared" si="7"/>
        <v/>
      </c>
      <c r="V60" s="9" t="str">
        <f t="shared" si="15"/>
        <v>B</v>
      </c>
    </row>
    <row r="61" spans="1:22" x14ac:dyDescent="0.25">
      <c r="A61" s="8" t="str">
        <f t="shared" si="2"/>
        <v>SV10328</v>
      </c>
      <c r="B61" s="3" t="s">
        <v>1129</v>
      </c>
      <c r="C61" s="3">
        <v>335734.62699999998</v>
      </c>
      <c r="D61" s="3">
        <v>216127.185</v>
      </c>
      <c r="E61" s="3">
        <v>986.39800000000002</v>
      </c>
      <c r="F61" s="3" t="s">
        <v>1119</v>
      </c>
      <c r="G61" s="1" t="str">
        <f t="shared" si="11"/>
        <v/>
      </c>
      <c r="H61" s="1" t="str">
        <f t="shared" si="1"/>
        <v/>
      </c>
      <c r="O61" s="1" t="str">
        <f t="shared" si="12"/>
        <v>SV10328</v>
      </c>
      <c r="P61" s="2">
        <f t="shared" si="13"/>
        <v>335734.62699999998</v>
      </c>
      <c r="Q61" s="2">
        <f t="shared" si="14"/>
        <v>216127.185</v>
      </c>
      <c r="R61" s="1">
        <f t="shared" si="7"/>
        <v>986.39800000000002</v>
      </c>
      <c r="S61" s="1" t="str">
        <f t="shared" si="7"/>
        <v>B</v>
      </c>
      <c r="T61" s="1" t="str">
        <f t="shared" si="7"/>
        <v/>
      </c>
      <c r="U61" s="1" t="str">
        <f t="shared" si="7"/>
        <v/>
      </c>
      <c r="V61" s="9" t="str">
        <f t="shared" si="15"/>
        <v>B</v>
      </c>
    </row>
    <row r="62" spans="1:22" x14ac:dyDescent="0.25">
      <c r="A62" s="8" t="str">
        <f t="shared" si="2"/>
        <v>SV10329</v>
      </c>
      <c r="B62" s="3" t="s">
        <v>1130</v>
      </c>
      <c r="C62" s="3">
        <v>335756.10399999999</v>
      </c>
      <c r="D62" s="3">
        <v>216127.82699999999</v>
      </c>
      <c r="E62" s="3">
        <v>986.23099999999999</v>
      </c>
      <c r="F62" s="3" t="s">
        <v>1119</v>
      </c>
      <c r="G62" s="1" t="str">
        <f t="shared" si="11"/>
        <v/>
      </c>
      <c r="H62" s="1" t="str">
        <f t="shared" si="1"/>
        <v/>
      </c>
      <c r="O62" s="1" t="str">
        <f t="shared" si="12"/>
        <v>SV10329</v>
      </c>
      <c r="P62" s="2">
        <f t="shared" si="13"/>
        <v>335756.10399999999</v>
      </c>
      <c r="Q62" s="2">
        <f t="shared" si="14"/>
        <v>216127.82699999999</v>
      </c>
      <c r="R62" s="1">
        <f t="shared" si="7"/>
        <v>986.23099999999999</v>
      </c>
      <c r="S62" s="1" t="str">
        <f t="shared" si="7"/>
        <v>B</v>
      </c>
      <c r="T62" s="1" t="str">
        <f t="shared" si="7"/>
        <v/>
      </c>
      <c r="U62" s="1" t="str">
        <f t="shared" si="7"/>
        <v/>
      </c>
      <c r="V62" s="9" t="str">
        <f t="shared" si="15"/>
        <v>B</v>
      </c>
    </row>
    <row r="63" spans="1:22" x14ac:dyDescent="0.25">
      <c r="A63" s="8" t="str">
        <f t="shared" si="2"/>
        <v>SV10330</v>
      </c>
      <c r="B63" s="3" t="s">
        <v>1131</v>
      </c>
      <c r="C63" s="3">
        <v>335767.27899999998</v>
      </c>
      <c r="D63" s="3">
        <v>216130.19899999999</v>
      </c>
      <c r="E63" s="3">
        <v>986.09699999999998</v>
      </c>
      <c r="F63" s="3" t="s">
        <v>1119</v>
      </c>
      <c r="G63" s="1" t="str">
        <f t="shared" si="11"/>
        <v/>
      </c>
      <c r="H63" s="1" t="str">
        <f t="shared" si="1"/>
        <v/>
      </c>
      <c r="O63" s="1" t="str">
        <f t="shared" si="12"/>
        <v>SV10330</v>
      </c>
      <c r="P63" s="2">
        <f t="shared" si="13"/>
        <v>335767.27899999998</v>
      </c>
      <c r="Q63" s="2">
        <f t="shared" si="14"/>
        <v>216130.19899999999</v>
      </c>
      <c r="R63" s="1">
        <f t="shared" si="7"/>
        <v>986.09699999999998</v>
      </c>
      <c r="S63" s="1" t="str">
        <f t="shared" si="7"/>
        <v>B</v>
      </c>
      <c r="T63" s="1" t="str">
        <f t="shared" si="7"/>
        <v/>
      </c>
      <c r="U63" s="1" t="str">
        <f t="shared" si="7"/>
        <v/>
      </c>
      <c r="V63" s="9" t="str">
        <f t="shared" si="15"/>
        <v>B</v>
      </c>
    </row>
    <row r="64" spans="1:22" x14ac:dyDescent="0.25">
      <c r="A64" s="8" t="str">
        <f t="shared" si="2"/>
        <v>SV10331</v>
      </c>
      <c r="B64" s="3" t="s">
        <v>1132</v>
      </c>
      <c r="C64" s="3">
        <v>335766.65399999998</v>
      </c>
      <c r="D64" s="3">
        <v>216126.30100000001</v>
      </c>
      <c r="E64" s="3">
        <v>986.95799999999997</v>
      </c>
      <c r="F64" s="3" t="s">
        <v>32</v>
      </c>
      <c r="G64" s="1" t="str">
        <f t="shared" si="11"/>
        <v/>
      </c>
      <c r="H64" s="1" t="str">
        <f t="shared" si="1"/>
        <v/>
      </c>
      <c r="O64" s="1" t="str">
        <f t="shared" si="12"/>
        <v>SV10331</v>
      </c>
      <c r="P64" s="2">
        <f t="shared" si="13"/>
        <v>335766.65399999998</v>
      </c>
      <c r="Q64" s="2">
        <f t="shared" si="14"/>
        <v>216126.30100000001</v>
      </c>
      <c r="R64" s="1">
        <f t="shared" si="7"/>
        <v>986.95799999999997</v>
      </c>
      <c r="S64" s="1" t="str">
        <f t="shared" si="7"/>
        <v>X</v>
      </c>
      <c r="T64" s="1" t="str">
        <f t="shared" si="7"/>
        <v/>
      </c>
      <c r="U64" s="1" t="str">
        <f t="shared" si="7"/>
        <v/>
      </c>
      <c r="V64" s="9" t="str">
        <f t="shared" si="15"/>
        <v>X</v>
      </c>
    </row>
    <row r="65" spans="1:22" x14ac:dyDescent="0.25">
      <c r="A65" s="8" t="str">
        <f t="shared" si="2"/>
        <v>SV10332</v>
      </c>
      <c r="B65" s="3" t="s">
        <v>1133</v>
      </c>
      <c r="C65" s="3">
        <v>335767.41600000003</v>
      </c>
      <c r="D65" s="3">
        <v>216136.728</v>
      </c>
      <c r="E65" s="3">
        <v>985.68</v>
      </c>
      <c r="F65" s="3" t="s">
        <v>1101</v>
      </c>
      <c r="G65" s="1" t="str">
        <f t="shared" si="11"/>
        <v/>
      </c>
      <c r="H65" s="1" t="str">
        <f t="shared" si="1"/>
        <v/>
      </c>
      <c r="O65" s="1" t="str">
        <f t="shared" si="12"/>
        <v>SV10332</v>
      </c>
      <c r="P65" s="2">
        <f t="shared" si="13"/>
        <v>335767.41600000003</v>
      </c>
      <c r="Q65" s="2">
        <f t="shared" si="14"/>
        <v>216136.728</v>
      </c>
      <c r="R65" s="1">
        <f t="shared" si="7"/>
        <v>985.68</v>
      </c>
      <c r="S65" s="1" t="str">
        <f t="shared" si="7"/>
        <v>WOODSR</v>
      </c>
      <c r="T65" s="1" t="str">
        <f t="shared" si="7"/>
        <v/>
      </c>
      <c r="U65" s="1" t="str">
        <f t="shared" si="7"/>
        <v/>
      </c>
      <c r="V65" s="9" t="str">
        <f t="shared" si="15"/>
        <v>WOODSR</v>
      </c>
    </row>
    <row r="66" spans="1:22" x14ac:dyDescent="0.25">
      <c r="A66" s="8" t="str">
        <f t="shared" si="2"/>
        <v>SV10333</v>
      </c>
      <c r="B66" s="3" t="s">
        <v>1134</v>
      </c>
      <c r="C66" s="3">
        <v>335764.022</v>
      </c>
      <c r="D66" s="3">
        <v>216144.785</v>
      </c>
      <c r="E66" s="3">
        <v>984.67399999999998</v>
      </c>
      <c r="F66" s="3" t="s">
        <v>1115</v>
      </c>
      <c r="G66" s="1" t="str">
        <f t="shared" si="11"/>
        <v/>
      </c>
      <c r="H66" s="1" t="str">
        <f t="shared" ref="H66:H118" si="16">IF(OR(I66&gt;0,J66&gt;0,K66&gt;0,L66&gt;0),CONCATENATE(I66,IF(J66&gt;0,CONCATENATE(" ",J66),J66),IF(K66&gt;0,CONCATENATE(" ",K66),K66),IF(L66&gt;0,CONCATENATE(" ",L66),L66),IF(M66&gt;0,CONCATENATE(" ",M66),M66)),"")</f>
        <v/>
      </c>
      <c r="O66" s="1" t="str">
        <f t="shared" si="12"/>
        <v>SV10333</v>
      </c>
      <c r="P66" s="2">
        <f t="shared" si="13"/>
        <v>335764.022</v>
      </c>
      <c r="Q66" s="2">
        <f t="shared" si="14"/>
        <v>216144.785</v>
      </c>
      <c r="R66" s="1">
        <f t="shared" si="7"/>
        <v>984.67399999999998</v>
      </c>
      <c r="S66" s="1" t="str">
        <f t="shared" si="7"/>
        <v>TB2</v>
      </c>
      <c r="T66" s="1" t="str">
        <f t="shared" si="7"/>
        <v/>
      </c>
      <c r="U66" s="1" t="str">
        <f t="shared" si="7"/>
        <v/>
      </c>
      <c r="V66" s="9" t="str">
        <f t="shared" si="15"/>
        <v>TB2</v>
      </c>
    </row>
    <row r="67" spans="1:22" x14ac:dyDescent="0.25">
      <c r="A67" s="8" t="str">
        <f t="shared" ref="A67:A130" si="17">B67</f>
        <v>SV10334</v>
      </c>
      <c r="B67" s="3" t="s">
        <v>1135</v>
      </c>
      <c r="C67" s="3">
        <v>335765.55699999997</v>
      </c>
      <c r="D67" s="3">
        <v>216137.43</v>
      </c>
      <c r="E67" s="3">
        <v>985.71</v>
      </c>
      <c r="F67" s="3" t="s">
        <v>32</v>
      </c>
      <c r="G67" s="1" t="str">
        <f t="shared" si="11"/>
        <v/>
      </c>
      <c r="H67" s="1" t="str">
        <f t="shared" si="16"/>
        <v/>
      </c>
      <c r="O67" s="1" t="str">
        <f t="shared" si="12"/>
        <v>SV10334</v>
      </c>
      <c r="P67" s="2">
        <f t="shared" si="13"/>
        <v>335765.55699999997</v>
      </c>
      <c r="Q67" s="2">
        <f t="shared" si="14"/>
        <v>216137.43</v>
      </c>
      <c r="R67" s="1">
        <f t="shared" si="7"/>
        <v>985.71</v>
      </c>
      <c r="S67" s="1" t="str">
        <f t="shared" si="7"/>
        <v>X</v>
      </c>
      <c r="T67" s="1" t="str">
        <f t="shared" si="7"/>
        <v/>
      </c>
      <c r="U67" s="1" t="str">
        <f t="shared" si="7"/>
        <v/>
      </c>
      <c r="V67" s="9" t="str">
        <f t="shared" si="15"/>
        <v>X</v>
      </c>
    </row>
    <row r="68" spans="1:22" x14ac:dyDescent="0.25">
      <c r="A68" s="8" t="str">
        <f t="shared" si="17"/>
        <v>SV10335</v>
      </c>
      <c r="B68" s="3" t="s">
        <v>1136</v>
      </c>
      <c r="C68" s="3">
        <v>335767.87400000001</v>
      </c>
      <c r="D68" s="3">
        <v>216158.02900000001</v>
      </c>
      <c r="E68" s="3">
        <v>980.25</v>
      </c>
      <c r="F68" s="3" t="s">
        <v>166</v>
      </c>
      <c r="G68" s="1" t="str">
        <f t="shared" si="11"/>
        <v/>
      </c>
      <c r="H68" s="1" t="str">
        <f t="shared" si="16"/>
        <v/>
      </c>
      <c r="O68" s="1" t="str">
        <f t="shared" si="12"/>
        <v>SV10335</v>
      </c>
      <c r="P68" s="2">
        <f t="shared" si="13"/>
        <v>335767.87400000001</v>
      </c>
      <c r="Q68" s="2">
        <f t="shared" si="14"/>
        <v>216158.02900000001</v>
      </c>
      <c r="R68" s="1">
        <f t="shared" ref="R68:U131" si="18">E68</f>
        <v>980.25</v>
      </c>
      <c r="S68" s="1" t="str">
        <f t="shared" ref="S68" si="19">F68</f>
        <v>TSL1</v>
      </c>
      <c r="T68" s="1" t="str">
        <f t="shared" ref="T68" si="20">G68</f>
        <v/>
      </c>
      <c r="U68" s="1" t="str">
        <f t="shared" ref="U68" si="21">H68</f>
        <v/>
      </c>
      <c r="V68" s="9" t="str">
        <f t="shared" si="15"/>
        <v>TSL1</v>
      </c>
    </row>
    <row r="69" spans="1:22" x14ac:dyDescent="0.25">
      <c r="A69" s="8" t="str">
        <f t="shared" si="17"/>
        <v>SV10336</v>
      </c>
      <c r="B69" s="3" t="s">
        <v>1137</v>
      </c>
      <c r="C69" s="3">
        <v>335768.435</v>
      </c>
      <c r="D69" s="3">
        <v>216160.39</v>
      </c>
      <c r="E69" s="3">
        <v>979.86800000000005</v>
      </c>
      <c r="F69" s="3" t="s">
        <v>291</v>
      </c>
      <c r="G69" s="1" t="str">
        <f t="shared" ref="G69:G118" si="22">IF(OR(I69&gt;0,J69&gt;0,K69&gt;0,L69&gt;0,M69&gt;0),"NOTE","")</f>
        <v>NOTE</v>
      </c>
      <c r="H69" s="1" t="str">
        <f t="shared" si="16"/>
        <v>Type 47</v>
      </c>
      <c r="I69" s="3" t="s">
        <v>1274</v>
      </c>
      <c r="O69" s="1" t="str">
        <f t="shared" ref="O69:O132" si="23">A69</f>
        <v>SV10336</v>
      </c>
      <c r="P69" s="2">
        <f t="shared" ref="P69:P132" si="24">C69*$N$2</f>
        <v>335768.435</v>
      </c>
      <c r="Q69" s="2">
        <f t="shared" ref="Q69:Q132" si="25">D69*$N$2</f>
        <v>216160.39</v>
      </c>
      <c r="R69" s="1">
        <f t="shared" si="18"/>
        <v>979.86800000000005</v>
      </c>
      <c r="S69" s="1" t="str">
        <f t="shared" si="18"/>
        <v>FEN</v>
      </c>
      <c r="T69" s="1" t="str">
        <f t="shared" si="18"/>
        <v>NOTE</v>
      </c>
      <c r="U69" s="1" t="str">
        <f t="shared" si="18"/>
        <v>Type 47</v>
      </c>
      <c r="V69" s="9" t="str">
        <f t="shared" ref="V69:V132" si="26">IF(T69="note",CONCATENATE(S69,"(",U69,")"),S69)</f>
        <v>FEN(Type 47)</v>
      </c>
    </row>
    <row r="70" spans="1:22" x14ac:dyDescent="0.25">
      <c r="A70" s="8" t="str">
        <f t="shared" si="17"/>
        <v>SV10337</v>
      </c>
      <c r="B70" s="3" t="s">
        <v>1138</v>
      </c>
      <c r="C70" s="3">
        <v>335819.35200000001</v>
      </c>
      <c r="D70" s="3">
        <v>216125.48499999999</v>
      </c>
      <c r="E70" s="3">
        <v>986.29700000000003</v>
      </c>
      <c r="F70" s="3" t="s">
        <v>1119</v>
      </c>
      <c r="G70" s="1" t="str">
        <f t="shared" si="22"/>
        <v/>
      </c>
      <c r="H70" s="1" t="str">
        <f t="shared" si="16"/>
        <v/>
      </c>
      <c r="O70" s="1" t="str">
        <f t="shared" si="23"/>
        <v>SV10337</v>
      </c>
      <c r="P70" s="2">
        <f t="shared" si="24"/>
        <v>335819.35200000001</v>
      </c>
      <c r="Q70" s="2">
        <f t="shared" si="25"/>
        <v>216125.48499999999</v>
      </c>
      <c r="R70" s="1">
        <f t="shared" si="18"/>
        <v>986.29700000000003</v>
      </c>
      <c r="S70" s="1" t="str">
        <f t="shared" si="18"/>
        <v>B</v>
      </c>
      <c r="T70" s="1" t="str">
        <f t="shared" si="18"/>
        <v/>
      </c>
      <c r="U70" s="1" t="str">
        <f t="shared" si="18"/>
        <v/>
      </c>
      <c r="V70" s="9" t="str">
        <f t="shared" si="26"/>
        <v>B</v>
      </c>
    </row>
    <row r="71" spans="1:22" x14ac:dyDescent="0.25">
      <c r="A71" s="8" t="str">
        <f t="shared" si="17"/>
        <v>SV10338</v>
      </c>
      <c r="B71" s="3" t="s">
        <v>1139</v>
      </c>
      <c r="C71" s="3">
        <v>335817.29599999997</v>
      </c>
      <c r="D71" s="3">
        <v>216121.174</v>
      </c>
      <c r="E71" s="3">
        <v>987.59</v>
      </c>
      <c r="F71" s="3" t="s">
        <v>32</v>
      </c>
      <c r="G71" s="1" t="str">
        <f t="shared" si="22"/>
        <v/>
      </c>
      <c r="H71" s="1" t="str">
        <f t="shared" si="16"/>
        <v/>
      </c>
      <c r="O71" s="1" t="str">
        <f t="shared" si="23"/>
        <v>SV10338</v>
      </c>
      <c r="P71" s="2">
        <f t="shared" si="24"/>
        <v>335817.29599999997</v>
      </c>
      <c r="Q71" s="2">
        <f t="shared" si="25"/>
        <v>216121.174</v>
      </c>
      <c r="R71" s="1">
        <f t="shared" si="18"/>
        <v>987.59</v>
      </c>
      <c r="S71" s="1" t="str">
        <f t="shared" si="18"/>
        <v>X</v>
      </c>
      <c r="T71" s="1" t="str">
        <f t="shared" si="18"/>
        <v/>
      </c>
      <c r="U71" s="1" t="str">
        <f t="shared" si="18"/>
        <v/>
      </c>
      <c r="V71" s="9" t="str">
        <f t="shared" si="26"/>
        <v>X</v>
      </c>
    </row>
    <row r="72" spans="1:22" x14ac:dyDescent="0.25">
      <c r="A72" s="8" t="str">
        <f t="shared" si="17"/>
        <v>SV10339</v>
      </c>
      <c r="B72" s="3" t="s">
        <v>1140</v>
      </c>
      <c r="C72" s="3">
        <v>335820.19699999999</v>
      </c>
      <c r="D72" s="3">
        <v>216131.40900000001</v>
      </c>
      <c r="E72" s="3">
        <v>985.86699999999996</v>
      </c>
      <c r="F72" s="3" t="s">
        <v>1101</v>
      </c>
      <c r="G72" s="1" t="str">
        <f t="shared" si="22"/>
        <v/>
      </c>
      <c r="H72" s="1" t="str">
        <f t="shared" si="16"/>
        <v/>
      </c>
      <c r="O72" s="1" t="str">
        <f t="shared" si="23"/>
        <v>SV10339</v>
      </c>
      <c r="P72" s="2">
        <f t="shared" si="24"/>
        <v>335820.19699999999</v>
      </c>
      <c r="Q72" s="2">
        <f t="shared" si="25"/>
        <v>216131.40900000001</v>
      </c>
      <c r="R72" s="1">
        <f t="shared" si="18"/>
        <v>985.86699999999996</v>
      </c>
      <c r="S72" s="1" t="str">
        <f t="shared" si="18"/>
        <v>WOODSR</v>
      </c>
      <c r="T72" s="1" t="str">
        <f t="shared" si="18"/>
        <v/>
      </c>
      <c r="U72" s="1" t="str">
        <f t="shared" si="18"/>
        <v/>
      </c>
      <c r="V72" s="9" t="str">
        <f t="shared" si="26"/>
        <v>WOODSR</v>
      </c>
    </row>
    <row r="73" spans="1:22" x14ac:dyDescent="0.25">
      <c r="A73" s="8" t="str">
        <f t="shared" si="17"/>
        <v>SV10340</v>
      </c>
      <c r="B73" s="3" t="s">
        <v>1141</v>
      </c>
      <c r="C73" s="3">
        <v>335823.56800000003</v>
      </c>
      <c r="D73" s="3">
        <v>216140.448</v>
      </c>
      <c r="E73" s="3">
        <v>985.32299999999998</v>
      </c>
      <c r="F73" s="3" t="s">
        <v>32</v>
      </c>
      <c r="G73" s="1" t="str">
        <f t="shared" si="22"/>
        <v/>
      </c>
      <c r="H73" s="1" t="str">
        <f t="shared" si="16"/>
        <v/>
      </c>
      <c r="O73" s="1" t="str">
        <f t="shared" si="23"/>
        <v>SV10340</v>
      </c>
      <c r="P73" s="2">
        <f t="shared" si="24"/>
        <v>335823.56800000003</v>
      </c>
      <c r="Q73" s="2">
        <f t="shared" si="25"/>
        <v>216140.448</v>
      </c>
      <c r="R73" s="1">
        <f t="shared" si="18"/>
        <v>985.32299999999998</v>
      </c>
      <c r="S73" s="1" t="str">
        <f t="shared" si="18"/>
        <v>X</v>
      </c>
      <c r="T73" s="1" t="str">
        <f t="shared" si="18"/>
        <v/>
      </c>
      <c r="U73" s="1" t="str">
        <f t="shared" si="18"/>
        <v/>
      </c>
      <c r="V73" s="9" t="str">
        <f t="shared" si="26"/>
        <v>X</v>
      </c>
    </row>
    <row r="74" spans="1:22" x14ac:dyDescent="0.25">
      <c r="A74" s="8" t="str">
        <f t="shared" si="17"/>
        <v>SV10341</v>
      </c>
      <c r="B74" s="3" t="s">
        <v>1142</v>
      </c>
      <c r="C74" s="3">
        <v>335823.76400000002</v>
      </c>
      <c r="D74" s="3">
        <v>216147.66500000001</v>
      </c>
      <c r="E74" s="3">
        <v>984.82899999999995</v>
      </c>
      <c r="F74" s="3" t="s">
        <v>1115</v>
      </c>
      <c r="G74" s="1" t="str">
        <f t="shared" si="22"/>
        <v/>
      </c>
      <c r="H74" s="1" t="str">
        <f t="shared" si="16"/>
        <v/>
      </c>
      <c r="O74" s="1" t="str">
        <f t="shared" si="23"/>
        <v>SV10341</v>
      </c>
      <c r="P74" s="2">
        <f t="shared" si="24"/>
        <v>335823.76400000002</v>
      </c>
      <c r="Q74" s="2">
        <f t="shared" si="25"/>
        <v>216147.66500000001</v>
      </c>
      <c r="R74" s="1">
        <f t="shared" si="18"/>
        <v>984.82899999999995</v>
      </c>
      <c r="S74" s="1" t="str">
        <f t="shared" si="18"/>
        <v>TB2</v>
      </c>
      <c r="T74" s="1" t="str">
        <f t="shared" si="18"/>
        <v/>
      </c>
      <c r="U74" s="1" t="str">
        <f t="shared" si="18"/>
        <v/>
      </c>
      <c r="V74" s="9" t="str">
        <f t="shared" si="26"/>
        <v>TB2</v>
      </c>
    </row>
    <row r="75" spans="1:22" x14ac:dyDescent="0.25">
      <c r="A75" s="8" t="str">
        <f t="shared" si="17"/>
        <v>SV10342</v>
      </c>
      <c r="B75" s="3" t="s">
        <v>1143</v>
      </c>
      <c r="C75" s="3">
        <v>335823.16800000001</v>
      </c>
      <c r="D75" s="3">
        <v>216155.07</v>
      </c>
      <c r="E75" s="3">
        <v>982.29300000000001</v>
      </c>
      <c r="F75" s="3" t="s">
        <v>32</v>
      </c>
      <c r="G75" s="1" t="str">
        <f t="shared" si="22"/>
        <v/>
      </c>
      <c r="H75" s="1" t="str">
        <f t="shared" si="16"/>
        <v/>
      </c>
      <c r="O75" s="1" t="str">
        <f t="shared" si="23"/>
        <v>SV10342</v>
      </c>
      <c r="P75" s="2">
        <f t="shared" si="24"/>
        <v>335823.16800000001</v>
      </c>
      <c r="Q75" s="2">
        <f t="shared" si="25"/>
        <v>216155.07</v>
      </c>
      <c r="R75" s="1">
        <f t="shared" si="18"/>
        <v>982.29300000000001</v>
      </c>
      <c r="S75" s="1" t="str">
        <f t="shared" si="18"/>
        <v>X</v>
      </c>
      <c r="T75" s="1" t="str">
        <f t="shared" si="18"/>
        <v/>
      </c>
      <c r="U75" s="1" t="str">
        <f t="shared" si="18"/>
        <v/>
      </c>
      <c r="V75" s="9" t="str">
        <f t="shared" si="26"/>
        <v>X</v>
      </c>
    </row>
    <row r="76" spans="1:22" x14ac:dyDescent="0.25">
      <c r="A76" s="8" t="str">
        <f t="shared" si="17"/>
        <v>SV10343</v>
      </c>
      <c r="B76" s="3" t="s">
        <v>1144</v>
      </c>
      <c r="C76" s="3">
        <v>335819.20400000003</v>
      </c>
      <c r="D76" s="3">
        <v>216161.26699999999</v>
      </c>
      <c r="E76" s="3">
        <v>980.28800000000001</v>
      </c>
      <c r="F76" s="3" t="s">
        <v>166</v>
      </c>
      <c r="G76" s="1" t="str">
        <f t="shared" si="22"/>
        <v/>
      </c>
      <c r="H76" s="1" t="str">
        <f t="shared" si="16"/>
        <v/>
      </c>
      <c r="O76" s="1" t="str">
        <f t="shared" si="23"/>
        <v>SV10343</v>
      </c>
      <c r="P76" s="2">
        <f t="shared" si="24"/>
        <v>335819.20400000003</v>
      </c>
      <c r="Q76" s="2">
        <f t="shared" si="25"/>
        <v>216161.26699999999</v>
      </c>
      <c r="R76" s="1">
        <f t="shared" si="18"/>
        <v>980.28800000000001</v>
      </c>
      <c r="S76" s="1" t="str">
        <f t="shared" si="18"/>
        <v>TSL1</v>
      </c>
      <c r="T76" s="1" t="str">
        <f t="shared" si="18"/>
        <v/>
      </c>
      <c r="U76" s="1" t="str">
        <f t="shared" si="18"/>
        <v/>
      </c>
      <c r="V76" s="9" t="str">
        <f t="shared" si="26"/>
        <v>TSL1</v>
      </c>
    </row>
    <row r="77" spans="1:22" x14ac:dyDescent="0.25">
      <c r="A77" s="8" t="str">
        <f t="shared" si="17"/>
        <v>SV10344</v>
      </c>
      <c r="B77" s="3" t="s">
        <v>1145</v>
      </c>
      <c r="C77" s="3">
        <v>335819.92300000001</v>
      </c>
      <c r="D77" s="3">
        <v>216166.27</v>
      </c>
      <c r="E77" s="3">
        <v>979.90899999999999</v>
      </c>
      <c r="F77" s="3" t="s">
        <v>291</v>
      </c>
      <c r="G77" s="1" t="str">
        <f t="shared" si="22"/>
        <v>NOTE</v>
      </c>
      <c r="H77" s="1" t="str">
        <f t="shared" si="16"/>
        <v>Type 47</v>
      </c>
      <c r="I77" s="3" t="s">
        <v>1274</v>
      </c>
      <c r="O77" s="1" t="str">
        <f t="shared" si="23"/>
        <v>SV10344</v>
      </c>
      <c r="P77" s="2">
        <f t="shared" si="24"/>
        <v>335819.92300000001</v>
      </c>
      <c r="Q77" s="2">
        <f t="shared" si="25"/>
        <v>216166.27</v>
      </c>
      <c r="R77" s="1">
        <f t="shared" si="18"/>
        <v>979.90899999999999</v>
      </c>
      <c r="S77" s="1" t="str">
        <f t="shared" si="18"/>
        <v>FEN</v>
      </c>
      <c r="T77" s="1" t="str">
        <f t="shared" si="18"/>
        <v>NOTE</v>
      </c>
      <c r="U77" s="1" t="str">
        <f t="shared" si="18"/>
        <v>Type 47</v>
      </c>
      <c r="V77" s="9" t="str">
        <f t="shared" si="26"/>
        <v>FEN(Type 47)</v>
      </c>
    </row>
    <row r="78" spans="1:22" x14ac:dyDescent="0.25">
      <c r="A78" s="8" t="str">
        <f t="shared" si="17"/>
        <v>SV10345</v>
      </c>
      <c r="B78" s="3" t="s">
        <v>1146</v>
      </c>
      <c r="C78" s="3">
        <v>335823.81300000002</v>
      </c>
      <c r="D78" s="3">
        <v>216158.30100000001</v>
      </c>
      <c r="E78" s="3">
        <v>981.49099999999999</v>
      </c>
      <c r="F78" s="3" t="s">
        <v>394</v>
      </c>
      <c r="G78" s="1" t="str">
        <f t="shared" si="22"/>
        <v>NOTE</v>
      </c>
      <c r="H78" s="1" t="str">
        <f t="shared" si="16"/>
        <v>12IN</v>
      </c>
      <c r="I78" s="3" t="s">
        <v>1275</v>
      </c>
      <c r="O78" s="1" t="str">
        <f t="shared" si="23"/>
        <v>SV10345</v>
      </c>
      <c r="P78" s="2">
        <f t="shared" si="24"/>
        <v>335823.81300000002</v>
      </c>
      <c r="Q78" s="2">
        <f t="shared" si="25"/>
        <v>216158.30100000001</v>
      </c>
      <c r="R78" s="1">
        <f t="shared" si="18"/>
        <v>981.49099999999999</v>
      </c>
      <c r="S78" s="1" t="str">
        <f t="shared" si="18"/>
        <v>T</v>
      </c>
      <c r="T78" s="1" t="str">
        <f t="shared" si="18"/>
        <v>NOTE</v>
      </c>
      <c r="U78" s="1" t="str">
        <f t="shared" si="18"/>
        <v>12IN</v>
      </c>
      <c r="V78" s="9" t="str">
        <f t="shared" si="26"/>
        <v>T(12IN)</v>
      </c>
    </row>
    <row r="79" spans="1:22" x14ac:dyDescent="0.25">
      <c r="A79" s="8" t="str">
        <f t="shared" si="17"/>
        <v>SV10346</v>
      </c>
      <c r="B79" s="3" t="s">
        <v>1147</v>
      </c>
      <c r="C79" s="3">
        <v>335863.20199999999</v>
      </c>
      <c r="D79" s="3">
        <v>216115.42600000001</v>
      </c>
      <c r="E79" s="3">
        <v>987.42399999999998</v>
      </c>
      <c r="F79" s="3" t="s">
        <v>32</v>
      </c>
      <c r="G79" s="1" t="str">
        <f t="shared" si="22"/>
        <v/>
      </c>
      <c r="H79" s="1" t="str">
        <f t="shared" si="16"/>
        <v/>
      </c>
      <c r="O79" s="1" t="str">
        <f t="shared" si="23"/>
        <v>SV10346</v>
      </c>
      <c r="P79" s="2">
        <f t="shared" si="24"/>
        <v>335863.20199999999</v>
      </c>
      <c r="Q79" s="2">
        <f t="shared" si="25"/>
        <v>216115.42600000001</v>
      </c>
      <c r="R79" s="1">
        <f t="shared" si="18"/>
        <v>987.42399999999998</v>
      </c>
      <c r="S79" s="1" t="str">
        <f t="shared" si="18"/>
        <v>X</v>
      </c>
      <c r="T79" s="1" t="str">
        <f t="shared" si="18"/>
        <v/>
      </c>
      <c r="U79" s="1" t="str">
        <f t="shared" si="18"/>
        <v/>
      </c>
      <c r="V79" s="9" t="str">
        <f t="shared" si="26"/>
        <v>X</v>
      </c>
    </row>
    <row r="80" spans="1:22" x14ac:dyDescent="0.25">
      <c r="A80" s="8" t="str">
        <f t="shared" si="17"/>
        <v>SV10347</v>
      </c>
      <c r="B80" s="3" t="s">
        <v>1148</v>
      </c>
      <c r="C80" s="3">
        <v>335863.71399999998</v>
      </c>
      <c r="D80" s="3">
        <v>216118.69200000001</v>
      </c>
      <c r="E80" s="3">
        <v>986.327</v>
      </c>
      <c r="F80" s="3" t="s">
        <v>1119</v>
      </c>
      <c r="G80" s="1" t="str">
        <f t="shared" si="22"/>
        <v/>
      </c>
      <c r="H80" s="1" t="str">
        <f t="shared" si="16"/>
        <v/>
      </c>
      <c r="O80" s="1" t="str">
        <f t="shared" si="23"/>
        <v>SV10347</v>
      </c>
      <c r="P80" s="2">
        <f t="shared" si="24"/>
        <v>335863.71399999998</v>
      </c>
      <c r="Q80" s="2">
        <f t="shared" si="25"/>
        <v>216118.69200000001</v>
      </c>
      <c r="R80" s="1">
        <f t="shared" si="18"/>
        <v>986.327</v>
      </c>
      <c r="S80" s="1" t="str">
        <f t="shared" si="18"/>
        <v>B</v>
      </c>
      <c r="T80" s="1" t="str">
        <f t="shared" si="18"/>
        <v/>
      </c>
      <c r="U80" s="1" t="str">
        <f t="shared" si="18"/>
        <v/>
      </c>
      <c r="V80" s="9" t="str">
        <f t="shared" si="26"/>
        <v>B</v>
      </c>
    </row>
    <row r="81" spans="1:22" x14ac:dyDescent="0.25">
      <c r="A81" s="8" t="str">
        <f t="shared" si="17"/>
        <v>SV10348</v>
      </c>
      <c r="B81" s="3" t="s">
        <v>1149</v>
      </c>
      <c r="C81" s="3">
        <v>335864.71399999998</v>
      </c>
      <c r="D81" s="3">
        <v>216125.147</v>
      </c>
      <c r="E81" s="3">
        <v>985.87099999999998</v>
      </c>
      <c r="F81" s="3" t="s">
        <v>1101</v>
      </c>
      <c r="G81" s="1" t="str">
        <f t="shared" si="22"/>
        <v/>
      </c>
      <c r="H81" s="1" t="str">
        <f t="shared" si="16"/>
        <v/>
      </c>
      <c r="O81" s="1" t="str">
        <f t="shared" si="23"/>
        <v>SV10348</v>
      </c>
      <c r="P81" s="2">
        <f t="shared" si="24"/>
        <v>335864.71399999998</v>
      </c>
      <c r="Q81" s="2">
        <f t="shared" si="25"/>
        <v>216125.147</v>
      </c>
      <c r="R81" s="1">
        <f t="shared" si="18"/>
        <v>985.87099999999998</v>
      </c>
      <c r="S81" s="1" t="str">
        <f t="shared" si="18"/>
        <v>WOODSR</v>
      </c>
      <c r="T81" s="1" t="str">
        <f t="shared" si="18"/>
        <v/>
      </c>
      <c r="U81" s="1" t="str">
        <f t="shared" si="18"/>
        <v/>
      </c>
      <c r="V81" s="9" t="str">
        <f t="shared" si="26"/>
        <v>WOODSR</v>
      </c>
    </row>
    <row r="82" spans="1:22" x14ac:dyDescent="0.25">
      <c r="A82" s="8" t="str">
        <f t="shared" si="17"/>
        <v>SV10349</v>
      </c>
      <c r="B82" s="3" t="s">
        <v>1150</v>
      </c>
      <c r="C82" s="3">
        <v>335869.951</v>
      </c>
      <c r="D82" s="3">
        <v>216138.5</v>
      </c>
      <c r="E82" s="3">
        <v>985.38099999999997</v>
      </c>
      <c r="F82" s="3" t="s">
        <v>32</v>
      </c>
      <c r="G82" s="1" t="str">
        <f t="shared" si="22"/>
        <v/>
      </c>
      <c r="H82" s="1" t="str">
        <f t="shared" si="16"/>
        <v/>
      </c>
      <c r="O82" s="1" t="str">
        <f t="shared" si="23"/>
        <v>SV10349</v>
      </c>
      <c r="P82" s="2">
        <f t="shared" si="24"/>
        <v>335869.951</v>
      </c>
      <c r="Q82" s="2">
        <f t="shared" si="25"/>
        <v>216138.5</v>
      </c>
      <c r="R82" s="1">
        <f t="shared" si="18"/>
        <v>985.38099999999997</v>
      </c>
      <c r="S82" s="1" t="str">
        <f t="shared" si="18"/>
        <v>X</v>
      </c>
      <c r="T82" s="1" t="str">
        <f t="shared" si="18"/>
        <v/>
      </c>
      <c r="U82" s="1" t="str">
        <f t="shared" si="18"/>
        <v/>
      </c>
      <c r="V82" s="9" t="str">
        <f t="shared" si="26"/>
        <v>X</v>
      </c>
    </row>
    <row r="83" spans="1:22" x14ac:dyDescent="0.25">
      <c r="A83" s="8" t="str">
        <f t="shared" si="17"/>
        <v>SV10350</v>
      </c>
      <c r="B83" s="3" t="s">
        <v>1151</v>
      </c>
      <c r="C83" s="3">
        <v>335870.01400000002</v>
      </c>
      <c r="D83" s="3">
        <v>216150.109</v>
      </c>
      <c r="E83" s="3">
        <v>984.75300000000004</v>
      </c>
      <c r="F83" s="3" t="s">
        <v>1115</v>
      </c>
      <c r="G83" s="1" t="str">
        <f t="shared" si="22"/>
        <v/>
      </c>
      <c r="H83" s="1" t="str">
        <f t="shared" si="16"/>
        <v/>
      </c>
      <c r="O83" s="1" t="str">
        <f t="shared" si="23"/>
        <v>SV10350</v>
      </c>
      <c r="P83" s="2">
        <f t="shared" si="24"/>
        <v>335870.01400000002</v>
      </c>
      <c r="Q83" s="2">
        <f t="shared" si="25"/>
        <v>216150.109</v>
      </c>
      <c r="R83" s="1">
        <f t="shared" si="18"/>
        <v>984.75300000000004</v>
      </c>
      <c r="S83" s="1" t="str">
        <f t="shared" si="18"/>
        <v>TB2</v>
      </c>
      <c r="T83" s="1" t="str">
        <f t="shared" si="18"/>
        <v/>
      </c>
      <c r="U83" s="1" t="str">
        <f t="shared" si="18"/>
        <v/>
      </c>
      <c r="V83" s="9" t="str">
        <f t="shared" si="26"/>
        <v>TB2</v>
      </c>
    </row>
    <row r="84" spans="1:22" x14ac:dyDescent="0.25">
      <c r="A84" s="8" t="str">
        <f t="shared" si="17"/>
        <v>SV10351</v>
      </c>
      <c r="B84" s="3" t="s">
        <v>1152</v>
      </c>
      <c r="C84" s="3">
        <v>335870.81199999998</v>
      </c>
      <c r="D84" s="3">
        <v>216159.79500000001</v>
      </c>
      <c r="E84" s="3">
        <v>982.06500000000005</v>
      </c>
      <c r="F84" s="3" t="s">
        <v>32</v>
      </c>
      <c r="G84" s="1" t="str">
        <f t="shared" si="22"/>
        <v/>
      </c>
      <c r="H84" s="1" t="str">
        <f t="shared" si="16"/>
        <v/>
      </c>
      <c r="O84" s="1" t="str">
        <f t="shared" si="23"/>
        <v>SV10351</v>
      </c>
      <c r="P84" s="2">
        <f t="shared" si="24"/>
        <v>335870.81199999998</v>
      </c>
      <c r="Q84" s="2">
        <f t="shared" si="25"/>
        <v>216159.79500000001</v>
      </c>
      <c r="R84" s="1">
        <f t="shared" si="18"/>
        <v>982.06500000000005</v>
      </c>
      <c r="S84" s="1" t="str">
        <f t="shared" si="18"/>
        <v>X</v>
      </c>
      <c r="T84" s="1" t="str">
        <f t="shared" si="18"/>
        <v/>
      </c>
      <c r="U84" s="1" t="str">
        <f t="shared" si="18"/>
        <v/>
      </c>
      <c r="V84" s="9" t="str">
        <f t="shared" si="26"/>
        <v>X</v>
      </c>
    </row>
    <row r="85" spans="1:22" x14ac:dyDescent="0.25">
      <c r="A85" s="8" t="str">
        <f t="shared" si="17"/>
        <v>SV10352</v>
      </c>
      <c r="B85" s="3" t="s">
        <v>1153</v>
      </c>
      <c r="C85" s="3">
        <v>335869.91600000003</v>
      </c>
      <c r="D85" s="3">
        <v>216166.89600000001</v>
      </c>
      <c r="E85" s="3">
        <v>980.13699999999994</v>
      </c>
      <c r="F85" s="3" t="s">
        <v>166</v>
      </c>
      <c r="G85" s="1" t="str">
        <f t="shared" si="22"/>
        <v/>
      </c>
      <c r="H85" s="1" t="str">
        <f t="shared" si="16"/>
        <v/>
      </c>
      <c r="O85" s="1" t="str">
        <f t="shared" si="23"/>
        <v>SV10352</v>
      </c>
      <c r="P85" s="2">
        <f t="shared" si="24"/>
        <v>335869.91600000003</v>
      </c>
      <c r="Q85" s="2">
        <f t="shared" si="25"/>
        <v>216166.89600000001</v>
      </c>
      <c r="R85" s="1">
        <f t="shared" si="18"/>
        <v>980.13699999999994</v>
      </c>
      <c r="S85" s="1" t="str">
        <f t="shared" si="18"/>
        <v>TSL1</v>
      </c>
      <c r="T85" s="1" t="str">
        <f t="shared" si="18"/>
        <v/>
      </c>
      <c r="U85" s="1" t="str">
        <f t="shared" si="18"/>
        <v/>
      </c>
      <c r="V85" s="9" t="str">
        <f t="shared" si="26"/>
        <v>TSL1</v>
      </c>
    </row>
    <row r="86" spans="1:22" x14ac:dyDescent="0.25">
      <c r="A86" s="8" t="str">
        <f t="shared" si="17"/>
        <v>SV10353</v>
      </c>
      <c r="B86" s="3" t="s">
        <v>1154</v>
      </c>
      <c r="C86" s="3">
        <v>335867.58500000002</v>
      </c>
      <c r="D86" s="3">
        <v>216170.9</v>
      </c>
      <c r="E86" s="3">
        <v>979.78800000000001</v>
      </c>
      <c r="F86" s="3" t="s">
        <v>291</v>
      </c>
      <c r="G86" s="1" t="str">
        <f t="shared" si="22"/>
        <v>NOTE</v>
      </c>
      <c r="H86" s="1" t="str">
        <f t="shared" si="16"/>
        <v>Type 47</v>
      </c>
      <c r="I86" s="3" t="s">
        <v>1274</v>
      </c>
      <c r="O86" s="1" t="str">
        <f t="shared" si="23"/>
        <v>SV10353</v>
      </c>
      <c r="P86" s="2">
        <f t="shared" si="24"/>
        <v>335867.58500000002</v>
      </c>
      <c r="Q86" s="2">
        <f t="shared" si="25"/>
        <v>216170.9</v>
      </c>
      <c r="R86" s="1">
        <f t="shared" si="18"/>
        <v>979.78800000000001</v>
      </c>
      <c r="S86" s="1" t="str">
        <f t="shared" si="18"/>
        <v>FEN</v>
      </c>
      <c r="T86" s="1" t="str">
        <f t="shared" si="18"/>
        <v>NOTE</v>
      </c>
      <c r="U86" s="1" t="str">
        <f t="shared" si="18"/>
        <v>Type 47</v>
      </c>
      <c r="V86" s="9" t="str">
        <f t="shared" si="26"/>
        <v>FEN(Type 47)</v>
      </c>
    </row>
    <row r="87" spans="1:22" x14ac:dyDescent="0.25">
      <c r="A87" s="8" t="str">
        <f t="shared" si="17"/>
        <v>SV10354</v>
      </c>
      <c r="B87" s="3" t="s">
        <v>1155</v>
      </c>
      <c r="C87" s="3">
        <v>335919.38199999998</v>
      </c>
      <c r="D87" s="3">
        <v>216105.878</v>
      </c>
      <c r="E87" s="3">
        <v>986.79700000000003</v>
      </c>
      <c r="F87" s="3" t="s">
        <v>1119</v>
      </c>
      <c r="G87" s="1" t="str">
        <f t="shared" si="22"/>
        <v/>
      </c>
      <c r="H87" s="1" t="str">
        <f t="shared" si="16"/>
        <v/>
      </c>
      <c r="O87" s="1" t="str">
        <f t="shared" si="23"/>
        <v>SV10354</v>
      </c>
      <c r="P87" s="2">
        <f t="shared" si="24"/>
        <v>335919.38199999998</v>
      </c>
      <c r="Q87" s="2">
        <f t="shared" si="25"/>
        <v>216105.878</v>
      </c>
      <c r="R87" s="1">
        <f t="shared" si="18"/>
        <v>986.79700000000003</v>
      </c>
      <c r="S87" s="1" t="str">
        <f t="shared" si="18"/>
        <v>B</v>
      </c>
      <c r="T87" s="1" t="str">
        <f t="shared" si="18"/>
        <v/>
      </c>
      <c r="U87" s="1" t="str">
        <f t="shared" si="18"/>
        <v/>
      </c>
      <c r="V87" s="9" t="str">
        <f t="shared" si="26"/>
        <v>B</v>
      </c>
    </row>
    <row r="88" spans="1:22" x14ac:dyDescent="0.25">
      <c r="A88" s="8" t="str">
        <f t="shared" si="17"/>
        <v>SV10355</v>
      </c>
      <c r="B88" s="3" t="s">
        <v>1156</v>
      </c>
      <c r="C88" s="3">
        <v>335918.87199999997</v>
      </c>
      <c r="D88" s="3">
        <v>216101.546</v>
      </c>
      <c r="E88" s="3">
        <v>988.28</v>
      </c>
      <c r="F88" s="3" t="s">
        <v>32</v>
      </c>
      <c r="G88" s="1" t="str">
        <f t="shared" si="22"/>
        <v/>
      </c>
      <c r="H88" s="1" t="str">
        <f t="shared" si="16"/>
        <v/>
      </c>
      <c r="O88" s="1" t="str">
        <f t="shared" si="23"/>
        <v>SV10355</v>
      </c>
      <c r="P88" s="2">
        <f t="shared" si="24"/>
        <v>335918.87199999997</v>
      </c>
      <c r="Q88" s="2">
        <f t="shared" si="25"/>
        <v>216101.546</v>
      </c>
      <c r="R88" s="1">
        <f t="shared" si="18"/>
        <v>988.28</v>
      </c>
      <c r="S88" s="1" t="str">
        <f t="shared" si="18"/>
        <v>X</v>
      </c>
      <c r="T88" s="1" t="str">
        <f t="shared" si="18"/>
        <v/>
      </c>
      <c r="U88" s="1" t="str">
        <f t="shared" si="18"/>
        <v/>
      </c>
      <c r="V88" s="9" t="str">
        <f t="shared" si="26"/>
        <v>X</v>
      </c>
    </row>
    <row r="89" spans="1:22" x14ac:dyDescent="0.25">
      <c r="A89" s="8" t="str">
        <f t="shared" si="17"/>
        <v>SV10356</v>
      </c>
      <c r="B89" s="3" t="s">
        <v>1157</v>
      </c>
      <c r="C89" s="3">
        <v>335925.32799999998</v>
      </c>
      <c r="D89" s="3">
        <v>216104.06</v>
      </c>
      <c r="E89" s="3">
        <v>986.79300000000001</v>
      </c>
      <c r="F89" s="3" t="s">
        <v>1119</v>
      </c>
      <c r="G89" s="1" t="str">
        <f t="shared" si="22"/>
        <v/>
      </c>
      <c r="H89" s="1" t="str">
        <f t="shared" si="16"/>
        <v/>
      </c>
      <c r="O89" s="1" t="str">
        <f t="shared" si="23"/>
        <v>SV10356</v>
      </c>
      <c r="P89" s="2">
        <f t="shared" si="24"/>
        <v>335925.32799999998</v>
      </c>
      <c r="Q89" s="2">
        <f t="shared" si="25"/>
        <v>216104.06</v>
      </c>
      <c r="R89" s="1">
        <f t="shared" si="18"/>
        <v>986.79300000000001</v>
      </c>
      <c r="S89" s="1" t="str">
        <f t="shared" si="18"/>
        <v>B</v>
      </c>
      <c r="T89" s="1" t="str">
        <f t="shared" si="18"/>
        <v/>
      </c>
      <c r="U89" s="1" t="str">
        <f t="shared" si="18"/>
        <v/>
      </c>
      <c r="V89" s="9" t="str">
        <f t="shared" si="26"/>
        <v>B</v>
      </c>
    </row>
    <row r="90" spans="1:22" x14ac:dyDescent="0.25">
      <c r="A90" s="8" t="str">
        <f t="shared" si="17"/>
        <v>SV10357</v>
      </c>
      <c r="B90" s="3" t="s">
        <v>1158</v>
      </c>
      <c r="C90" s="3">
        <v>335925.48499999999</v>
      </c>
      <c r="D90" s="3">
        <v>216100.41200000001</v>
      </c>
      <c r="E90" s="3">
        <v>986.93799999999999</v>
      </c>
      <c r="F90" s="3" t="s">
        <v>1119</v>
      </c>
      <c r="G90" s="1" t="str">
        <f t="shared" si="22"/>
        <v/>
      </c>
      <c r="H90" s="1" t="str">
        <f t="shared" si="16"/>
        <v/>
      </c>
      <c r="O90" s="1" t="str">
        <f t="shared" si="23"/>
        <v>SV10357</v>
      </c>
      <c r="P90" s="2">
        <f t="shared" si="24"/>
        <v>335925.48499999999</v>
      </c>
      <c r="Q90" s="2">
        <f t="shared" si="25"/>
        <v>216100.41200000001</v>
      </c>
      <c r="R90" s="1">
        <f t="shared" si="18"/>
        <v>986.93799999999999</v>
      </c>
      <c r="S90" s="1" t="str">
        <f t="shared" si="18"/>
        <v>B</v>
      </c>
      <c r="T90" s="1" t="str">
        <f t="shared" si="18"/>
        <v/>
      </c>
      <c r="U90" s="1" t="str">
        <f t="shared" si="18"/>
        <v/>
      </c>
      <c r="V90" s="9" t="str">
        <f t="shared" si="26"/>
        <v>B</v>
      </c>
    </row>
    <row r="91" spans="1:22" x14ac:dyDescent="0.25">
      <c r="A91" s="8" t="str">
        <f t="shared" si="17"/>
        <v>SV10358</v>
      </c>
      <c r="B91" s="3" t="s">
        <v>1159</v>
      </c>
      <c r="C91" s="3">
        <v>335921.19699999999</v>
      </c>
      <c r="D91" s="3">
        <v>216109.24400000001</v>
      </c>
      <c r="E91" s="3">
        <v>986.56500000000005</v>
      </c>
      <c r="F91" s="3" t="s">
        <v>1101</v>
      </c>
      <c r="G91" s="1" t="str">
        <f t="shared" si="22"/>
        <v/>
      </c>
      <c r="H91" s="1" t="str">
        <f t="shared" si="16"/>
        <v/>
      </c>
      <c r="O91" s="1" t="str">
        <f t="shared" si="23"/>
        <v>SV10358</v>
      </c>
      <c r="P91" s="2">
        <f t="shared" si="24"/>
        <v>335921.19699999999</v>
      </c>
      <c r="Q91" s="2">
        <f t="shared" si="25"/>
        <v>216109.24400000001</v>
      </c>
      <c r="R91" s="1">
        <f t="shared" si="18"/>
        <v>986.56500000000005</v>
      </c>
      <c r="S91" s="1" t="str">
        <f t="shared" si="18"/>
        <v>WOODSR</v>
      </c>
      <c r="T91" s="1" t="str">
        <f t="shared" si="18"/>
        <v/>
      </c>
      <c r="U91" s="1" t="str">
        <f t="shared" si="18"/>
        <v/>
      </c>
      <c r="V91" s="9" t="str">
        <f t="shared" si="26"/>
        <v>WOODSR</v>
      </c>
    </row>
    <row r="92" spans="1:22" x14ac:dyDescent="0.25">
      <c r="A92" s="8" t="str">
        <f t="shared" si="17"/>
        <v>SV10359</v>
      </c>
      <c r="B92" s="3" t="s">
        <v>1160</v>
      </c>
      <c r="C92" s="3">
        <v>335924.842</v>
      </c>
      <c r="D92" s="3">
        <v>216125.54300000001</v>
      </c>
      <c r="E92" s="3">
        <v>985.69200000000001</v>
      </c>
      <c r="F92" s="3" t="s">
        <v>32</v>
      </c>
      <c r="G92" s="1" t="str">
        <f t="shared" si="22"/>
        <v/>
      </c>
      <c r="H92" s="1" t="str">
        <f t="shared" si="16"/>
        <v/>
      </c>
      <c r="O92" s="1" t="str">
        <f t="shared" si="23"/>
        <v>SV10359</v>
      </c>
      <c r="P92" s="2">
        <f t="shared" si="24"/>
        <v>335924.842</v>
      </c>
      <c r="Q92" s="2">
        <f t="shared" si="25"/>
        <v>216125.54300000001</v>
      </c>
      <c r="R92" s="1">
        <f t="shared" si="18"/>
        <v>985.69200000000001</v>
      </c>
      <c r="S92" s="1" t="str">
        <f t="shared" si="18"/>
        <v>X</v>
      </c>
      <c r="T92" s="1" t="str">
        <f t="shared" si="18"/>
        <v/>
      </c>
      <c r="U92" s="1" t="str">
        <f t="shared" si="18"/>
        <v/>
      </c>
      <c r="V92" s="9" t="str">
        <f t="shared" si="26"/>
        <v>X</v>
      </c>
    </row>
    <row r="93" spans="1:22" x14ac:dyDescent="0.25">
      <c r="A93" s="8" t="str">
        <f t="shared" si="17"/>
        <v>SV10360</v>
      </c>
      <c r="B93" s="3" t="s">
        <v>1161</v>
      </c>
      <c r="C93" s="3">
        <v>335928.174</v>
      </c>
      <c r="D93" s="3">
        <v>216143.508</v>
      </c>
      <c r="E93" s="3">
        <v>985.07399999999996</v>
      </c>
      <c r="F93" s="3" t="s">
        <v>1115</v>
      </c>
      <c r="G93" s="1" t="str">
        <f t="shared" si="22"/>
        <v/>
      </c>
      <c r="H93" s="1" t="str">
        <f t="shared" si="16"/>
        <v/>
      </c>
      <c r="O93" s="1" t="str">
        <f t="shared" si="23"/>
        <v>SV10360</v>
      </c>
      <c r="P93" s="2">
        <f t="shared" si="24"/>
        <v>335928.174</v>
      </c>
      <c r="Q93" s="2">
        <f t="shared" si="25"/>
        <v>216143.508</v>
      </c>
      <c r="R93" s="1">
        <f t="shared" si="18"/>
        <v>985.07399999999996</v>
      </c>
      <c r="S93" s="1" t="str">
        <f t="shared" si="18"/>
        <v>TB2</v>
      </c>
      <c r="T93" s="1" t="str">
        <f t="shared" si="18"/>
        <v/>
      </c>
      <c r="U93" s="1" t="str">
        <f t="shared" si="18"/>
        <v/>
      </c>
      <c r="V93" s="9" t="str">
        <f t="shared" si="26"/>
        <v>TB2</v>
      </c>
    </row>
    <row r="94" spans="1:22" x14ac:dyDescent="0.25">
      <c r="A94" s="8" t="str">
        <f t="shared" si="17"/>
        <v>SV10361</v>
      </c>
      <c r="B94" s="3" t="s">
        <v>1162</v>
      </c>
      <c r="C94" s="3">
        <v>335928.09899999999</v>
      </c>
      <c r="D94" s="3">
        <v>216152.51800000001</v>
      </c>
      <c r="E94" s="3">
        <v>983.32399999999996</v>
      </c>
      <c r="F94" s="3" t="s">
        <v>32</v>
      </c>
      <c r="G94" s="1" t="str">
        <f t="shared" si="22"/>
        <v/>
      </c>
      <c r="H94" s="1" t="str">
        <f t="shared" si="16"/>
        <v/>
      </c>
      <c r="O94" s="1" t="str">
        <f t="shared" si="23"/>
        <v>SV10361</v>
      </c>
      <c r="P94" s="2">
        <f t="shared" si="24"/>
        <v>335928.09899999999</v>
      </c>
      <c r="Q94" s="2">
        <f t="shared" si="25"/>
        <v>216152.51800000001</v>
      </c>
      <c r="R94" s="1">
        <f t="shared" si="18"/>
        <v>983.32399999999996</v>
      </c>
      <c r="S94" s="1" t="str">
        <f t="shared" si="18"/>
        <v>X</v>
      </c>
      <c r="T94" s="1" t="str">
        <f t="shared" si="18"/>
        <v/>
      </c>
      <c r="U94" s="1" t="str">
        <f t="shared" si="18"/>
        <v/>
      </c>
      <c r="V94" s="9" t="str">
        <f t="shared" si="26"/>
        <v>X</v>
      </c>
    </row>
    <row r="95" spans="1:22" x14ac:dyDescent="0.25">
      <c r="A95" s="8" t="str">
        <f t="shared" si="17"/>
        <v>SV10362</v>
      </c>
      <c r="B95" s="3" t="s">
        <v>1163</v>
      </c>
      <c r="C95" s="3">
        <v>335929.89899999998</v>
      </c>
      <c r="D95" s="3">
        <v>216163.878</v>
      </c>
      <c r="E95" s="3">
        <v>980.23</v>
      </c>
      <c r="F95" s="3" t="s">
        <v>166</v>
      </c>
      <c r="G95" s="1" t="str">
        <f t="shared" si="22"/>
        <v/>
      </c>
      <c r="H95" s="1" t="str">
        <f t="shared" si="16"/>
        <v/>
      </c>
      <c r="O95" s="1" t="str">
        <f t="shared" si="23"/>
        <v>SV10362</v>
      </c>
      <c r="P95" s="2">
        <f t="shared" si="24"/>
        <v>335929.89899999998</v>
      </c>
      <c r="Q95" s="2">
        <f t="shared" si="25"/>
        <v>216163.878</v>
      </c>
      <c r="R95" s="1">
        <f t="shared" si="18"/>
        <v>980.23</v>
      </c>
      <c r="S95" s="1" t="str">
        <f t="shared" si="18"/>
        <v>TSL1</v>
      </c>
      <c r="T95" s="1" t="str">
        <f t="shared" si="18"/>
        <v/>
      </c>
      <c r="U95" s="1" t="str">
        <f t="shared" si="18"/>
        <v/>
      </c>
      <c r="V95" s="9" t="str">
        <f t="shared" si="26"/>
        <v>TSL1</v>
      </c>
    </row>
    <row r="96" spans="1:22" x14ac:dyDescent="0.25">
      <c r="A96" s="8" t="str">
        <f t="shared" si="17"/>
        <v>SV10363</v>
      </c>
      <c r="B96" s="3" t="s">
        <v>1164</v>
      </c>
      <c r="C96" s="3">
        <v>335929.81199999998</v>
      </c>
      <c r="D96" s="3">
        <v>216172.63</v>
      </c>
      <c r="E96" s="3">
        <v>980.53800000000001</v>
      </c>
      <c r="F96" s="3" t="s">
        <v>394</v>
      </c>
      <c r="G96" s="1" t="str">
        <f t="shared" si="22"/>
        <v>NOTE</v>
      </c>
      <c r="H96" s="1" t="str">
        <f t="shared" si="16"/>
        <v>16IN</v>
      </c>
      <c r="I96" s="3" t="s">
        <v>1276</v>
      </c>
      <c r="O96" s="1" t="str">
        <f t="shared" si="23"/>
        <v>SV10363</v>
      </c>
      <c r="P96" s="2">
        <f t="shared" si="24"/>
        <v>335929.81199999998</v>
      </c>
      <c r="Q96" s="2">
        <f t="shared" si="25"/>
        <v>216172.63</v>
      </c>
      <c r="R96" s="1">
        <f t="shared" si="18"/>
        <v>980.53800000000001</v>
      </c>
      <c r="S96" s="1" t="str">
        <f t="shared" si="18"/>
        <v>T</v>
      </c>
      <c r="T96" s="1" t="str">
        <f t="shared" si="18"/>
        <v>NOTE</v>
      </c>
      <c r="U96" s="1" t="str">
        <f t="shared" si="18"/>
        <v>16IN</v>
      </c>
      <c r="V96" s="9" t="str">
        <f t="shared" si="26"/>
        <v>T(16IN)</v>
      </c>
    </row>
    <row r="97" spans="1:22" x14ac:dyDescent="0.25">
      <c r="A97" s="8" t="str">
        <f t="shared" si="17"/>
        <v>SV10364</v>
      </c>
      <c r="B97" s="3" t="s">
        <v>1165</v>
      </c>
      <c r="C97" s="3">
        <v>335933.00799999997</v>
      </c>
      <c r="D97" s="3">
        <v>216171.58600000001</v>
      </c>
      <c r="E97" s="3">
        <v>980.25599999999997</v>
      </c>
      <c r="F97" s="3" t="s">
        <v>394</v>
      </c>
      <c r="G97" s="1" t="str">
        <f t="shared" si="22"/>
        <v>NOTE</v>
      </c>
      <c r="H97" s="1" t="str">
        <f t="shared" si="16"/>
        <v>18IN</v>
      </c>
      <c r="I97" s="3" t="s">
        <v>1277</v>
      </c>
      <c r="O97" s="1" t="str">
        <f t="shared" si="23"/>
        <v>SV10364</v>
      </c>
      <c r="P97" s="2">
        <f t="shared" si="24"/>
        <v>335933.00799999997</v>
      </c>
      <c r="Q97" s="2">
        <f t="shared" si="25"/>
        <v>216171.58600000001</v>
      </c>
      <c r="R97" s="1">
        <f t="shared" si="18"/>
        <v>980.25599999999997</v>
      </c>
      <c r="S97" s="1" t="str">
        <f t="shared" si="18"/>
        <v>T</v>
      </c>
      <c r="T97" s="1" t="str">
        <f t="shared" si="18"/>
        <v>NOTE</v>
      </c>
      <c r="U97" s="1" t="str">
        <f t="shared" si="18"/>
        <v>18IN</v>
      </c>
      <c r="V97" s="9" t="str">
        <f t="shared" si="26"/>
        <v>T(18IN)</v>
      </c>
    </row>
    <row r="98" spans="1:22" x14ac:dyDescent="0.25">
      <c r="A98" s="8" t="str">
        <f t="shared" si="17"/>
        <v>SV10365</v>
      </c>
      <c r="B98" s="3" t="s">
        <v>1166</v>
      </c>
      <c r="C98" s="3">
        <v>335936.95600000001</v>
      </c>
      <c r="D98" s="3">
        <v>216172.761</v>
      </c>
      <c r="E98" s="3">
        <v>979.99699999999996</v>
      </c>
      <c r="F98" s="3" t="s">
        <v>291</v>
      </c>
      <c r="G98" s="1" t="str">
        <f t="shared" si="22"/>
        <v>NOTE</v>
      </c>
      <c r="H98" s="1" t="str">
        <f t="shared" si="16"/>
        <v>Type 47</v>
      </c>
      <c r="I98" s="3" t="s">
        <v>1274</v>
      </c>
      <c r="O98" s="1" t="str">
        <f t="shared" si="23"/>
        <v>SV10365</v>
      </c>
      <c r="P98" s="2">
        <f t="shared" si="24"/>
        <v>335936.95600000001</v>
      </c>
      <c r="Q98" s="2">
        <f t="shared" si="25"/>
        <v>216172.761</v>
      </c>
      <c r="R98" s="1">
        <f t="shared" si="18"/>
        <v>979.99699999999996</v>
      </c>
      <c r="S98" s="1" t="str">
        <f t="shared" si="18"/>
        <v>FEN</v>
      </c>
      <c r="T98" s="1" t="str">
        <f t="shared" si="18"/>
        <v>NOTE</v>
      </c>
      <c r="U98" s="1" t="str">
        <f t="shared" si="18"/>
        <v>Type 47</v>
      </c>
      <c r="V98" s="9" t="str">
        <f t="shared" si="26"/>
        <v>FEN(Type 47)</v>
      </c>
    </row>
    <row r="99" spans="1:22" x14ac:dyDescent="0.25">
      <c r="A99" s="8" t="str">
        <f t="shared" si="17"/>
        <v>SV10366</v>
      </c>
      <c r="B99" s="3" t="s">
        <v>1167</v>
      </c>
      <c r="C99" s="3">
        <v>335943.37300000002</v>
      </c>
      <c r="D99" s="3">
        <v>216171.29399999999</v>
      </c>
      <c r="E99" s="3">
        <v>979.72699999999998</v>
      </c>
      <c r="F99" s="3" t="s">
        <v>394</v>
      </c>
      <c r="G99" s="1" t="str">
        <f t="shared" si="22"/>
        <v>NOTE</v>
      </c>
      <c r="H99" s="1" t="str">
        <f t="shared" si="16"/>
        <v>12IN</v>
      </c>
      <c r="I99" s="3" t="s">
        <v>1275</v>
      </c>
      <c r="O99" s="1" t="str">
        <f t="shared" si="23"/>
        <v>SV10366</v>
      </c>
      <c r="P99" s="2">
        <f t="shared" si="24"/>
        <v>335943.37300000002</v>
      </c>
      <c r="Q99" s="2">
        <f t="shared" si="25"/>
        <v>216171.29399999999</v>
      </c>
      <c r="R99" s="1">
        <f t="shared" si="18"/>
        <v>979.72699999999998</v>
      </c>
      <c r="S99" s="1" t="str">
        <f t="shared" si="18"/>
        <v>T</v>
      </c>
      <c r="T99" s="1" t="str">
        <f t="shared" si="18"/>
        <v>NOTE</v>
      </c>
      <c r="U99" s="1" t="str">
        <f t="shared" si="18"/>
        <v>12IN</v>
      </c>
      <c r="V99" s="9" t="str">
        <f t="shared" si="26"/>
        <v>T(12IN)</v>
      </c>
    </row>
    <row r="100" spans="1:22" x14ac:dyDescent="0.25">
      <c r="A100" s="8" t="str">
        <f t="shared" si="17"/>
        <v>SV10367</v>
      </c>
      <c r="B100" s="3" t="s">
        <v>1168</v>
      </c>
      <c r="C100" s="3">
        <v>335948.71100000001</v>
      </c>
      <c r="D100" s="3">
        <v>216168.93299999999</v>
      </c>
      <c r="E100" s="3">
        <v>979.99199999999996</v>
      </c>
      <c r="F100" s="3" t="s">
        <v>394</v>
      </c>
      <c r="G100" s="1" t="str">
        <f t="shared" si="22"/>
        <v>NOTE</v>
      </c>
      <c r="H100" s="1" t="str">
        <f t="shared" si="16"/>
        <v>16INX2 DEAD</v>
      </c>
      <c r="I100" s="3" t="s">
        <v>1278</v>
      </c>
      <c r="J100" s="3" t="s">
        <v>1279</v>
      </c>
      <c r="O100" s="1" t="str">
        <f t="shared" si="23"/>
        <v>SV10367</v>
      </c>
      <c r="P100" s="2">
        <f t="shared" si="24"/>
        <v>335948.71100000001</v>
      </c>
      <c r="Q100" s="2">
        <f t="shared" si="25"/>
        <v>216168.93299999999</v>
      </c>
      <c r="R100" s="1">
        <f t="shared" si="18"/>
        <v>979.99199999999996</v>
      </c>
      <c r="S100" s="1" t="str">
        <f t="shared" si="18"/>
        <v>T</v>
      </c>
      <c r="T100" s="1" t="str">
        <f t="shared" si="18"/>
        <v>NOTE</v>
      </c>
      <c r="U100" s="1" t="str">
        <f t="shared" si="18"/>
        <v>16INX2 DEAD</v>
      </c>
      <c r="V100" s="9" t="str">
        <f t="shared" si="26"/>
        <v>T(16INX2 DEAD)</v>
      </c>
    </row>
    <row r="101" spans="1:22" x14ac:dyDescent="0.25">
      <c r="A101" s="8" t="str">
        <f t="shared" si="17"/>
        <v>SV10368</v>
      </c>
      <c r="B101" s="3" t="s">
        <v>1169</v>
      </c>
      <c r="C101" s="3">
        <v>335945.12199999997</v>
      </c>
      <c r="D101" s="3">
        <v>216163.177</v>
      </c>
      <c r="E101" s="3">
        <v>979.69600000000003</v>
      </c>
      <c r="F101" s="3" t="s">
        <v>166</v>
      </c>
      <c r="G101" s="1" t="str">
        <f t="shared" si="22"/>
        <v/>
      </c>
      <c r="H101" s="1" t="str">
        <f t="shared" si="16"/>
        <v/>
      </c>
      <c r="O101" s="1" t="str">
        <f t="shared" si="23"/>
        <v>SV10368</v>
      </c>
      <c r="P101" s="2">
        <f t="shared" si="24"/>
        <v>335945.12199999997</v>
      </c>
      <c r="Q101" s="2">
        <f t="shared" si="25"/>
        <v>216163.177</v>
      </c>
      <c r="R101" s="1">
        <f t="shared" si="18"/>
        <v>979.69600000000003</v>
      </c>
      <c r="S101" s="1" t="str">
        <f t="shared" si="18"/>
        <v>TSL1</v>
      </c>
      <c r="T101" s="1" t="str">
        <f t="shared" si="18"/>
        <v/>
      </c>
      <c r="U101" s="1" t="str">
        <f t="shared" si="18"/>
        <v/>
      </c>
      <c r="V101" s="9" t="str">
        <f t="shared" si="26"/>
        <v>TSL1</v>
      </c>
    </row>
    <row r="102" spans="1:22" x14ac:dyDescent="0.25">
      <c r="A102" s="8" t="str">
        <f t="shared" si="17"/>
        <v>SV10369</v>
      </c>
      <c r="B102" s="3" t="s">
        <v>1170</v>
      </c>
      <c r="C102" s="3">
        <v>335950.19099999999</v>
      </c>
      <c r="D102" s="3">
        <v>216162.38200000001</v>
      </c>
      <c r="E102" s="3">
        <v>979.34199999999998</v>
      </c>
      <c r="F102" s="3" t="s">
        <v>32</v>
      </c>
      <c r="G102" s="1" t="str">
        <f t="shared" si="22"/>
        <v/>
      </c>
      <c r="H102" s="1" t="str">
        <f t="shared" si="16"/>
        <v/>
      </c>
      <c r="O102" s="1" t="str">
        <f t="shared" si="23"/>
        <v>SV10369</v>
      </c>
      <c r="P102" s="2">
        <f t="shared" si="24"/>
        <v>335950.19099999999</v>
      </c>
      <c r="Q102" s="2">
        <f t="shared" si="25"/>
        <v>216162.38200000001</v>
      </c>
      <c r="R102" s="1">
        <f t="shared" si="18"/>
        <v>979.34199999999998</v>
      </c>
      <c r="S102" s="1" t="str">
        <f t="shared" si="18"/>
        <v>X</v>
      </c>
      <c r="T102" s="1" t="str">
        <f t="shared" si="18"/>
        <v/>
      </c>
      <c r="U102" s="1" t="str">
        <f t="shared" si="18"/>
        <v/>
      </c>
      <c r="V102" s="9" t="str">
        <f t="shared" si="26"/>
        <v>X</v>
      </c>
    </row>
    <row r="103" spans="1:22" x14ac:dyDescent="0.25">
      <c r="A103" s="8" t="str">
        <f t="shared" si="17"/>
        <v>SV10370</v>
      </c>
      <c r="B103" s="3" t="s">
        <v>1171</v>
      </c>
      <c r="C103" s="3">
        <v>335941.277</v>
      </c>
      <c r="D103" s="3">
        <v>216160.8</v>
      </c>
      <c r="E103" s="3">
        <v>980.75</v>
      </c>
      <c r="F103" s="3" t="s">
        <v>394</v>
      </c>
      <c r="G103" s="1" t="str">
        <f t="shared" si="22"/>
        <v>NOTE</v>
      </c>
      <c r="H103" s="1" t="str">
        <f t="shared" si="16"/>
        <v>12IN DEAD</v>
      </c>
      <c r="I103" s="3" t="s">
        <v>1275</v>
      </c>
      <c r="J103" s="3" t="s">
        <v>1279</v>
      </c>
      <c r="O103" s="1" t="str">
        <f t="shared" si="23"/>
        <v>SV10370</v>
      </c>
      <c r="P103" s="2">
        <f t="shared" si="24"/>
        <v>335941.277</v>
      </c>
      <c r="Q103" s="2">
        <f t="shared" si="25"/>
        <v>216160.8</v>
      </c>
      <c r="R103" s="1">
        <f t="shared" si="18"/>
        <v>980.75</v>
      </c>
      <c r="S103" s="1" t="str">
        <f t="shared" si="18"/>
        <v>T</v>
      </c>
      <c r="T103" s="1" t="str">
        <f t="shared" si="18"/>
        <v>NOTE</v>
      </c>
      <c r="U103" s="1" t="str">
        <f t="shared" si="18"/>
        <v>12IN DEAD</v>
      </c>
      <c r="V103" s="9" t="str">
        <f t="shared" si="26"/>
        <v>T(12IN DEAD)</v>
      </c>
    </row>
    <row r="104" spans="1:22" x14ac:dyDescent="0.25">
      <c r="A104" s="8" t="str">
        <f t="shared" si="17"/>
        <v>SV10371</v>
      </c>
      <c r="B104" s="3" t="s">
        <v>1172</v>
      </c>
      <c r="C104" s="3">
        <v>335941.28499999997</v>
      </c>
      <c r="D104" s="3">
        <v>216153.48199999999</v>
      </c>
      <c r="E104" s="3">
        <v>981.80700000000002</v>
      </c>
      <c r="F104" s="3" t="s">
        <v>32</v>
      </c>
      <c r="G104" s="1" t="str">
        <f t="shared" si="22"/>
        <v/>
      </c>
      <c r="H104" s="1" t="str">
        <f t="shared" si="16"/>
        <v/>
      </c>
      <c r="O104" s="1" t="str">
        <f t="shared" si="23"/>
        <v>SV10371</v>
      </c>
      <c r="P104" s="2">
        <f t="shared" si="24"/>
        <v>335941.28499999997</v>
      </c>
      <c r="Q104" s="2">
        <f t="shared" si="25"/>
        <v>216153.48199999999</v>
      </c>
      <c r="R104" s="1">
        <f t="shared" si="18"/>
        <v>981.80700000000002</v>
      </c>
      <c r="S104" s="1" t="str">
        <f t="shared" si="18"/>
        <v>X</v>
      </c>
      <c r="T104" s="1" t="str">
        <f t="shared" si="18"/>
        <v/>
      </c>
      <c r="U104" s="1" t="str">
        <f t="shared" si="18"/>
        <v/>
      </c>
      <c r="V104" s="9" t="str">
        <f t="shared" si="26"/>
        <v>X</v>
      </c>
    </row>
    <row r="105" spans="1:22" x14ac:dyDescent="0.25">
      <c r="A105" s="8" t="str">
        <f t="shared" si="17"/>
        <v>SV10372</v>
      </c>
      <c r="B105" s="3" t="s">
        <v>1173</v>
      </c>
      <c r="C105" s="3">
        <v>335935.02899999998</v>
      </c>
      <c r="D105" s="3">
        <v>216157.67199999999</v>
      </c>
      <c r="E105" s="3">
        <v>982.22900000000004</v>
      </c>
      <c r="F105" s="3" t="s">
        <v>394</v>
      </c>
      <c r="G105" s="1" t="str">
        <f t="shared" si="22"/>
        <v>NOTE</v>
      </c>
      <c r="H105" s="1" t="str">
        <f t="shared" si="16"/>
        <v>12IN</v>
      </c>
      <c r="I105" s="3" t="s">
        <v>1275</v>
      </c>
      <c r="O105" s="1" t="str">
        <f t="shared" si="23"/>
        <v>SV10372</v>
      </c>
      <c r="P105" s="2">
        <f t="shared" si="24"/>
        <v>335935.02899999998</v>
      </c>
      <c r="Q105" s="2">
        <f t="shared" si="25"/>
        <v>216157.67199999999</v>
      </c>
      <c r="R105" s="1">
        <f t="shared" si="18"/>
        <v>982.22900000000004</v>
      </c>
      <c r="S105" s="1" t="str">
        <f t="shared" si="18"/>
        <v>T</v>
      </c>
      <c r="T105" s="1" t="str">
        <f t="shared" si="18"/>
        <v>NOTE</v>
      </c>
      <c r="U105" s="1" t="str">
        <f t="shared" si="18"/>
        <v>12IN</v>
      </c>
      <c r="V105" s="9" t="str">
        <f t="shared" si="26"/>
        <v>T(12IN)</v>
      </c>
    </row>
    <row r="106" spans="1:22" x14ac:dyDescent="0.25">
      <c r="A106" s="8" t="str">
        <f t="shared" si="17"/>
        <v>SV10373</v>
      </c>
      <c r="B106" s="3" t="s">
        <v>1174</v>
      </c>
      <c r="C106" s="3">
        <v>335961.19300000003</v>
      </c>
      <c r="D106" s="3">
        <v>216151.408</v>
      </c>
      <c r="E106" s="3">
        <v>980.596</v>
      </c>
      <c r="F106" s="3" t="s">
        <v>32</v>
      </c>
      <c r="G106" s="1" t="str">
        <f t="shared" si="22"/>
        <v/>
      </c>
      <c r="H106" s="1" t="str">
        <f t="shared" si="16"/>
        <v/>
      </c>
      <c r="O106" s="1" t="str">
        <f t="shared" si="23"/>
        <v>SV10373</v>
      </c>
      <c r="P106" s="2">
        <f t="shared" si="24"/>
        <v>335961.19300000003</v>
      </c>
      <c r="Q106" s="2">
        <f t="shared" si="25"/>
        <v>216151.408</v>
      </c>
      <c r="R106" s="1">
        <f t="shared" si="18"/>
        <v>980.596</v>
      </c>
      <c r="S106" s="1" t="str">
        <f t="shared" si="18"/>
        <v>X</v>
      </c>
      <c r="T106" s="1" t="str">
        <f t="shared" si="18"/>
        <v/>
      </c>
      <c r="U106" s="1" t="str">
        <f t="shared" si="18"/>
        <v/>
      </c>
      <c r="V106" s="9" t="str">
        <f t="shared" si="26"/>
        <v>X</v>
      </c>
    </row>
    <row r="107" spans="1:22" x14ac:dyDescent="0.25">
      <c r="A107" s="8" t="str">
        <f t="shared" si="17"/>
        <v>SV10374</v>
      </c>
      <c r="B107" s="3" t="s">
        <v>1175</v>
      </c>
      <c r="C107" s="3">
        <v>335966.84100000001</v>
      </c>
      <c r="D107" s="3">
        <v>216154.91</v>
      </c>
      <c r="E107" s="3">
        <v>979.05</v>
      </c>
      <c r="F107" s="3" t="s">
        <v>166</v>
      </c>
      <c r="G107" s="1" t="str">
        <f t="shared" si="22"/>
        <v/>
      </c>
      <c r="H107" s="1" t="str">
        <f t="shared" si="16"/>
        <v/>
      </c>
      <c r="O107" s="1" t="str">
        <f t="shared" si="23"/>
        <v>SV10374</v>
      </c>
      <c r="P107" s="2">
        <f t="shared" si="24"/>
        <v>335966.84100000001</v>
      </c>
      <c r="Q107" s="2">
        <f t="shared" si="25"/>
        <v>216154.91</v>
      </c>
      <c r="R107" s="1">
        <f t="shared" si="18"/>
        <v>979.05</v>
      </c>
      <c r="S107" s="1" t="str">
        <f t="shared" si="18"/>
        <v>TSL1</v>
      </c>
      <c r="T107" s="1" t="str">
        <f t="shared" si="18"/>
        <v/>
      </c>
      <c r="U107" s="1" t="str">
        <f t="shared" si="18"/>
        <v/>
      </c>
      <c r="V107" s="9" t="str">
        <f t="shared" si="26"/>
        <v>TSL1</v>
      </c>
    </row>
    <row r="108" spans="1:22" x14ac:dyDescent="0.25">
      <c r="A108" s="8" t="str">
        <f t="shared" si="17"/>
        <v>SV10375</v>
      </c>
      <c r="B108" s="3" t="s">
        <v>1176</v>
      </c>
      <c r="C108" s="3">
        <v>335971.33299999998</v>
      </c>
      <c r="D108" s="3">
        <v>216156.93700000001</v>
      </c>
      <c r="E108" s="3">
        <v>978.57600000000002</v>
      </c>
      <c r="F108" s="3" t="s">
        <v>748</v>
      </c>
      <c r="G108" s="1" t="str">
        <f t="shared" si="22"/>
        <v/>
      </c>
      <c r="H108" s="1" t="str">
        <f t="shared" si="16"/>
        <v/>
      </c>
      <c r="O108" s="1" t="str">
        <f t="shared" si="23"/>
        <v>SV10375</v>
      </c>
      <c r="P108" s="2">
        <f t="shared" si="24"/>
        <v>335971.33299999998</v>
      </c>
      <c r="Q108" s="2">
        <f t="shared" si="25"/>
        <v>216156.93700000001</v>
      </c>
      <c r="R108" s="1">
        <f t="shared" si="18"/>
        <v>978.57600000000002</v>
      </c>
      <c r="S108" s="1" t="str">
        <f t="shared" si="18"/>
        <v>XY</v>
      </c>
      <c r="T108" s="1" t="str">
        <f t="shared" si="18"/>
        <v/>
      </c>
      <c r="U108" s="1" t="str">
        <f t="shared" si="18"/>
        <v/>
      </c>
      <c r="V108" s="9" t="str">
        <f t="shared" si="26"/>
        <v>XY</v>
      </c>
    </row>
    <row r="109" spans="1:22" x14ac:dyDescent="0.25">
      <c r="A109" s="8" t="str">
        <f t="shared" si="17"/>
        <v>SV10376</v>
      </c>
      <c r="B109" s="3" t="s">
        <v>1177</v>
      </c>
      <c r="C109" s="3">
        <v>335973.62699999998</v>
      </c>
      <c r="D109" s="3">
        <v>216165.52100000001</v>
      </c>
      <c r="E109" s="3">
        <v>979.19600000000003</v>
      </c>
      <c r="F109" s="3" t="s">
        <v>1178</v>
      </c>
      <c r="G109" s="1" t="str">
        <f t="shared" si="22"/>
        <v>NOTE</v>
      </c>
      <c r="H109" s="1" t="str">
        <f t="shared" si="16"/>
        <v>Type 47</v>
      </c>
      <c r="I109" s="3" t="s">
        <v>1274</v>
      </c>
      <c r="O109" s="1" t="str">
        <f t="shared" si="23"/>
        <v>SV10376</v>
      </c>
      <c r="P109" s="2">
        <f t="shared" si="24"/>
        <v>335973.62699999998</v>
      </c>
      <c r="Q109" s="2">
        <f t="shared" si="25"/>
        <v>216165.52100000001</v>
      </c>
      <c r="R109" s="1">
        <f t="shared" si="18"/>
        <v>979.19600000000003</v>
      </c>
      <c r="S109" s="1" t="str">
        <f t="shared" si="18"/>
        <v>FEN EL*</v>
      </c>
      <c r="T109" s="1" t="str">
        <f t="shared" si="18"/>
        <v>NOTE</v>
      </c>
      <c r="U109" s="1" t="str">
        <f t="shared" si="18"/>
        <v>Type 47</v>
      </c>
      <c r="V109" s="9" t="str">
        <f t="shared" si="26"/>
        <v>FEN EL*(Type 47)</v>
      </c>
    </row>
    <row r="110" spans="1:22" x14ac:dyDescent="0.25">
      <c r="A110" s="8" t="str">
        <f t="shared" si="17"/>
        <v>SV10377</v>
      </c>
      <c r="B110" s="3" t="s">
        <v>1179</v>
      </c>
      <c r="C110" s="3">
        <v>335982.97499999998</v>
      </c>
      <c r="D110" s="3">
        <v>216165.21599999999</v>
      </c>
      <c r="E110" s="3">
        <v>978.75</v>
      </c>
      <c r="F110" s="3" t="s">
        <v>394</v>
      </c>
      <c r="G110" s="1" t="str">
        <f t="shared" si="22"/>
        <v>NOTE</v>
      </c>
      <c r="H110" s="1" t="str">
        <f t="shared" si="16"/>
        <v>16IN</v>
      </c>
      <c r="I110" s="3" t="s">
        <v>1276</v>
      </c>
      <c r="O110" s="1" t="str">
        <f t="shared" si="23"/>
        <v>SV10377</v>
      </c>
      <c r="P110" s="2">
        <f t="shared" si="24"/>
        <v>335982.97499999998</v>
      </c>
      <c r="Q110" s="2">
        <f t="shared" si="25"/>
        <v>216165.21599999999</v>
      </c>
      <c r="R110" s="1">
        <f t="shared" si="18"/>
        <v>978.75</v>
      </c>
      <c r="S110" s="1" t="str">
        <f t="shared" si="18"/>
        <v>T</v>
      </c>
      <c r="T110" s="1" t="str">
        <f t="shared" si="18"/>
        <v>NOTE</v>
      </c>
      <c r="U110" s="1" t="str">
        <f t="shared" si="18"/>
        <v>16IN</v>
      </c>
      <c r="V110" s="9" t="str">
        <f t="shared" si="26"/>
        <v>T(16IN)</v>
      </c>
    </row>
    <row r="111" spans="1:22" x14ac:dyDescent="0.25">
      <c r="A111" s="8" t="str">
        <f t="shared" si="17"/>
        <v>SV10378</v>
      </c>
      <c r="B111" s="3" t="s">
        <v>1180</v>
      </c>
      <c r="C111" s="3">
        <v>335978.66600000003</v>
      </c>
      <c r="D111" s="3">
        <v>216147.75399999999</v>
      </c>
      <c r="E111" s="3">
        <v>978.71400000000006</v>
      </c>
      <c r="F111" s="3" t="s">
        <v>166</v>
      </c>
      <c r="G111" s="1" t="str">
        <f t="shared" si="22"/>
        <v/>
      </c>
      <c r="H111" s="1" t="str">
        <f t="shared" si="16"/>
        <v/>
      </c>
      <c r="O111" s="1" t="str">
        <f t="shared" si="23"/>
        <v>SV10378</v>
      </c>
      <c r="P111" s="2">
        <f t="shared" si="24"/>
        <v>335978.66600000003</v>
      </c>
      <c r="Q111" s="2">
        <f t="shared" si="25"/>
        <v>216147.75399999999</v>
      </c>
      <c r="R111" s="1">
        <f t="shared" si="18"/>
        <v>978.71400000000006</v>
      </c>
      <c r="S111" s="1" t="str">
        <f t="shared" si="18"/>
        <v>TSL1</v>
      </c>
      <c r="T111" s="1" t="str">
        <f t="shared" si="18"/>
        <v/>
      </c>
      <c r="U111" s="1" t="str">
        <f t="shared" si="18"/>
        <v/>
      </c>
      <c r="V111" s="9" t="str">
        <f t="shared" si="26"/>
        <v>TSL1</v>
      </c>
    </row>
    <row r="112" spans="1:22" x14ac:dyDescent="0.25">
      <c r="A112" s="8" t="str">
        <f t="shared" si="17"/>
        <v>SV10379</v>
      </c>
      <c r="B112" s="3" t="s">
        <v>1181</v>
      </c>
      <c r="C112" s="3">
        <v>335981.80200000003</v>
      </c>
      <c r="D112" s="3">
        <v>216142.853</v>
      </c>
      <c r="E112" s="3">
        <v>978.74699999999996</v>
      </c>
      <c r="F112" s="3" t="s">
        <v>166</v>
      </c>
      <c r="G112" s="1" t="str">
        <f t="shared" si="22"/>
        <v/>
      </c>
      <c r="H112" s="1" t="str">
        <f t="shared" si="16"/>
        <v/>
      </c>
      <c r="O112" s="1" t="str">
        <f t="shared" si="23"/>
        <v>SV10379</v>
      </c>
      <c r="P112" s="2">
        <f t="shared" si="24"/>
        <v>335981.80200000003</v>
      </c>
      <c r="Q112" s="2">
        <f t="shared" si="25"/>
        <v>216142.853</v>
      </c>
      <c r="R112" s="1">
        <f t="shared" si="18"/>
        <v>978.74699999999996</v>
      </c>
      <c r="S112" s="1" t="str">
        <f t="shared" si="18"/>
        <v>TSL1</v>
      </c>
      <c r="T112" s="1" t="str">
        <f t="shared" si="18"/>
        <v/>
      </c>
      <c r="U112" s="1" t="str">
        <f t="shared" si="18"/>
        <v/>
      </c>
      <c r="V112" s="9" t="str">
        <f t="shared" si="26"/>
        <v>TSL1</v>
      </c>
    </row>
    <row r="113" spans="1:22" x14ac:dyDescent="0.25">
      <c r="A113" s="8" t="str">
        <f t="shared" si="17"/>
        <v>SV10380</v>
      </c>
      <c r="B113" s="3" t="s">
        <v>1182</v>
      </c>
      <c r="C113" s="3">
        <v>335983.34399999998</v>
      </c>
      <c r="D113" s="3">
        <v>216136.06</v>
      </c>
      <c r="E113" s="3">
        <v>978.67899999999997</v>
      </c>
      <c r="F113" s="3" t="s">
        <v>166</v>
      </c>
      <c r="G113" s="1" t="str">
        <f t="shared" si="22"/>
        <v/>
      </c>
      <c r="H113" s="1" t="str">
        <f t="shared" si="16"/>
        <v/>
      </c>
      <c r="O113" s="1" t="str">
        <f t="shared" si="23"/>
        <v>SV10380</v>
      </c>
      <c r="P113" s="2">
        <f t="shared" si="24"/>
        <v>335983.34399999998</v>
      </c>
      <c r="Q113" s="2">
        <f t="shared" si="25"/>
        <v>216136.06</v>
      </c>
      <c r="R113" s="1">
        <f t="shared" si="18"/>
        <v>978.67899999999997</v>
      </c>
      <c r="S113" s="1" t="str">
        <f t="shared" si="18"/>
        <v>TSL1</v>
      </c>
      <c r="T113" s="1" t="str">
        <f t="shared" si="18"/>
        <v/>
      </c>
      <c r="U113" s="1" t="str">
        <f t="shared" si="18"/>
        <v/>
      </c>
      <c r="V113" s="9" t="str">
        <f t="shared" si="26"/>
        <v>TSL1</v>
      </c>
    </row>
    <row r="114" spans="1:22" x14ac:dyDescent="0.25">
      <c r="A114" s="8" t="str">
        <f t="shared" si="17"/>
        <v>SV10381</v>
      </c>
      <c r="B114" s="3" t="s">
        <v>1183</v>
      </c>
      <c r="C114" s="3">
        <v>335978.33100000001</v>
      </c>
      <c r="D114" s="3">
        <v>216134.61300000001</v>
      </c>
      <c r="E114" s="3">
        <v>980.15</v>
      </c>
      <c r="F114" s="3" t="s">
        <v>32</v>
      </c>
      <c r="G114" s="1" t="str">
        <f t="shared" si="22"/>
        <v/>
      </c>
      <c r="H114" s="1" t="str">
        <f t="shared" si="16"/>
        <v/>
      </c>
      <c r="O114" s="1" t="str">
        <f t="shared" si="23"/>
        <v>SV10381</v>
      </c>
      <c r="P114" s="2">
        <f t="shared" si="24"/>
        <v>335978.33100000001</v>
      </c>
      <c r="Q114" s="2">
        <f t="shared" si="25"/>
        <v>216134.61300000001</v>
      </c>
      <c r="R114" s="1">
        <f t="shared" si="18"/>
        <v>980.15</v>
      </c>
      <c r="S114" s="1" t="str">
        <f t="shared" si="18"/>
        <v>X</v>
      </c>
      <c r="T114" s="1" t="str">
        <f t="shared" si="18"/>
        <v/>
      </c>
      <c r="U114" s="1" t="str">
        <f t="shared" si="18"/>
        <v/>
      </c>
      <c r="V114" s="9" t="str">
        <f t="shared" si="26"/>
        <v>X</v>
      </c>
    </row>
    <row r="115" spans="1:22" x14ac:dyDescent="0.25">
      <c r="A115" s="8" t="str">
        <f t="shared" si="17"/>
        <v>SV10382</v>
      </c>
      <c r="B115" s="3" t="s">
        <v>1184</v>
      </c>
      <c r="C115" s="3">
        <v>335986.62800000003</v>
      </c>
      <c r="D115" s="3">
        <v>216135.272</v>
      </c>
      <c r="E115" s="3">
        <v>979.65499999999997</v>
      </c>
      <c r="F115" s="3" t="s">
        <v>394</v>
      </c>
      <c r="G115" s="1" t="str">
        <f t="shared" si="22"/>
        <v>NOTE</v>
      </c>
      <c r="H115" s="1" t="str">
        <f t="shared" si="16"/>
        <v>16IN</v>
      </c>
      <c r="I115" s="3" t="s">
        <v>1276</v>
      </c>
      <c r="O115" s="1" t="str">
        <f t="shared" si="23"/>
        <v>SV10382</v>
      </c>
      <c r="P115" s="2">
        <f t="shared" si="24"/>
        <v>335986.62800000003</v>
      </c>
      <c r="Q115" s="2">
        <f t="shared" si="25"/>
        <v>216135.272</v>
      </c>
      <c r="R115" s="1">
        <f t="shared" si="18"/>
        <v>979.65499999999997</v>
      </c>
      <c r="S115" s="1" t="str">
        <f t="shared" si="18"/>
        <v>T</v>
      </c>
      <c r="T115" s="1" t="str">
        <f t="shared" si="18"/>
        <v>NOTE</v>
      </c>
      <c r="U115" s="1" t="str">
        <f t="shared" si="18"/>
        <v>16IN</v>
      </c>
      <c r="V115" s="9" t="str">
        <f t="shared" si="26"/>
        <v>T(16IN)</v>
      </c>
    </row>
    <row r="116" spans="1:22" x14ac:dyDescent="0.25">
      <c r="A116" s="8" t="str">
        <f t="shared" si="17"/>
        <v>SV10383</v>
      </c>
      <c r="B116" s="3" t="s">
        <v>1185</v>
      </c>
      <c r="C116" s="3">
        <v>335986.57799999998</v>
      </c>
      <c r="D116" s="3">
        <v>216133.17300000001</v>
      </c>
      <c r="E116" s="3">
        <v>978.41600000000005</v>
      </c>
      <c r="F116" s="3" t="s">
        <v>32</v>
      </c>
      <c r="G116" s="1" t="str">
        <f t="shared" si="22"/>
        <v/>
      </c>
      <c r="H116" s="1" t="str">
        <f t="shared" si="16"/>
        <v/>
      </c>
      <c r="O116" s="1" t="str">
        <f t="shared" si="23"/>
        <v>SV10383</v>
      </c>
      <c r="P116" s="2">
        <f t="shared" si="24"/>
        <v>335986.57799999998</v>
      </c>
      <c r="Q116" s="2">
        <f t="shared" si="25"/>
        <v>216133.17300000001</v>
      </c>
      <c r="R116" s="1">
        <f t="shared" si="18"/>
        <v>978.41600000000005</v>
      </c>
      <c r="S116" s="1" t="str">
        <f t="shared" si="18"/>
        <v>X</v>
      </c>
      <c r="T116" s="1" t="str">
        <f t="shared" si="18"/>
        <v/>
      </c>
      <c r="U116" s="1" t="str">
        <f t="shared" si="18"/>
        <v/>
      </c>
      <c r="V116" s="9" t="str">
        <f t="shared" si="26"/>
        <v>X</v>
      </c>
    </row>
    <row r="117" spans="1:22" x14ac:dyDescent="0.25">
      <c r="A117" s="8" t="str">
        <f t="shared" si="17"/>
        <v>SV10384</v>
      </c>
      <c r="B117" s="3" t="s">
        <v>1186</v>
      </c>
      <c r="C117" s="3">
        <v>335984.03399999999</v>
      </c>
      <c r="D117" s="3">
        <v>216146.158</v>
      </c>
      <c r="E117" s="3">
        <v>978.44899999999996</v>
      </c>
      <c r="F117" s="3" t="s">
        <v>32</v>
      </c>
      <c r="G117" s="1" t="str">
        <f t="shared" si="22"/>
        <v/>
      </c>
      <c r="H117" s="1" t="str">
        <f t="shared" si="16"/>
        <v/>
      </c>
      <c r="O117" s="1" t="str">
        <f t="shared" si="23"/>
        <v>SV10384</v>
      </c>
      <c r="P117" s="2">
        <f t="shared" si="24"/>
        <v>335984.03399999999</v>
      </c>
      <c r="Q117" s="2">
        <f t="shared" si="25"/>
        <v>216146.158</v>
      </c>
      <c r="R117" s="1">
        <f t="shared" si="18"/>
        <v>978.44899999999996</v>
      </c>
      <c r="S117" s="1" t="str">
        <f t="shared" si="18"/>
        <v>X</v>
      </c>
      <c r="T117" s="1" t="str">
        <f t="shared" si="18"/>
        <v/>
      </c>
      <c r="U117" s="1" t="str">
        <f t="shared" si="18"/>
        <v/>
      </c>
      <c r="V117" s="9" t="str">
        <f t="shared" si="26"/>
        <v>X</v>
      </c>
    </row>
    <row r="118" spans="1:22" x14ac:dyDescent="0.25">
      <c r="A118" s="8" t="str">
        <f t="shared" si="17"/>
        <v>SV10385</v>
      </c>
      <c r="B118" s="3" t="s">
        <v>1187</v>
      </c>
      <c r="C118" s="3">
        <v>335973.57799999998</v>
      </c>
      <c r="D118" s="3">
        <v>216138.94099999999</v>
      </c>
      <c r="E118" s="3">
        <v>981.50099999999998</v>
      </c>
      <c r="F118" s="3" t="s">
        <v>32</v>
      </c>
      <c r="G118" s="1" t="str">
        <f t="shared" si="22"/>
        <v/>
      </c>
      <c r="H118" s="1" t="str">
        <f t="shared" si="16"/>
        <v/>
      </c>
      <c r="O118" s="1" t="str">
        <f t="shared" si="23"/>
        <v>SV10385</v>
      </c>
      <c r="P118" s="2">
        <f t="shared" si="24"/>
        <v>335973.57799999998</v>
      </c>
      <c r="Q118" s="2">
        <f t="shared" si="25"/>
        <v>216138.94099999999</v>
      </c>
      <c r="R118" s="1">
        <f t="shared" si="18"/>
        <v>981.50099999999998</v>
      </c>
      <c r="S118" s="1" t="str">
        <f t="shared" si="18"/>
        <v>X</v>
      </c>
      <c r="T118" s="1" t="str">
        <f t="shared" si="18"/>
        <v/>
      </c>
      <c r="U118" s="1" t="str">
        <f t="shared" si="18"/>
        <v/>
      </c>
      <c r="V118" s="9" t="str">
        <f t="shared" si="26"/>
        <v>X</v>
      </c>
    </row>
    <row r="119" spans="1:22" x14ac:dyDescent="0.25">
      <c r="A119" s="8" t="str">
        <f t="shared" si="17"/>
        <v>SV10386</v>
      </c>
      <c r="B119" s="3" t="s">
        <v>1188</v>
      </c>
      <c r="C119" s="3">
        <v>335981.98800000001</v>
      </c>
      <c r="D119" s="3">
        <v>216128.33300000001</v>
      </c>
      <c r="E119" s="3">
        <v>978.21799999999996</v>
      </c>
      <c r="F119" s="3" t="s">
        <v>166</v>
      </c>
      <c r="G119" s="1" t="str">
        <f t="shared" ref="G119:G182" si="27">IF(OR(I119&gt;0,J119&gt;0,K119&gt;0,L119&gt;0,M119&gt;0),"NOTE","")</f>
        <v/>
      </c>
      <c r="H119" s="1" t="str">
        <f t="shared" ref="H119:H182" si="28">IF(OR(I119&gt;0,J119&gt;0,K119&gt;0,L119&gt;0),CONCATENATE(I119,IF(J119&gt;0,CONCATENATE(" ",J119),J119),IF(K119&gt;0,CONCATENATE(" ",K119),K119),IF(L119&gt;0,CONCATENATE(" ",L119),L119),IF(M119&gt;0,CONCATENATE(" ",M119),M119)),"")</f>
        <v/>
      </c>
      <c r="O119" s="1" t="str">
        <f t="shared" si="23"/>
        <v>SV10386</v>
      </c>
      <c r="P119" s="2">
        <f t="shared" si="24"/>
        <v>335981.98800000001</v>
      </c>
      <c r="Q119" s="2">
        <f t="shared" si="25"/>
        <v>216128.33300000001</v>
      </c>
      <c r="R119" s="1">
        <f t="shared" si="18"/>
        <v>978.21799999999996</v>
      </c>
      <c r="S119" s="1" t="str">
        <f t="shared" si="18"/>
        <v>TSL1</v>
      </c>
      <c r="T119" s="1" t="str">
        <f t="shared" si="18"/>
        <v/>
      </c>
      <c r="U119" s="1" t="str">
        <f t="shared" si="18"/>
        <v/>
      </c>
      <c r="V119" s="9" t="str">
        <f t="shared" si="26"/>
        <v>TSL1</v>
      </c>
    </row>
    <row r="120" spans="1:22" x14ac:dyDescent="0.25">
      <c r="A120" s="8" t="str">
        <f t="shared" si="17"/>
        <v>SV10387</v>
      </c>
      <c r="B120" s="3" t="s">
        <v>1189</v>
      </c>
      <c r="C120" s="3">
        <v>335975.39500000002</v>
      </c>
      <c r="D120" s="3">
        <v>216119.071</v>
      </c>
      <c r="E120" s="3">
        <v>978.59699999999998</v>
      </c>
      <c r="F120" s="3" t="s">
        <v>166</v>
      </c>
      <c r="G120" s="1" t="str">
        <f t="shared" si="27"/>
        <v/>
      </c>
      <c r="H120" s="1" t="str">
        <f t="shared" si="28"/>
        <v/>
      </c>
      <c r="O120" s="1" t="str">
        <f t="shared" si="23"/>
        <v>SV10387</v>
      </c>
      <c r="P120" s="2">
        <f t="shared" si="24"/>
        <v>335975.39500000002</v>
      </c>
      <c r="Q120" s="2">
        <f t="shared" si="25"/>
        <v>216119.071</v>
      </c>
      <c r="R120" s="1">
        <f t="shared" si="18"/>
        <v>978.59699999999998</v>
      </c>
      <c r="S120" s="1" t="str">
        <f t="shared" si="18"/>
        <v>TSL1</v>
      </c>
      <c r="T120" s="1" t="str">
        <f t="shared" si="18"/>
        <v/>
      </c>
      <c r="U120" s="1" t="str">
        <f t="shared" si="18"/>
        <v/>
      </c>
      <c r="V120" s="9" t="str">
        <f t="shared" si="26"/>
        <v>TSL1</v>
      </c>
    </row>
    <row r="121" spans="1:22" x14ac:dyDescent="0.25">
      <c r="A121" s="8" t="str">
        <f t="shared" si="17"/>
        <v>SV10388</v>
      </c>
      <c r="B121" s="3" t="s">
        <v>1190</v>
      </c>
      <c r="C121" s="3">
        <v>335971.68099999998</v>
      </c>
      <c r="D121" s="3">
        <v>216123.41500000001</v>
      </c>
      <c r="E121" s="3">
        <v>980.57500000000005</v>
      </c>
      <c r="F121" s="3" t="s">
        <v>32</v>
      </c>
      <c r="G121" s="1" t="str">
        <f t="shared" si="27"/>
        <v/>
      </c>
      <c r="H121" s="1" t="str">
        <f t="shared" si="28"/>
        <v/>
      </c>
      <c r="O121" s="1" t="str">
        <f t="shared" si="23"/>
        <v>SV10388</v>
      </c>
      <c r="P121" s="2">
        <f t="shared" si="24"/>
        <v>335971.68099999998</v>
      </c>
      <c r="Q121" s="2">
        <f t="shared" si="25"/>
        <v>216123.41500000001</v>
      </c>
      <c r="R121" s="1">
        <f t="shared" si="18"/>
        <v>980.57500000000005</v>
      </c>
      <c r="S121" s="1" t="str">
        <f t="shared" si="18"/>
        <v>X</v>
      </c>
      <c r="T121" s="1" t="str">
        <f t="shared" si="18"/>
        <v/>
      </c>
      <c r="U121" s="1" t="str">
        <f t="shared" si="18"/>
        <v/>
      </c>
      <c r="V121" s="9" t="str">
        <f t="shared" si="26"/>
        <v>X</v>
      </c>
    </row>
    <row r="122" spans="1:22" x14ac:dyDescent="0.25">
      <c r="A122" s="8" t="str">
        <f t="shared" si="17"/>
        <v>SV10389</v>
      </c>
      <c r="B122" s="3" t="s">
        <v>1191</v>
      </c>
      <c r="C122" s="3">
        <v>335966.9</v>
      </c>
      <c r="D122" s="3">
        <v>216137.367</v>
      </c>
      <c r="E122" s="3">
        <v>982.92899999999997</v>
      </c>
      <c r="F122" s="3" t="s">
        <v>32</v>
      </c>
      <c r="G122" s="1" t="str">
        <f t="shared" si="27"/>
        <v/>
      </c>
      <c r="H122" s="1" t="str">
        <f t="shared" si="28"/>
        <v/>
      </c>
      <c r="O122" s="1" t="str">
        <f t="shared" si="23"/>
        <v>SV10389</v>
      </c>
      <c r="P122" s="2">
        <f t="shared" si="24"/>
        <v>335966.9</v>
      </c>
      <c r="Q122" s="2">
        <f t="shared" si="25"/>
        <v>216137.367</v>
      </c>
      <c r="R122" s="1">
        <f t="shared" si="18"/>
        <v>982.92899999999997</v>
      </c>
      <c r="S122" s="1" t="str">
        <f t="shared" si="18"/>
        <v>X</v>
      </c>
      <c r="T122" s="1" t="str">
        <f t="shared" si="18"/>
        <v/>
      </c>
      <c r="U122" s="1" t="str">
        <f t="shared" si="18"/>
        <v/>
      </c>
      <c r="V122" s="9" t="str">
        <f t="shared" si="26"/>
        <v>X</v>
      </c>
    </row>
    <row r="123" spans="1:22" x14ac:dyDescent="0.25">
      <c r="A123" s="8" t="str">
        <f t="shared" si="17"/>
        <v>SV10390</v>
      </c>
      <c r="B123" s="3" t="s">
        <v>1192</v>
      </c>
      <c r="C123" s="3">
        <v>335962.712</v>
      </c>
      <c r="D123" s="3">
        <v>216138.56</v>
      </c>
      <c r="E123" s="3">
        <v>983.91</v>
      </c>
      <c r="F123" s="3" t="s">
        <v>1115</v>
      </c>
      <c r="G123" s="1" t="str">
        <f t="shared" si="27"/>
        <v/>
      </c>
      <c r="H123" s="1" t="str">
        <f t="shared" si="28"/>
        <v/>
      </c>
      <c r="O123" s="1" t="str">
        <f t="shared" si="23"/>
        <v>SV10390</v>
      </c>
      <c r="P123" s="2">
        <f t="shared" si="24"/>
        <v>335962.712</v>
      </c>
      <c r="Q123" s="2">
        <f t="shared" si="25"/>
        <v>216138.56</v>
      </c>
      <c r="R123" s="1">
        <f t="shared" si="18"/>
        <v>983.91</v>
      </c>
      <c r="S123" s="1" t="str">
        <f t="shared" si="18"/>
        <v>TB2</v>
      </c>
      <c r="T123" s="1" t="str">
        <f t="shared" si="18"/>
        <v/>
      </c>
      <c r="U123" s="1" t="str">
        <f t="shared" si="18"/>
        <v/>
      </c>
      <c r="V123" s="9" t="str">
        <f t="shared" si="26"/>
        <v>TB2</v>
      </c>
    </row>
    <row r="124" spans="1:22" x14ac:dyDescent="0.25">
      <c r="A124" s="8" t="str">
        <f t="shared" si="17"/>
        <v>SV10391</v>
      </c>
      <c r="B124" s="3" t="s">
        <v>1193</v>
      </c>
      <c r="C124" s="3">
        <v>335965.95699999999</v>
      </c>
      <c r="D124" s="3">
        <v>216128.37299999999</v>
      </c>
      <c r="E124" s="3">
        <v>983.12599999999998</v>
      </c>
      <c r="F124" s="3" t="s">
        <v>1115</v>
      </c>
      <c r="G124" s="1" t="str">
        <f t="shared" si="27"/>
        <v/>
      </c>
      <c r="H124" s="1" t="str">
        <f t="shared" si="28"/>
        <v/>
      </c>
      <c r="O124" s="1" t="str">
        <f t="shared" si="23"/>
        <v>SV10391</v>
      </c>
      <c r="P124" s="2">
        <f t="shared" si="24"/>
        <v>335965.95699999999</v>
      </c>
      <c r="Q124" s="2">
        <f t="shared" si="25"/>
        <v>216128.37299999999</v>
      </c>
      <c r="R124" s="1">
        <f t="shared" si="18"/>
        <v>983.12599999999998</v>
      </c>
      <c r="S124" s="1" t="str">
        <f t="shared" si="18"/>
        <v>TB2</v>
      </c>
      <c r="T124" s="1" t="str">
        <f t="shared" si="18"/>
        <v/>
      </c>
      <c r="U124" s="1" t="str">
        <f t="shared" si="18"/>
        <v/>
      </c>
      <c r="V124" s="9" t="str">
        <f t="shared" si="26"/>
        <v>TB2</v>
      </c>
    </row>
    <row r="125" spans="1:22" x14ac:dyDescent="0.25">
      <c r="A125" s="8" t="str">
        <f t="shared" si="17"/>
        <v>SV10392</v>
      </c>
      <c r="B125" s="3" t="s">
        <v>1194</v>
      </c>
      <c r="C125" s="3">
        <v>335961.19199999998</v>
      </c>
      <c r="D125" s="3">
        <v>216127.92800000001</v>
      </c>
      <c r="E125" s="3">
        <v>983.74099999999999</v>
      </c>
      <c r="F125" s="3" t="s">
        <v>32</v>
      </c>
      <c r="G125" s="1" t="str">
        <f t="shared" si="27"/>
        <v/>
      </c>
      <c r="H125" s="1" t="str">
        <f t="shared" si="28"/>
        <v/>
      </c>
      <c r="O125" s="1" t="str">
        <f t="shared" si="23"/>
        <v>SV10392</v>
      </c>
      <c r="P125" s="2">
        <f t="shared" si="24"/>
        <v>335961.19199999998</v>
      </c>
      <c r="Q125" s="2">
        <f t="shared" si="25"/>
        <v>216127.92800000001</v>
      </c>
      <c r="R125" s="1">
        <f t="shared" si="18"/>
        <v>983.74099999999999</v>
      </c>
      <c r="S125" s="1" t="str">
        <f t="shared" si="18"/>
        <v>X</v>
      </c>
      <c r="T125" s="1" t="str">
        <f t="shared" si="18"/>
        <v/>
      </c>
      <c r="U125" s="1" t="str">
        <f t="shared" si="18"/>
        <v/>
      </c>
      <c r="V125" s="9" t="str">
        <f t="shared" si="26"/>
        <v>X</v>
      </c>
    </row>
    <row r="126" spans="1:22" x14ac:dyDescent="0.25">
      <c r="A126" s="8" t="str">
        <f t="shared" si="17"/>
        <v>SV10393</v>
      </c>
      <c r="B126" s="3" t="s">
        <v>1195</v>
      </c>
      <c r="C126" s="3">
        <v>335960.255</v>
      </c>
      <c r="D126" s="3">
        <v>216120.82500000001</v>
      </c>
      <c r="E126" s="3">
        <v>983.65800000000002</v>
      </c>
      <c r="F126" s="3" t="s">
        <v>1115</v>
      </c>
      <c r="G126" s="1" t="str">
        <f t="shared" si="27"/>
        <v/>
      </c>
      <c r="H126" s="1" t="str">
        <f t="shared" si="28"/>
        <v/>
      </c>
      <c r="O126" s="1" t="str">
        <f t="shared" si="23"/>
        <v>SV10393</v>
      </c>
      <c r="P126" s="2">
        <f t="shared" si="24"/>
        <v>335960.255</v>
      </c>
      <c r="Q126" s="2">
        <f t="shared" si="25"/>
        <v>216120.82500000001</v>
      </c>
      <c r="R126" s="1">
        <f t="shared" si="18"/>
        <v>983.65800000000002</v>
      </c>
      <c r="S126" s="1" t="str">
        <f t="shared" si="18"/>
        <v>TB2</v>
      </c>
      <c r="T126" s="1" t="str">
        <f t="shared" si="18"/>
        <v/>
      </c>
      <c r="U126" s="1" t="str">
        <f t="shared" si="18"/>
        <v/>
      </c>
      <c r="V126" s="9" t="str">
        <f t="shared" si="26"/>
        <v>TB2</v>
      </c>
    </row>
    <row r="127" spans="1:22" x14ac:dyDescent="0.25">
      <c r="A127" s="8" t="str">
        <f t="shared" si="17"/>
        <v>SV10394</v>
      </c>
      <c r="B127" s="3" t="s">
        <v>1196</v>
      </c>
      <c r="C127" s="3">
        <v>335951.98800000001</v>
      </c>
      <c r="D127" s="3">
        <v>216132.984</v>
      </c>
      <c r="E127" s="3">
        <v>984.77200000000005</v>
      </c>
      <c r="F127" s="3" t="s">
        <v>32</v>
      </c>
      <c r="G127" s="1" t="str">
        <f t="shared" si="27"/>
        <v/>
      </c>
      <c r="H127" s="1" t="str">
        <f t="shared" si="28"/>
        <v/>
      </c>
      <c r="O127" s="1" t="str">
        <f t="shared" si="23"/>
        <v>SV10394</v>
      </c>
      <c r="P127" s="2">
        <f t="shared" si="24"/>
        <v>335951.98800000001</v>
      </c>
      <c r="Q127" s="2">
        <f t="shared" si="25"/>
        <v>216132.984</v>
      </c>
      <c r="R127" s="1">
        <f t="shared" si="18"/>
        <v>984.77200000000005</v>
      </c>
      <c r="S127" s="1" t="str">
        <f t="shared" si="18"/>
        <v>X</v>
      </c>
      <c r="T127" s="1" t="str">
        <f t="shared" si="18"/>
        <v/>
      </c>
      <c r="U127" s="1" t="str">
        <f t="shared" si="18"/>
        <v/>
      </c>
      <c r="V127" s="9" t="str">
        <f t="shared" si="26"/>
        <v>X</v>
      </c>
    </row>
    <row r="128" spans="1:22" x14ac:dyDescent="0.25">
      <c r="A128" s="8" t="str">
        <f t="shared" si="17"/>
        <v>SV10395</v>
      </c>
      <c r="B128" s="3" t="s">
        <v>1197</v>
      </c>
      <c r="C128" s="3">
        <v>335943.462</v>
      </c>
      <c r="D128" s="3">
        <v>216129.079</v>
      </c>
      <c r="E128" s="3">
        <v>985.42700000000002</v>
      </c>
      <c r="F128" s="3" t="s">
        <v>394</v>
      </c>
      <c r="G128" s="1" t="str">
        <f t="shared" si="27"/>
        <v>NOTE</v>
      </c>
      <c r="H128" s="1" t="str">
        <f t="shared" si="28"/>
        <v>12IN</v>
      </c>
      <c r="I128" s="3" t="s">
        <v>1275</v>
      </c>
      <c r="O128" s="1" t="str">
        <f t="shared" si="23"/>
        <v>SV10395</v>
      </c>
      <c r="P128" s="2">
        <f t="shared" si="24"/>
        <v>335943.462</v>
      </c>
      <c r="Q128" s="2">
        <f t="shared" si="25"/>
        <v>216129.079</v>
      </c>
      <c r="R128" s="1">
        <f t="shared" si="18"/>
        <v>985.42700000000002</v>
      </c>
      <c r="S128" s="1" t="str">
        <f t="shared" si="18"/>
        <v>T</v>
      </c>
      <c r="T128" s="1" t="str">
        <f t="shared" si="18"/>
        <v>NOTE</v>
      </c>
      <c r="U128" s="1" t="str">
        <f t="shared" si="18"/>
        <v>12IN</v>
      </c>
      <c r="V128" s="9" t="str">
        <f t="shared" si="26"/>
        <v>T(12IN)</v>
      </c>
    </row>
    <row r="129" spans="1:22" x14ac:dyDescent="0.25">
      <c r="A129" s="8" t="str">
        <f t="shared" si="17"/>
        <v>SV10396</v>
      </c>
      <c r="B129" s="3" t="s">
        <v>1198</v>
      </c>
      <c r="C129" s="3">
        <v>335941.103</v>
      </c>
      <c r="D129" s="3">
        <v>216121.81299999999</v>
      </c>
      <c r="E129" s="3">
        <v>985.17200000000003</v>
      </c>
      <c r="F129" s="3" t="s">
        <v>32</v>
      </c>
      <c r="G129" s="1" t="str">
        <f t="shared" si="27"/>
        <v/>
      </c>
      <c r="H129" s="1" t="str">
        <f t="shared" si="28"/>
        <v/>
      </c>
      <c r="O129" s="1" t="str">
        <f t="shared" si="23"/>
        <v>SV10396</v>
      </c>
      <c r="P129" s="2">
        <f t="shared" si="24"/>
        <v>335941.103</v>
      </c>
      <c r="Q129" s="2">
        <f t="shared" si="25"/>
        <v>216121.81299999999</v>
      </c>
      <c r="R129" s="1">
        <f t="shared" si="18"/>
        <v>985.17200000000003</v>
      </c>
      <c r="S129" s="1" t="str">
        <f t="shared" si="18"/>
        <v>X</v>
      </c>
      <c r="T129" s="1" t="str">
        <f t="shared" si="18"/>
        <v/>
      </c>
      <c r="U129" s="1" t="str">
        <f t="shared" si="18"/>
        <v/>
      </c>
      <c r="V129" s="9" t="str">
        <f t="shared" si="26"/>
        <v>X</v>
      </c>
    </row>
    <row r="130" spans="1:22" x14ac:dyDescent="0.25">
      <c r="A130" s="8" t="str">
        <f t="shared" si="17"/>
        <v>SV10397</v>
      </c>
      <c r="B130" s="3" t="s">
        <v>1199</v>
      </c>
      <c r="C130" s="3">
        <v>335945.80800000002</v>
      </c>
      <c r="D130" s="3">
        <v>216109.10399999999</v>
      </c>
      <c r="E130" s="3">
        <v>993.68600000000004</v>
      </c>
      <c r="F130" s="3" t="s">
        <v>1115</v>
      </c>
      <c r="G130" s="1" t="str">
        <f t="shared" si="27"/>
        <v/>
      </c>
      <c r="H130" s="1" t="str">
        <f t="shared" si="28"/>
        <v/>
      </c>
      <c r="O130" s="1" t="str">
        <f t="shared" si="23"/>
        <v>SV10397</v>
      </c>
      <c r="P130" s="2">
        <f t="shared" si="24"/>
        <v>335945.80800000002</v>
      </c>
      <c r="Q130" s="2">
        <f t="shared" si="25"/>
        <v>216109.10399999999</v>
      </c>
      <c r="R130" s="1">
        <f t="shared" si="18"/>
        <v>993.68600000000004</v>
      </c>
      <c r="S130" s="1" t="str">
        <f t="shared" si="18"/>
        <v>TB2</v>
      </c>
      <c r="T130" s="1" t="str">
        <f t="shared" si="18"/>
        <v/>
      </c>
      <c r="U130" s="1" t="str">
        <f t="shared" si="18"/>
        <v/>
      </c>
      <c r="V130" s="9" t="str">
        <f t="shared" si="26"/>
        <v>TB2</v>
      </c>
    </row>
    <row r="131" spans="1:22" x14ac:dyDescent="0.25">
      <c r="A131" s="8" t="str">
        <f t="shared" ref="A131:A194" si="29">B131</f>
        <v>SV10398</v>
      </c>
      <c r="B131" s="3" t="s">
        <v>1200</v>
      </c>
      <c r="C131" s="3">
        <v>335928.31199999998</v>
      </c>
      <c r="D131" s="3">
        <v>216109.348</v>
      </c>
      <c r="E131" s="3">
        <v>986.21799999999996</v>
      </c>
      <c r="F131" s="3" t="s">
        <v>32</v>
      </c>
      <c r="G131" s="1" t="str">
        <f t="shared" si="27"/>
        <v/>
      </c>
      <c r="H131" s="1" t="str">
        <f t="shared" si="28"/>
        <v/>
      </c>
      <c r="O131" s="1" t="str">
        <f t="shared" si="23"/>
        <v>SV10398</v>
      </c>
      <c r="P131" s="2">
        <f t="shared" si="24"/>
        <v>335928.31199999998</v>
      </c>
      <c r="Q131" s="2">
        <f t="shared" si="25"/>
        <v>216109.348</v>
      </c>
      <c r="R131" s="1">
        <f t="shared" si="18"/>
        <v>986.21799999999996</v>
      </c>
      <c r="S131" s="1" t="str">
        <f t="shared" si="18"/>
        <v>X</v>
      </c>
      <c r="T131" s="1" t="str">
        <f t="shared" si="18"/>
        <v/>
      </c>
      <c r="U131" s="1" t="str">
        <f t="shared" si="18"/>
        <v/>
      </c>
      <c r="V131" s="9" t="str">
        <f t="shared" si="26"/>
        <v>X</v>
      </c>
    </row>
    <row r="132" spans="1:22" x14ac:dyDescent="0.25">
      <c r="A132" s="8" t="str">
        <f t="shared" si="29"/>
        <v>SV10399</v>
      </c>
      <c r="B132" s="3" t="s">
        <v>1201</v>
      </c>
      <c r="C132" s="3">
        <v>335925.701</v>
      </c>
      <c r="D132" s="3">
        <v>216099.64799999999</v>
      </c>
      <c r="E132" s="3">
        <v>986.904</v>
      </c>
      <c r="F132" s="3" t="s">
        <v>1202</v>
      </c>
      <c r="G132" s="1" t="str">
        <f t="shared" si="27"/>
        <v/>
      </c>
      <c r="H132" s="1" t="str">
        <f t="shared" si="28"/>
        <v/>
      </c>
      <c r="O132" s="1" t="str">
        <f t="shared" si="23"/>
        <v>SV10399</v>
      </c>
      <c r="P132" s="2">
        <f t="shared" si="24"/>
        <v>335925.701</v>
      </c>
      <c r="Q132" s="2">
        <f t="shared" si="25"/>
        <v>216099.64799999999</v>
      </c>
      <c r="R132" s="1">
        <f t="shared" ref="R132:U195" si="30">E132</f>
        <v>986.904</v>
      </c>
      <c r="S132" s="1" t="str">
        <f t="shared" ref="S132" si="31">F132</f>
        <v>TB2 EL* B EL*</v>
      </c>
      <c r="T132" s="1" t="str">
        <f t="shared" ref="T132" si="32">G132</f>
        <v/>
      </c>
      <c r="U132" s="1" t="str">
        <f t="shared" ref="U132" si="33">H132</f>
        <v/>
      </c>
      <c r="V132" s="9" t="str">
        <f t="shared" si="26"/>
        <v>TB2 EL* B EL*</v>
      </c>
    </row>
    <row r="133" spans="1:22" x14ac:dyDescent="0.25">
      <c r="A133" s="8" t="str">
        <f t="shared" si="29"/>
        <v>SV10400</v>
      </c>
      <c r="B133" s="3" t="s">
        <v>1203</v>
      </c>
      <c r="C133" s="3">
        <v>335925.78700000001</v>
      </c>
      <c r="D133" s="3">
        <v>216096.53599999999</v>
      </c>
      <c r="E133" s="3">
        <v>986.06299999999999</v>
      </c>
      <c r="F133" s="3" t="s">
        <v>32</v>
      </c>
      <c r="G133" s="1" t="str">
        <f t="shared" si="27"/>
        <v/>
      </c>
      <c r="H133" s="1" t="str">
        <f t="shared" si="28"/>
        <v/>
      </c>
      <c r="O133" s="1" t="str">
        <f t="shared" ref="O133:O196" si="34">A133</f>
        <v>SV10400</v>
      </c>
      <c r="P133" s="2">
        <f t="shared" ref="P133:P196" si="35">C133*$N$2</f>
        <v>335925.78700000001</v>
      </c>
      <c r="Q133" s="2">
        <f t="shared" ref="Q133:Q196" si="36">D133*$N$2</f>
        <v>216096.53599999999</v>
      </c>
      <c r="R133" s="1">
        <f t="shared" si="30"/>
        <v>986.06299999999999</v>
      </c>
      <c r="S133" s="1" t="str">
        <f t="shared" si="30"/>
        <v>X</v>
      </c>
      <c r="T133" s="1" t="str">
        <f t="shared" si="30"/>
        <v/>
      </c>
      <c r="U133" s="1" t="str">
        <f t="shared" si="30"/>
        <v/>
      </c>
      <c r="V133" s="9" t="str">
        <f t="shared" ref="V133:V196" si="37">IF(T133="note",CONCATENATE(S133,"(",U133,")"),S133)</f>
        <v>X</v>
      </c>
    </row>
    <row r="134" spans="1:22" x14ac:dyDescent="0.25">
      <c r="A134" s="8" t="str">
        <f t="shared" si="29"/>
        <v>SV10401</v>
      </c>
      <c r="B134" s="3" t="s">
        <v>1204</v>
      </c>
      <c r="C134" s="3">
        <v>335922.52299999999</v>
      </c>
      <c r="D134" s="3">
        <v>216093.74400000001</v>
      </c>
      <c r="E134" s="3">
        <v>985.53800000000001</v>
      </c>
      <c r="F134" s="3" t="s">
        <v>32</v>
      </c>
      <c r="G134" s="1" t="str">
        <f t="shared" si="27"/>
        <v/>
      </c>
      <c r="H134" s="1" t="str">
        <f t="shared" si="28"/>
        <v/>
      </c>
      <c r="O134" s="1" t="str">
        <f t="shared" si="34"/>
        <v>SV10401</v>
      </c>
      <c r="P134" s="2">
        <f t="shared" si="35"/>
        <v>335922.52299999999</v>
      </c>
      <c r="Q134" s="2">
        <f t="shared" si="36"/>
        <v>216093.74400000001</v>
      </c>
      <c r="R134" s="1">
        <f t="shared" si="30"/>
        <v>985.53800000000001</v>
      </c>
      <c r="S134" s="1" t="str">
        <f t="shared" si="30"/>
        <v>X</v>
      </c>
      <c r="T134" s="1" t="str">
        <f t="shared" si="30"/>
        <v/>
      </c>
      <c r="U134" s="1" t="str">
        <f t="shared" si="30"/>
        <v/>
      </c>
      <c r="V134" s="9" t="str">
        <f t="shared" si="37"/>
        <v>X</v>
      </c>
    </row>
    <row r="135" spans="1:22" x14ac:dyDescent="0.25">
      <c r="A135" s="8" t="str">
        <f t="shared" si="29"/>
        <v>SV10402</v>
      </c>
      <c r="B135" s="3" t="s">
        <v>1205</v>
      </c>
      <c r="C135" s="3">
        <v>335933.78600000002</v>
      </c>
      <c r="D135" s="3">
        <v>216094.45800000001</v>
      </c>
      <c r="E135" s="3">
        <v>984.04200000000003</v>
      </c>
      <c r="F135" s="3" t="s">
        <v>32</v>
      </c>
      <c r="G135" s="1" t="str">
        <f t="shared" si="27"/>
        <v/>
      </c>
      <c r="H135" s="1" t="str">
        <f t="shared" si="28"/>
        <v/>
      </c>
      <c r="O135" s="1" t="str">
        <f t="shared" si="34"/>
        <v>SV10402</v>
      </c>
      <c r="P135" s="2">
        <f t="shared" si="35"/>
        <v>335933.78600000002</v>
      </c>
      <c r="Q135" s="2">
        <f t="shared" si="36"/>
        <v>216094.45800000001</v>
      </c>
      <c r="R135" s="1">
        <f t="shared" si="30"/>
        <v>984.04200000000003</v>
      </c>
      <c r="S135" s="1" t="str">
        <f t="shared" si="30"/>
        <v>X</v>
      </c>
      <c r="T135" s="1" t="str">
        <f t="shared" si="30"/>
        <v/>
      </c>
      <c r="U135" s="1" t="str">
        <f t="shared" si="30"/>
        <v/>
      </c>
      <c r="V135" s="9" t="str">
        <f t="shared" si="37"/>
        <v>X</v>
      </c>
    </row>
    <row r="136" spans="1:22" x14ac:dyDescent="0.25">
      <c r="A136" s="8" t="str">
        <f t="shared" si="29"/>
        <v>SV10403</v>
      </c>
      <c r="B136" s="3" t="s">
        <v>1206</v>
      </c>
      <c r="C136" s="3">
        <v>335943.28100000002</v>
      </c>
      <c r="D136" s="3">
        <v>216092.84299999999</v>
      </c>
      <c r="E136" s="3">
        <v>980.16</v>
      </c>
      <c r="F136" s="3" t="s">
        <v>32</v>
      </c>
      <c r="G136" s="1" t="str">
        <f t="shared" si="27"/>
        <v/>
      </c>
      <c r="H136" s="1" t="str">
        <f t="shared" si="28"/>
        <v/>
      </c>
      <c r="O136" s="1" t="str">
        <f t="shared" si="34"/>
        <v>SV10403</v>
      </c>
      <c r="P136" s="2">
        <f t="shared" si="35"/>
        <v>335943.28100000002</v>
      </c>
      <c r="Q136" s="2">
        <f t="shared" si="36"/>
        <v>216092.84299999999</v>
      </c>
      <c r="R136" s="1">
        <f t="shared" si="30"/>
        <v>980.16</v>
      </c>
      <c r="S136" s="1" t="str">
        <f t="shared" si="30"/>
        <v>X</v>
      </c>
      <c r="T136" s="1" t="str">
        <f t="shared" si="30"/>
        <v/>
      </c>
      <c r="U136" s="1" t="str">
        <f t="shared" si="30"/>
        <v/>
      </c>
      <c r="V136" s="9" t="str">
        <f t="shared" si="37"/>
        <v>X</v>
      </c>
    </row>
    <row r="137" spans="1:22" x14ac:dyDescent="0.25">
      <c r="A137" s="8" t="str">
        <f t="shared" si="29"/>
        <v>SV10404</v>
      </c>
      <c r="B137" s="3" t="s">
        <v>1207</v>
      </c>
      <c r="C137" s="3">
        <v>335955.973</v>
      </c>
      <c r="D137" s="3">
        <v>216103.739</v>
      </c>
      <c r="E137" s="3">
        <v>979.71699999999998</v>
      </c>
      <c r="F137" s="3" t="s">
        <v>32</v>
      </c>
      <c r="G137" s="1" t="str">
        <f t="shared" si="27"/>
        <v/>
      </c>
      <c r="H137" s="1" t="str">
        <f t="shared" si="28"/>
        <v/>
      </c>
      <c r="O137" s="1" t="str">
        <f t="shared" si="34"/>
        <v>SV10404</v>
      </c>
      <c r="P137" s="2">
        <f t="shared" si="35"/>
        <v>335955.973</v>
      </c>
      <c r="Q137" s="2">
        <f t="shared" si="36"/>
        <v>216103.739</v>
      </c>
      <c r="R137" s="1">
        <f t="shared" si="30"/>
        <v>979.71699999999998</v>
      </c>
      <c r="S137" s="1" t="str">
        <f t="shared" si="30"/>
        <v>X</v>
      </c>
      <c r="T137" s="1" t="str">
        <f t="shared" si="30"/>
        <v/>
      </c>
      <c r="U137" s="1" t="str">
        <f t="shared" si="30"/>
        <v/>
      </c>
      <c r="V137" s="9" t="str">
        <f t="shared" si="37"/>
        <v>X</v>
      </c>
    </row>
    <row r="138" spans="1:22" x14ac:dyDescent="0.25">
      <c r="A138" s="8" t="str">
        <f t="shared" si="29"/>
        <v>SV10405</v>
      </c>
      <c r="B138" s="3" t="s">
        <v>1208</v>
      </c>
      <c r="C138" s="3">
        <v>335958.48200000002</v>
      </c>
      <c r="D138" s="3">
        <v>216101.427</v>
      </c>
      <c r="E138" s="3">
        <v>978.30200000000002</v>
      </c>
      <c r="F138" s="3" t="s">
        <v>166</v>
      </c>
      <c r="G138" s="1" t="str">
        <f t="shared" si="27"/>
        <v/>
      </c>
      <c r="H138" s="1" t="str">
        <f t="shared" si="28"/>
        <v/>
      </c>
      <c r="O138" s="1" t="str">
        <f t="shared" si="34"/>
        <v>SV10405</v>
      </c>
      <c r="P138" s="2">
        <f t="shared" si="35"/>
        <v>335958.48200000002</v>
      </c>
      <c r="Q138" s="2">
        <f t="shared" si="36"/>
        <v>216101.427</v>
      </c>
      <c r="R138" s="1">
        <f t="shared" si="30"/>
        <v>978.30200000000002</v>
      </c>
      <c r="S138" s="1" t="str">
        <f t="shared" si="30"/>
        <v>TSL1</v>
      </c>
      <c r="T138" s="1" t="str">
        <f t="shared" si="30"/>
        <v/>
      </c>
      <c r="U138" s="1" t="str">
        <f t="shared" si="30"/>
        <v/>
      </c>
      <c r="V138" s="9" t="str">
        <f t="shared" si="37"/>
        <v>TSL1</v>
      </c>
    </row>
    <row r="139" spans="1:22" x14ac:dyDescent="0.25">
      <c r="A139" s="8" t="str">
        <f t="shared" si="29"/>
        <v>SV10406</v>
      </c>
      <c r="B139" s="3" t="s">
        <v>1209</v>
      </c>
      <c r="C139" s="3">
        <v>335947.78899999999</v>
      </c>
      <c r="D139" s="3">
        <v>216090.36900000001</v>
      </c>
      <c r="E139" s="3">
        <v>978.00800000000004</v>
      </c>
      <c r="F139" s="3" t="s">
        <v>1210</v>
      </c>
      <c r="G139" s="1" t="str">
        <f t="shared" si="27"/>
        <v/>
      </c>
      <c r="H139" s="1" t="str">
        <f t="shared" si="28"/>
        <v/>
      </c>
      <c r="O139" s="1" t="str">
        <f t="shared" si="34"/>
        <v>SV10406</v>
      </c>
      <c r="P139" s="2">
        <f t="shared" si="35"/>
        <v>335947.78899999999</v>
      </c>
      <c r="Q139" s="2">
        <f t="shared" si="36"/>
        <v>216090.36900000001</v>
      </c>
      <c r="R139" s="1">
        <f t="shared" si="30"/>
        <v>978.00800000000004</v>
      </c>
      <c r="S139" s="1" t="str">
        <f t="shared" si="30"/>
        <v>TSL1 EL*</v>
      </c>
      <c r="T139" s="1" t="str">
        <f t="shared" si="30"/>
        <v/>
      </c>
      <c r="U139" s="1" t="str">
        <f t="shared" si="30"/>
        <v/>
      </c>
      <c r="V139" s="9" t="str">
        <f t="shared" si="37"/>
        <v>TSL1 EL*</v>
      </c>
    </row>
    <row r="140" spans="1:22" x14ac:dyDescent="0.25">
      <c r="A140" s="8" t="str">
        <f t="shared" si="29"/>
        <v>SV10407</v>
      </c>
      <c r="B140" s="3" t="s">
        <v>1211</v>
      </c>
      <c r="C140" s="3">
        <v>335946.989</v>
      </c>
      <c r="D140" s="3">
        <v>216089.11</v>
      </c>
      <c r="E140" s="3">
        <v>977.45899999999995</v>
      </c>
      <c r="F140" s="3" t="s">
        <v>32</v>
      </c>
      <c r="G140" s="1" t="str">
        <f t="shared" si="27"/>
        <v/>
      </c>
      <c r="H140" s="1" t="str">
        <f t="shared" si="28"/>
        <v/>
      </c>
      <c r="O140" s="1" t="str">
        <f t="shared" si="34"/>
        <v>SV10407</v>
      </c>
      <c r="P140" s="2">
        <f t="shared" si="35"/>
        <v>335946.989</v>
      </c>
      <c r="Q140" s="2">
        <f t="shared" si="36"/>
        <v>216089.11</v>
      </c>
      <c r="R140" s="1">
        <f t="shared" si="30"/>
        <v>977.45899999999995</v>
      </c>
      <c r="S140" s="1" t="str">
        <f t="shared" si="30"/>
        <v>X</v>
      </c>
      <c r="T140" s="1" t="str">
        <f t="shared" si="30"/>
        <v/>
      </c>
      <c r="U140" s="1" t="str">
        <f t="shared" si="30"/>
        <v/>
      </c>
      <c r="V140" s="9" t="str">
        <f t="shared" si="37"/>
        <v>X</v>
      </c>
    </row>
    <row r="141" spans="1:22" x14ac:dyDescent="0.25">
      <c r="A141" s="8" t="str">
        <f t="shared" si="29"/>
        <v>SV10408</v>
      </c>
      <c r="B141" s="3" t="s">
        <v>1212</v>
      </c>
      <c r="C141" s="3">
        <v>335567.17599999998</v>
      </c>
      <c r="D141" s="3">
        <v>216095.21400000001</v>
      </c>
      <c r="E141" s="3">
        <v>984.08299999999997</v>
      </c>
      <c r="F141" s="3" t="s">
        <v>32</v>
      </c>
      <c r="G141" s="1" t="str">
        <f t="shared" si="27"/>
        <v/>
      </c>
      <c r="H141" s="1" t="str">
        <f t="shared" si="28"/>
        <v/>
      </c>
      <c r="O141" s="1" t="str">
        <f t="shared" si="34"/>
        <v>SV10408</v>
      </c>
      <c r="P141" s="2">
        <f t="shared" si="35"/>
        <v>335567.17599999998</v>
      </c>
      <c r="Q141" s="2">
        <f t="shared" si="36"/>
        <v>216095.21400000001</v>
      </c>
      <c r="R141" s="1">
        <f t="shared" si="30"/>
        <v>984.08299999999997</v>
      </c>
      <c r="S141" s="1" t="str">
        <f t="shared" si="30"/>
        <v>X</v>
      </c>
      <c r="T141" s="1" t="str">
        <f t="shared" si="30"/>
        <v/>
      </c>
      <c r="U141" s="1" t="str">
        <f t="shared" si="30"/>
        <v/>
      </c>
      <c r="V141" s="9" t="str">
        <f t="shared" si="37"/>
        <v>X</v>
      </c>
    </row>
    <row r="142" spans="1:22" x14ac:dyDescent="0.25">
      <c r="A142" s="8" t="str">
        <f t="shared" si="29"/>
        <v>SV10409</v>
      </c>
      <c r="B142" s="3" t="s">
        <v>1213</v>
      </c>
      <c r="C142" s="3">
        <v>335567.038</v>
      </c>
      <c r="D142" s="3">
        <v>216092.74600000001</v>
      </c>
      <c r="E142" s="3">
        <v>983.12199999999996</v>
      </c>
      <c r="F142" s="3" t="s">
        <v>1214</v>
      </c>
      <c r="G142" s="1" t="str">
        <f t="shared" si="27"/>
        <v>NOTE</v>
      </c>
      <c r="H142" s="1" t="str">
        <f t="shared" si="28"/>
        <v>Stone</v>
      </c>
      <c r="I142" s="3" t="s">
        <v>407</v>
      </c>
      <c r="O142" s="1" t="str">
        <f t="shared" si="34"/>
        <v>SV10409</v>
      </c>
      <c r="P142" s="2">
        <f t="shared" si="35"/>
        <v>335567.038</v>
      </c>
      <c r="Q142" s="2">
        <f t="shared" si="36"/>
        <v>216092.74600000001</v>
      </c>
      <c r="R142" s="1">
        <f t="shared" si="30"/>
        <v>983.12199999999996</v>
      </c>
      <c r="S142" s="1" t="str">
        <f t="shared" si="30"/>
        <v>EB2 BL*</v>
      </c>
      <c r="T142" s="1" t="str">
        <f t="shared" si="30"/>
        <v>NOTE</v>
      </c>
      <c r="U142" s="1" t="str">
        <f t="shared" si="30"/>
        <v>Stone</v>
      </c>
      <c r="V142" s="9" t="str">
        <f t="shared" si="37"/>
        <v>EB2 BL*(Stone)</v>
      </c>
    </row>
    <row r="143" spans="1:22" x14ac:dyDescent="0.25">
      <c r="A143" s="8" t="str">
        <f t="shared" si="29"/>
        <v>SV10410</v>
      </c>
      <c r="B143" s="3" t="s">
        <v>1215</v>
      </c>
      <c r="C143" s="3">
        <v>335566.93900000001</v>
      </c>
      <c r="D143" s="3">
        <v>216086.78099999999</v>
      </c>
      <c r="E143" s="3">
        <v>980.91</v>
      </c>
      <c r="F143" s="3" t="s">
        <v>32</v>
      </c>
      <c r="G143" s="1" t="str">
        <f t="shared" si="27"/>
        <v/>
      </c>
      <c r="H143" s="1" t="str">
        <f t="shared" si="28"/>
        <v/>
      </c>
      <c r="O143" s="1" t="str">
        <f t="shared" si="34"/>
        <v>SV10410</v>
      </c>
      <c r="P143" s="2">
        <f t="shared" si="35"/>
        <v>335566.93900000001</v>
      </c>
      <c r="Q143" s="2">
        <f t="shared" si="36"/>
        <v>216086.78099999999</v>
      </c>
      <c r="R143" s="1">
        <f t="shared" si="30"/>
        <v>980.91</v>
      </c>
      <c r="S143" s="1" t="str">
        <f t="shared" si="30"/>
        <v>X</v>
      </c>
      <c r="T143" s="1" t="str">
        <f t="shared" si="30"/>
        <v/>
      </c>
      <c r="U143" s="1" t="str">
        <f t="shared" si="30"/>
        <v/>
      </c>
      <c r="V143" s="9" t="str">
        <f t="shared" si="37"/>
        <v>X</v>
      </c>
    </row>
    <row r="144" spans="1:22" x14ac:dyDescent="0.25">
      <c r="A144" s="8" t="str">
        <f t="shared" si="29"/>
        <v>SV10411</v>
      </c>
      <c r="B144" s="3" t="s">
        <v>1216</v>
      </c>
      <c r="C144" s="3">
        <v>335567.24</v>
      </c>
      <c r="D144" s="3">
        <v>216084.36300000001</v>
      </c>
      <c r="E144" s="3">
        <v>980.41700000000003</v>
      </c>
      <c r="F144" s="3" t="s">
        <v>1217</v>
      </c>
      <c r="G144" s="1" t="str">
        <f t="shared" si="27"/>
        <v/>
      </c>
      <c r="H144" s="1" t="str">
        <f t="shared" si="28"/>
        <v/>
      </c>
      <c r="O144" s="1" t="str">
        <f t="shared" si="34"/>
        <v>SV10411</v>
      </c>
      <c r="P144" s="2">
        <f t="shared" si="35"/>
        <v>335567.24</v>
      </c>
      <c r="Q144" s="2">
        <f t="shared" si="36"/>
        <v>216084.36300000001</v>
      </c>
      <c r="R144" s="1">
        <f t="shared" si="30"/>
        <v>980.41700000000003</v>
      </c>
      <c r="S144" s="1" t="str">
        <f t="shared" si="30"/>
        <v>WOODSL1 BL*</v>
      </c>
      <c r="T144" s="1" t="str">
        <f t="shared" si="30"/>
        <v/>
      </c>
      <c r="U144" s="1" t="str">
        <f t="shared" si="30"/>
        <v/>
      </c>
      <c r="V144" s="9" t="str">
        <f t="shared" si="37"/>
        <v>WOODSL1 BL*</v>
      </c>
    </row>
    <row r="145" spans="1:22" x14ac:dyDescent="0.25">
      <c r="A145" s="8" t="str">
        <f t="shared" si="29"/>
        <v>SV10412</v>
      </c>
      <c r="B145" s="3" t="s">
        <v>1218</v>
      </c>
      <c r="C145" s="3">
        <v>335565.902</v>
      </c>
      <c r="D145" s="3">
        <v>216078.72899999999</v>
      </c>
      <c r="E145" s="3">
        <v>978.60799999999995</v>
      </c>
      <c r="F145" s="3" t="s">
        <v>234</v>
      </c>
      <c r="G145" s="1" t="str">
        <f t="shared" si="27"/>
        <v/>
      </c>
      <c r="H145" s="1" t="str">
        <f t="shared" si="28"/>
        <v/>
      </c>
      <c r="O145" s="1" t="str">
        <f t="shared" si="34"/>
        <v>SV10412</v>
      </c>
      <c r="P145" s="2">
        <f t="shared" si="35"/>
        <v>335565.902</v>
      </c>
      <c r="Q145" s="2">
        <f t="shared" si="36"/>
        <v>216078.72899999999</v>
      </c>
      <c r="R145" s="1">
        <f t="shared" si="30"/>
        <v>978.60799999999995</v>
      </c>
      <c r="S145" s="1" t="str">
        <f t="shared" si="30"/>
        <v>TSL1 BL*</v>
      </c>
      <c r="T145" s="1" t="str">
        <f t="shared" si="30"/>
        <v/>
      </c>
      <c r="U145" s="1" t="str">
        <f t="shared" si="30"/>
        <v/>
      </c>
      <c r="V145" s="9" t="str">
        <f t="shared" si="37"/>
        <v>TSL1 BL*</v>
      </c>
    </row>
    <row r="146" spans="1:22" x14ac:dyDescent="0.25">
      <c r="A146" s="8" t="str">
        <f t="shared" si="29"/>
        <v>SV10413</v>
      </c>
      <c r="B146" s="3" t="s">
        <v>1219</v>
      </c>
      <c r="C146" s="3">
        <v>335565.52799999999</v>
      </c>
      <c r="D146" s="3">
        <v>216066.894</v>
      </c>
      <c r="E146" s="3">
        <v>978.29899999999998</v>
      </c>
      <c r="F146" s="3" t="s">
        <v>32</v>
      </c>
      <c r="G146" s="1" t="str">
        <f t="shared" si="27"/>
        <v/>
      </c>
      <c r="H146" s="1" t="str">
        <f t="shared" si="28"/>
        <v/>
      </c>
      <c r="O146" s="1" t="str">
        <f t="shared" si="34"/>
        <v>SV10413</v>
      </c>
      <c r="P146" s="2">
        <f t="shared" si="35"/>
        <v>335565.52799999999</v>
      </c>
      <c r="Q146" s="2">
        <f t="shared" si="36"/>
        <v>216066.894</v>
      </c>
      <c r="R146" s="1">
        <f t="shared" si="30"/>
        <v>978.29899999999998</v>
      </c>
      <c r="S146" s="1" t="str">
        <f t="shared" si="30"/>
        <v>X</v>
      </c>
      <c r="T146" s="1" t="str">
        <f t="shared" si="30"/>
        <v/>
      </c>
      <c r="U146" s="1" t="str">
        <f t="shared" si="30"/>
        <v/>
      </c>
      <c r="V146" s="9" t="str">
        <f t="shared" si="37"/>
        <v>X</v>
      </c>
    </row>
    <row r="147" spans="1:22" x14ac:dyDescent="0.25">
      <c r="A147" s="8" t="str">
        <f t="shared" si="29"/>
        <v>SV10414</v>
      </c>
      <c r="B147" s="3" t="s">
        <v>1220</v>
      </c>
      <c r="C147" s="3">
        <v>335566.27600000001</v>
      </c>
      <c r="D147" s="3">
        <v>216056.18299999999</v>
      </c>
      <c r="E147" s="3">
        <v>978.24599999999998</v>
      </c>
      <c r="F147" s="3" t="s">
        <v>32</v>
      </c>
      <c r="G147" s="1" t="str">
        <f t="shared" si="27"/>
        <v/>
      </c>
      <c r="H147" s="1" t="str">
        <f t="shared" si="28"/>
        <v/>
      </c>
      <c r="O147" s="1" t="str">
        <f t="shared" si="34"/>
        <v>SV10414</v>
      </c>
      <c r="P147" s="2">
        <f t="shared" si="35"/>
        <v>335566.27600000001</v>
      </c>
      <c r="Q147" s="2">
        <f t="shared" si="36"/>
        <v>216056.18299999999</v>
      </c>
      <c r="R147" s="1">
        <f t="shared" si="30"/>
        <v>978.24599999999998</v>
      </c>
      <c r="S147" s="1" t="str">
        <f t="shared" si="30"/>
        <v>X</v>
      </c>
      <c r="T147" s="1" t="str">
        <f t="shared" si="30"/>
        <v/>
      </c>
      <c r="U147" s="1" t="str">
        <f t="shared" si="30"/>
        <v/>
      </c>
      <c r="V147" s="9" t="str">
        <f t="shared" si="37"/>
        <v>X</v>
      </c>
    </row>
    <row r="148" spans="1:22" x14ac:dyDescent="0.25">
      <c r="A148" s="8" t="str">
        <f t="shared" si="29"/>
        <v>SV10415</v>
      </c>
      <c r="B148" s="3" t="s">
        <v>1221</v>
      </c>
      <c r="C148" s="3">
        <v>335565.71799999999</v>
      </c>
      <c r="D148" s="3">
        <v>216048.932</v>
      </c>
      <c r="E148" s="3">
        <v>978.81700000000001</v>
      </c>
      <c r="F148" s="3" t="s">
        <v>32</v>
      </c>
      <c r="G148" s="1" t="str">
        <f t="shared" si="27"/>
        <v/>
      </c>
      <c r="H148" s="1" t="str">
        <f t="shared" si="28"/>
        <v/>
      </c>
      <c r="O148" s="1" t="str">
        <f t="shared" si="34"/>
        <v>SV10415</v>
      </c>
      <c r="P148" s="2">
        <f t="shared" si="35"/>
        <v>335565.71799999999</v>
      </c>
      <c r="Q148" s="2">
        <f t="shared" si="36"/>
        <v>216048.932</v>
      </c>
      <c r="R148" s="1">
        <f t="shared" si="30"/>
        <v>978.81700000000001</v>
      </c>
      <c r="S148" s="1" t="str">
        <f t="shared" si="30"/>
        <v>X</v>
      </c>
      <c r="T148" s="1" t="str">
        <f t="shared" si="30"/>
        <v/>
      </c>
      <c r="U148" s="1" t="str">
        <f t="shared" si="30"/>
        <v/>
      </c>
      <c r="V148" s="9" t="str">
        <f t="shared" si="37"/>
        <v>X</v>
      </c>
    </row>
    <row r="149" spans="1:22" x14ac:dyDescent="0.25">
      <c r="A149" s="8" t="str">
        <f t="shared" si="29"/>
        <v>SV10416</v>
      </c>
      <c r="B149" s="3" t="s">
        <v>1222</v>
      </c>
      <c r="C149" s="3">
        <v>335611.84600000002</v>
      </c>
      <c r="D149" s="3">
        <v>216048.08100000001</v>
      </c>
      <c r="E149" s="3">
        <v>978.21699999999998</v>
      </c>
      <c r="F149" s="3" t="s">
        <v>32</v>
      </c>
      <c r="G149" s="1" t="str">
        <f t="shared" si="27"/>
        <v/>
      </c>
      <c r="H149" s="1" t="str">
        <f t="shared" si="28"/>
        <v/>
      </c>
      <c r="O149" s="1" t="str">
        <f t="shared" si="34"/>
        <v>SV10416</v>
      </c>
      <c r="P149" s="2">
        <f t="shared" si="35"/>
        <v>335611.84600000002</v>
      </c>
      <c r="Q149" s="2">
        <f t="shared" si="36"/>
        <v>216048.08100000001</v>
      </c>
      <c r="R149" s="1">
        <f t="shared" si="30"/>
        <v>978.21699999999998</v>
      </c>
      <c r="S149" s="1" t="str">
        <f t="shared" si="30"/>
        <v>X</v>
      </c>
      <c r="T149" s="1" t="str">
        <f t="shared" si="30"/>
        <v/>
      </c>
      <c r="U149" s="1" t="str">
        <f t="shared" si="30"/>
        <v/>
      </c>
      <c r="V149" s="9" t="str">
        <f t="shared" si="37"/>
        <v>X</v>
      </c>
    </row>
    <row r="150" spans="1:22" x14ac:dyDescent="0.25">
      <c r="A150" s="8" t="str">
        <f t="shared" si="29"/>
        <v>SV10417</v>
      </c>
      <c r="B150" s="3" t="s">
        <v>1223</v>
      </c>
      <c r="C150" s="3">
        <v>335615.99</v>
      </c>
      <c r="D150" s="3">
        <v>216065.508</v>
      </c>
      <c r="E150" s="3">
        <v>978.24199999999996</v>
      </c>
      <c r="F150" s="3" t="s">
        <v>32</v>
      </c>
      <c r="G150" s="1" t="str">
        <f t="shared" si="27"/>
        <v/>
      </c>
      <c r="H150" s="1" t="str">
        <f t="shared" si="28"/>
        <v/>
      </c>
      <c r="O150" s="1" t="str">
        <f t="shared" si="34"/>
        <v>SV10417</v>
      </c>
      <c r="P150" s="2">
        <f t="shared" si="35"/>
        <v>335615.99</v>
      </c>
      <c r="Q150" s="2">
        <f t="shared" si="36"/>
        <v>216065.508</v>
      </c>
      <c r="R150" s="1">
        <f t="shared" si="30"/>
        <v>978.24199999999996</v>
      </c>
      <c r="S150" s="1" t="str">
        <f t="shared" si="30"/>
        <v>X</v>
      </c>
      <c r="T150" s="1" t="str">
        <f t="shared" si="30"/>
        <v/>
      </c>
      <c r="U150" s="1" t="str">
        <f t="shared" si="30"/>
        <v/>
      </c>
      <c r="V150" s="9" t="str">
        <f t="shared" si="37"/>
        <v>X</v>
      </c>
    </row>
    <row r="151" spans="1:22" x14ac:dyDescent="0.25">
      <c r="A151" s="8" t="str">
        <f t="shared" si="29"/>
        <v>SV10418</v>
      </c>
      <c r="B151" s="3" t="s">
        <v>1224</v>
      </c>
      <c r="C151" s="3">
        <v>335615.22100000002</v>
      </c>
      <c r="D151" s="3">
        <v>216076.198</v>
      </c>
      <c r="E151" s="3">
        <v>978.55899999999997</v>
      </c>
      <c r="F151" s="3" t="s">
        <v>166</v>
      </c>
      <c r="G151" s="1" t="str">
        <f t="shared" si="27"/>
        <v/>
      </c>
      <c r="H151" s="1" t="str">
        <f t="shared" si="28"/>
        <v/>
      </c>
      <c r="O151" s="1" t="str">
        <f t="shared" si="34"/>
        <v>SV10418</v>
      </c>
      <c r="P151" s="2">
        <f t="shared" si="35"/>
        <v>335615.22100000002</v>
      </c>
      <c r="Q151" s="2">
        <f t="shared" si="36"/>
        <v>216076.198</v>
      </c>
      <c r="R151" s="1">
        <f t="shared" si="30"/>
        <v>978.55899999999997</v>
      </c>
      <c r="S151" s="1" t="str">
        <f t="shared" si="30"/>
        <v>TSL1</v>
      </c>
      <c r="T151" s="1" t="str">
        <f t="shared" si="30"/>
        <v/>
      </c>
      <c r="U151" s="1" t="str">
        <f t="shared" si="30"/>
        <v/>
      </c>
      <c r="V151" s="9" t="str">
        <f t="shared" si="37"/>
        <v>TSL1</v>
      </c>
    </row>
    <row r="152" spans="1:22" x14ac:dyDescent="0.25">
      <c r="A152" s="8" t="str">
        <f t="shared" si="29"/>
        <v>SV10419</v>
      </c>
      <c r="B152" s="3" t="s">
        <v>1225</v>
      </c>
      <c r="C152" s="3">
        <v>335616.43099999998</v>
      </c>
      <c r="D152" s="3">
        <v>216084.52900000001</v>
      </c>
      <c r="E152" s="3">
        <v>981.07</v>
      </c>
      <c r="F152" s="3" t="s">
        <v>1226</v>
      </c>
      <c r="G152" s="1" t="str">
        <f t="shared" si="27"/>
        <v/>
      </c>
      <c r="H152" s="1" t="str">
        <f t="shared" si="28"/>
        <v/>
      </c>
      <c r="O152" s="1" t="str">
        <f t="shared" si="34"/>
        <v>SV10419</v>
      </c>
      <c r="P152" s="2">
        <f t="shared" si="35"/>
        <v>335616.43099999998</v>
      </c>
      <c r="Q152" s="2">
        <f t="shared" si="36"/>
        <v>216084.52900000001</v>
      </c>
      <c r="R152" s="1">
        <f t="shared" si="30"/>
        <v>981.07</v>
      </c>
      <c r="S152" s="1" t="str">
        <f t="shared" si="30"/>
        <v>WOODSL1</v>
      </c>
      <c r="T152" s="1" t="str">
        <f t="shared" si="30"/>
        <v/>
      </c>
      <c r="U152" s="1" t="str">
        <f t="shared" si="30"/>
        <v/>
      </c>
      <c r="V152" s="9" t="str">
        <f t="shared" si="37"/>
        <v>WOODSL1</v>
      </c>
    </row>
    <row r="153" spans="1:22" x14ac:dyDescent="0.25">
      <c r="A153" s="8" t="str">
        <f t="shared" si="29"/>
        <v>SV10420</v>
      </c>
      <c r="B153" s="3" t="s">
        <v>1227</v>
      </c>
      <c r="C153" s="3">
        <v>335616.25300000003</v>
      </c>
      <c r="D153" s="3">
        <v>216090.18900000001</v>
      </c>
      <c r="E153" s="3">
        <v>982.822</v>
      </c>
      <c r="F153" s="3" t="s">
        <v>32</v>
      </c>
      <c r="G153" s="1" t="str">
        <f t="shared" si="27"/>
        <v/>
      </c>
      <c r="H153" s="1" t="str">
        <f t="shared" si="28"/>
        <v/>
      </c>
      <c r="O153" s="1" t="str">
        <f t="shared" si="34"/>
        <v>SV10420</v>
      </c>
      <c r="P153" s="2">
        <f t="shared" si="35"/>
        <v>335616.25300000003</v>
      </c>
      <c r="Q153" s="2">
        <f t="shared" si="36"/>
        <v>216090.18900000001</v>
      </c>
      <c r="R153" s="1">
        <f t="shared" si="30"/>
        <v>982.822</v>
      </c>
      <c r="S153" s="1" t="str">
        <f t="shared" si="30"/>
        <v>X</v>
      </c>
      <c r="T153" s="1" t="str">
        <f t="shared" si="30"/>
        <v/>
      </c>
      <c r="U153" s="1" t="str">
        <f t="shared" si="30"/>
        <v/>
      </c>
      <c r="V153" s="9" t="str">
        <f t="shared" si="37"/>
        <v>X</v>
      </c>
    </row>
    <row r="154" spans="1:22" x14ac:dyDescent="0.25">
      <c r="A154" s="8" t="str">
        <f t="shared" si="29"/>
        <v>SV10421</v>
      </c>
      <c r="B154" s="3" t="s">
        <v>1228</v>
      </c>
      <c r="C154" s="3">
        <v>335616.69400000002</v>
      </c>
      <c r="D154" s="3">
        <v>216093.03</v>
      </c>
      <c r="E154" s="3">
        <v>983.51099999999997</v>
      </c>
      <c r="F154" s="3" t="s">
        <v>1229</v>
      </c>
      <c r="G154" s="1" t="str">
        <f t="shared" si="27"/>
        <v>NOTE</v>
      </c>
      <c r="H154" s="1" t="str">
        <f t="shared" si="28"/>
        <v>Stone</v>
      </c>
      <c r="I154" s="3" t="s">
        <v>407</v>
      </c>
      <c r="O154" s="1" t="str">
        <f t="shared" si="34"/>
        <v>SV10421</v>
      </c>
      <c r="P154" s="2">
        <f t="shared" si="35"/>
        <v>335616.69400000002</v>
      </c>
      <c r="Q154" s="2">
        <f t="shared" si="36"/>
        <v>216093.03</v>
      </c>
      <c r="R154" s="1">
        <f t="shared" si="30"/>
        <v>983.51099999999997</v>
      </c>
      <c r="S154" s="1" t="str">
        <f t="shared" si="30"/>
        <v>EB2</v>
      </c>
      <c r="T154" s="1" t="str">
        <f t="shared" si="30"/>
        <v>NOTE</v>
      </c>
      <c r="U154" s="1" t="str">
        <f t="shared" si="30"/>
        <v>Stone</v>
      </c>
      <c r="V154" s="9" t="str">
        <f t="shared" si="37"/>
        <v>EB2(Stone)</v>
      </c>
    </row>
    <row r="155" spans="1:22" x14ac:dyDescent="0.25">
      <c r="A155" s="8" t="str">
        <f t="shared" si="29"/>
        <v>SV10422</v>
      </c>
      <c r="B155" s="3" t="s">
        <v>1230</v>
      </c>
      <c r="C155" s="3">
        <v>335667.05599999998</v>
      </c>
      <c r="D155" s="3">
        <v>216091.522</v>
      </c>
      <c r="E155" s="3">
        <v>984.16300000000001</v>
      </c>
      <c r="F155" s="3" t="s">
        <v>1229</v>
      </c>
      <c r="G155" s="1" t="str">
        <f t="shared" si="27"/>
        <v>NOTE</v>
      </c>
      <c r="H155" s="1" t="str">
        <f t="shared" si="28"/>
        <v>Stone</v>
      </c>
      <c r="I155" s="3" t="s">
        <v>407</v>
      </c>
      <c r="O155" s="1" t="str">
        <f t="shared" si="34"/>
        <v>SV10422</v>
      </c>
      <c r="P155" s="2">
        <f t="shared" si="35"/>
        <v>335667.05599999998</v>
      </c>
      <c r="Q155" s="2">
        <f t="shared" si="36"/>
        <v>216091.522</v>
      </c>
      <c r="R155" s="1">
        <f t="shared" si="30"/>
        <v>984.16300000000001</v>
      </c>
      <c r="S155" s="1" t="str">
        <f t="shared" si="30"/>
        <v>EB2</v>
      </c>
      <c r="T155" s="1" t="str">
        <f t="shared" si="30"/>
        <v>NOTE</v>
      </c>
      <c r="U155" s="1" t="str">
        <f t="shared" si="30"/>
        <v>Stone</v>
      </c>
      <c r="V155" s="9" t="str">
        <f t="shared" si="37"/>
        <v>EB2(Stone)</v>
      </c>
    </row>
    <row r="156" spans="1:22" x14ac:dyDescent="0.25">
      <c r="A156" s="8" t="str">
        <f t="shared" si="29"/>
        <v>SV10423</v>
      </c>
      <c r="B156" s="3" t="s">
        <v>1231</v>
      </c>
      <c r="C156" s="3">
        <v>335666.745</v>
      </c>
      <c r="D156" s="3">
        <v>216085.927</v>
      </c>
      <c r="E156" s="3">
        <v>982.26099999999997</v>
      </c>
      <c r="F156" s="3" t="s">
        <v>32</v>
      </c>
      <c r="G156" s="1" t="str">
        <f t="shared" si="27"/>
        <v/>
      </c>
      <c r="H156" s="1" t="str">
        <f t="shared" si="28"/>
        <v/>
      </c>
      <c r="O156" s="1" t="str">
        <f t="shared" si="34"/>
        <v>SV10423</v>
      </c>
      <c r="P156" s="2">
        <f t="shared" si="35"/>
        <v>335666.745</v>
      </c>
      <c r="Q156" s="2">
        <f t="shared" si="36"/>
        <v>216085.927</v>
      </c>
      <c r="R156" s="1">
        <f t="shared" si="30"/>
        <v>982.26099999999997</v>
      </c>
      <c r="S156" s="1" t="str">
        <f t="shared" si="30"/>
        <v>X</v>
      </c>
      <c r="T156" s="1" t="str">
        <f t="shared" si="30"/>
        <v/>
      </c>
      <c r="U156" s="1" t="str">
        <f t="shared" si="30"/>
        <v/>
      </c>
      <c r="V156" s="9" t="str">
        <f t="shared" si="37"/>
        <v>X</v>
      </c>
    </row>
    <row r="157" spans="1:22" x14ac:dyDescent="0.25">
      <c r="A157" s="8" t="str">
        <f t="shared" si="29"/>
        <v>SV10424</v>
      </c>
      <c r="B157" s="3" t="s">
        <v>1232</v>
      </c>
      <c r="C157" s="3">
        <v>335666.68</v>
      </c>
      <c r="D157" s="3">
        <v>216084.155</v>
      </c>
      <c r="E157" s="3">
        <v>981.61800000000005</v>
      </c>
      <c r="F157" s="3" t="s">
        <v>1226</v>
      </c>
      <c r="G157" s="1" t="str">
        <f t="shared" si="27"/>
        <v/>
      </c>
      <c r="H157" s="1" t="str">
        <f t="shared" si="28"/>
        <v/>
      </c>
      <c r="O157" s="1" t="str">
        <f t="shared" si="34"/>
        <v>SV10424</v>
      </c>
      <c r="P157" s="2">
        <f t="shared" si="35"/>
        <v>335666.68</v>
      </c>
      <c r="Q157" s="2">
        <f t="shared" si="36"/>
        <v>216084.155</v>
      </c>
      <c r="R157" s="1">
        <f t="shared" si="30"/>
        <v>981.61800000000005</v>
      </c>
      <c r="S157" s="1" t="str">
        <f t="shared" si="30"/>
        <v>WOODSL1</v>
      </c>
      <c r="T157" s="1" t="str">
        <f t="shared" si="30"/>
        <v/>
      </c>
      <c r="U157" s="1" t="str">
        <f t="shared" si="30"/>
        <v/>
      </c>
      <c r="V157" s="9" t="str">
        <f t="shared" si="37"/>
        <v>WOODSL1</v>
      </c>
    </row>
    <row r="158" spans="1:22" x14ac:dyDescent="0.25">
      <c r="A158" s="8" t="str">
        <f t="shared" si="29"/>
        <v>SV10425</v>
      </c>
      <c r="B158" s="3" t="s">
        <v>1233</v>
      </c>
      <c r="C158" s="3">
        <v>335666.65600000002</v>
      </c>
      <c r="D158" s="3">
        <v>216075.68100000001</v>
      </c>
      <c r="E158" s="3">
        <v>978.99599999999998</v>
      </c>
      <c r="F158" s="3" t="s">
        <v>166</v>
      </c>
      <c r="G158" s="1" t="str">
        <f t="shared" si="27"/>
        <v/>
      </c>
      <c r="H158" s="1" t="str">
        <f t="shared" si="28"/>
        <v/>
      </c>
      <c r="O158" s="1" t="str">
        <f t="shared" si="34"/>
        <v>SV10425</v>
      </c>
      <c r="P158" s="2">
        <f t="shared" si="35"/>
        <v>335666.65600000002</v>
      </c>
      <c r="Q158" s="2">
        <f t="shared" si="36"/>
        <v>216075.68100000001</v>
      </c>
      <c r="R158" s="1">
        <f t="shared" si="30"/>
        <v>978.99599999999998</v>
      </c>
      <c r="S158" s="1" t="str">
        <f t="shared" si="30"/>
        <v>TSL1</v>
      </c>
      <c r="T158" s="1" t="str">
        <f t="shared" si="30"/>
        <v/>
      </c>
      <c r="U158" s="1" t="str">
        <f t="shared" si="30"/>
        <v/>
      </c>
      <c r="V158" s="9" t="str">
        <f t="shared" si="37"/>
        <v>TSL1</v>
      </c>
    </row>
    <row r="159" spans="1:22" x14ac:dyDescent="0.25">
      <c r="A159" s="8" t="str">
        <f t="shared" si="29"/>
        <v>SV10426</v>
      </c>
      <c r="B159" s="3" t="s">
        <v>1234</v>
      </c>
      <c r="C159" s="3">
        <v>335665.98300000001</v>
      </c>
      <c r="D159" s="3">
        <v>216068.24400000001</v>
      </c>
      <c r="E159" s="3">
        <v>978.24300000000005</v>
      </c>
      <c r="F159" s="3" t="s">
        <v>32</v>
      </c>
      <c r="G159" s="1" t="str">
        <f t="shared" si="27"/>
        <v/>
      </c>
      <c r="H159" s="1" t="str">
        <f t="shared" si="28"/>
        <v/>
      </c>
      <c r="O159" s="1" t="str">
        <f t="shared" si="34"/>
        <v>SV10426</v>
      </c>
      <c r="P159" s="2">
        <f t="shared" si="35"/>
        <v>335665.98300000001</v>
      </c>
      <c r="Q159" s="2">
        <f t="shared" si="36"/>
        <v>216068.24400000001</v>
      </c>
      <c r="R159" s="1">
        <f t="shared" si="30"/>
        <v>978.24300000000005</v>
      </c>
      <c r="S159" s="1" t="str">
        <f t="shared" si="30"/>
        <v>X</v>
      </c>
      <c r="T159" s="1" t="str">
        <f t="shared" si="30"/>
        <v/>
      </c>
      <c r="U159" s="1" t="str">
        <f t="shared" si="30"/>
        <v/>
      </c>
      <c r="V159" s="9" t="str">
        <f t="shared" si="37"/>
        <v>X</v>
      </c>
    </row>
    <row r="160" spans="1:22" x14ac:dyDescent="0.25">
      <c r="A160" s="8" t="str">
        <f t="shared" si="29"/>
        <v>SV10427</v>
      </c>
      <c r="B160" s="3" t="s">
        <v>1235</v>
      </c>
      <c r="C160" s="3">
        <v>335664.19300000003</v>
      </c>
      <c r="D160" s="3">
        <v>216052.28899999999</v>
      </c>
      <c r="E160" s="3">
        <v>978.41800000000001</v>
      </c>
      <c r="F160" s="3" t="s">
        <v>32</v>
      </c>
      <c r="G160" s="1" t="str">
        <f t="shared" si="27"/>
        <v/>
      </c>
      <c r="H160" s="1" t="str">
        <f t="shared" si="28"/>
        <v/>
      </c>
      <c r="O160" s="1" t="str">
        <f t="shared" si="34"/>
        <v>SV10427</v>
      </c>
      <c r="P160" s="2">
        <f t="shared" si="35"/>
        <v>335664.19300000003</v>
      </c>
      <c r="Q160" s="2">
        <f t="shared" si="36"/>
        <v>216052.28899999999</v>
      </c>
      <c r="R160" s="1">
        <f t="shared" si="30"/>
        <v>978.41800000000001</v>
      </c>
      <c r="S160" s="1" t="str">
        <f t="shared" si="30"/>
        <v>X</v>
      </c>
      <c r="T160" s="1" t="str">
        <f t="shared" si="30"/>
        <v/>
      </c>
      <c r="U160" s="1" t="str">
        <f t="shared" si="30"/>
        <v/>
      </c>
      <c r="V160" s="9" t="str">
        <f t="shared" si="37"/>
        <v>X</v>
      </c>
    </row>
    <row r="161" spans="1:22" x14ac:dyDescent="0.25">
      <c r="A161" s="8" t="str">
        <f t="shared" si="29"/>
        <v>SV10428</v>
      </c>
      <c r="B161" s="3" t="s">
        <v>1236</v>
      </c>
      <c r="C161" s="3">
        <v>335662.77500000002</v>
      </c>
      <c r="D161" s="3">
        <v>216044.818</v>
      </c>
      <c r="E161" s="3">
        <v>978.33100000000002</v>
      </c>
      <c r="F161" s="3" t="s">
        <v>32</v>
      </c>
      <c r="G161" s="1" t="str">
        <f t="shared" si="27"/>
        <v/>
      </c>
      <c r="H161" s="1" t="str">
        <f t="shared" si="28"/>
        <v/>
      </c>
      <c r="O161" s="1" t="str">
        <f t="shared" si="34"/>
        <v>SV10428</v>
      </c>
      <c r="P161" s="2">
        <f t="shared" si="35"/>
        <v>335662.77500000002</v>
      </c>
      <c r="Q161" s="2">
        <f t="shared" si="36"/>
        <v>216044.818</v>
      </c>
      <c r="R161" s="1">
        <f t="shared" si="30"/>
        <v>978.33100000000002</v>
      </c>
      <c r="S161" s="1" t="str">
        <f t="shared" si="30"/>
        <v>X</v>
      </c>
      <c r="T161" s="1" t="str">
        <f t="shared" si="30"/>
        <v/>
      </c>
      <c r="U161" s="1" t="str">
        <f t="shared" si="30"/>
        <v/>
      </c>
      <c r="V161" s="9" t="str">
        <f t="shared" si="37"/>
        <v>X</v>
      </c>
    </row>
    <row r="162" spans="1:22" x14ac:dyDescent="0.25">
      <c r="A162" s="8" t="str">
        <f t="shared" si="29"/>
        <v>SV10429</v>
      </c>
      <c r="B162" s="3" t="s">
        <v>1237</v>
      </c>
      <c r="C162" s="3">
        <v>335704.96899999998</v>
      </c>
      <c r="D162" s="3">
        <v>216038.12</v>
      </c>
      <c r="E162" s="3">
        <v>978.02099999999996</v>
      </c>
      <c r="F162" s="3" t="s">
        <v>32</v>
      </c>
      <c r="G162" s="1" t="str">
        <f t="shared" si="27"/>
        <v/>
      </c>
      <c r="H162" s="1" t="str">
        <f t="shared" si="28"/>
        <v/>
      </c>
      <c r="O162" s="1" t="str">
        <f t="shared" si="34"/>
        <v>SV10429</v>
      </c>
      <c r="P162" s="2">
        <f t="shared" si="35"/>
        <v>335704.96899999998</v>
      </c>
      <c r="Q162" s="2">
        <f t="shared" si="36"/>
        <v>216038.12</v>
      </c>
      <c r="R162" s="1">
        <f t="shared" si="30"/>
        <v>978.02099999999996</v>
      </c>
      <c r="S162" s="1" t="str">
        <f t="shared" si="30"/>
        <v>X</v>
      </c>
      <c r="T162" s="1" t="str">
        <f t="shared" si="30"/>
        <v/>
      </c>
      <c r="U162" s="1" t="str">
        <f t="shared" si="30"/>
        <v/>
      </c>
      <c r="V162" s="9" t="str">
        <f t="shared" si="37"/>
        <v>X</v>
      </c>
    </row>
    <row r="163" spans="1:22" x14ac:dyDescent="0.25">
      <c r="A163" s="8" t="str">
        <f t="shared" si="29"/>
        <v>SV10430</v>
      </c>
      <c r="B163" s="3" t="s">
        <v>1238</v>
      </c>
      <c r="C163" s="3">
        <v>335708.06800000003</v>
      </c>
      <c r="D163" s="3">
        <v>216056.15900000001</v>
      </c>
      <c r="E163" s="3">
        <v>978.38199999999995</v>
      </c>
      <c r="F163" s="3" t="s">
        <v>32</v>
      </c>
      <c r="G163" s="1" t="str">
        <f t="shared" si="27"/>
        <v/>
      </c>
      <c r="H163" s="1" t="str">
        <f t="shared" si="28"/>
        <v/>
      </c>
      <c r="O163" s="1" t="str">
        <f t="shared" si="34"/>
        <v>SV10430</v>
      </c>
      <c r="P163" s="2">
        <f t="shared" si="35"/>
        <v>335708.06800000003</v>
      </c>
      <c r="Q163" s="2">
        <f t="shared" si="36"/>
        <v>216056.15900000001</v>
      </c>
      <c r="R163" s="1">
        <f t="shared" si="30"/>
        <v>978.38199999999995</v>
      </c>
      <c r="S163" s="1" t="str">
        <f t="shared" si="30"/>
        <v>X</v>
      </c>
      <c r="T163" s="1" t="str">
        <f t="shared" si="30"/>
        <v/>
      </c>
      <c r="U163" s="1" t="str">
        <f t="shared" si="30"/>
        <v/>
      </c>
      <c r="V163" s="9" t="str">
        <f t="shared" si="37"/>
        <v>X</v>
      </c>
    </row>
    <row r="164" spans="1:22" x14ac:dyDescent="0.25">
      <c r="A164" s="8" t="str">
        <f t="shared" si="29"/>
        <v>SV10431</v>
      </c>
      <c r="B164" s="3" t="s">
        <v>1239</v>
      </c>
      <c r="C164" s="3">
        <v>335708.75199999998</v>
      </c>
      <c r="D164" s="3">
        <v>216066.88800000001</v>
      </c>
      <c r="E164" s="3">
        <v>978.59699999999998</v>
      </c>
      <c r="F164" s="3" t="s">
        <v>32</v>
      </c>
      <c r="G164" s="1" t="str">
        <f t="shared" si="27"/>
        <v/>
      </c>
      <c r="H164" s="1" t="str">
        <f t="shared" si="28"/>
        <v/>
      </c>
      <c r="O164" s="1" t="str">
        <f t="shared" si="34"/>
        <v>SV10431</v>
      </c>
      <c r="P164" s="2">
        <f t="shared" si="35"/>
        <v>335708.75199999998</v>
      </c>
      <c r="Q164" s="2">
        <f t="shared" si="36"/>
        <v>216066.88800000001</v>
      </c>
      <c r="R164" s="1">
        <f t="shared" si="30"/>
        <v>978.59699999999998</v>
      </c>
      <c r="S164" s="1" t="str">
        <f t="shared" si="30"/>
        <v>X</v>
      </c>
      <c r="T164" s="1" t="str">
        <f t="shared" si="30"/>
        <v/>
      </c>
      <c r="U164" s="1" t="str">
        <f t="shared" si="30"/>
        <v/>
      </c>
      <c r="V164" s="9" t="str">
        <f t="shared" si="37"/>
        <v>X</v>
      </c>
    </row>
    <row r="165" spans="1:22" x14ac:dyDescent="0.25">
      <c r="A165" s="8" t="str">
        <f t="shared" si="29"/>
        <v>SV10432</v>
      </c>
      <c r="B165" s="3" t="s">
        <v>1240</v>
      </c>
      <c r="C165" s="3">
        <v>335709.75699999998</v>
      </c>
      <c r="D165" s="3">
        <v>216072.76800000001</v>
      </c>
      <c r="E165" s="3">
        <v>979.14800000000002</v>
      </c>
      <c r="F165" s="3" t="s">
        <v>166</v>
      </c>
      <c r="G165" s="1" t="str">
        <f t="shared" si="27"/>
        <v/>
      </c>
      <c r="H165" s="1" t="str">
        <f t="shared" si="28"/>
        <v/>
      </c>
      <c r="O165" s="1" t="str">
        <f t="shared" si="34"/>
        <v>SV10432</v>
      </c>
      <c r="P165" s="2">
        <f t="shared" si="35"/>
        <v>335709.75699999998</v>
      </c>
      <c r="Q165" s="2">
        <f t="shared" si="36"/>
        <v>216072.76800000001</v>
      </c>
      <c r="R165" s="1">
        <f t="shared" si="30"/>
        <v>979.14800000000002</v>
      </c>
      <c r="S165" s="1" t="str">
        <f t="shared" si="30"/>
        <v>TSL1</v>
      </c>
      <c r="T165" s="1" t="str">
        <f t="shared" si="30"/>
        <v/>
      </c>
      <c r="U165" s="1" t="str">
        <f t="shared" si="30"/>
        <v/>
      </c>
      <c r="V165" s="9" t="str">
        <f t="shared" si="37"/>
        <v>TSL1</v>
      </c>
    </row>
    <row r="166" spans="1:22" x14ac:dyDescent="0.25">
      <c r="A166" s="8" t="str">
        <f t="shared" si="29"/>
        <v>SV10433</v>
      </c>
      <c r="B166" s="3" t="s">
        <v>1241</v>
      </c>
      <c r="C166" s="3">
        <v>335711.68400000001</v>
      </c>
      <c r="D166" s="3">
        <v>216082.32399999999</v>
      </c>
      <c r="E166" s="3">
        <v>982.07399999999996</v>
      </c>
      <c r="F166" s="3" t="s">
        <v>1226</v>
      </c>
      <c r="G166" s="1" t="str">
        <f t="shared" si="27"/>
        <v/>
      </c>
      <c r="H166" s="1" t="str">
        <f t="shared" si="28"/>
        <v/>
      </c>
      <c r="O166" s="1" t="str">
        <f t="shared" si="34"/>
        <v>SV10433</v>
      </c>
      <c r="P166" s="2">
        <f t="shared" si="35"/>
        <v>335711.68400000001</v>
      </c>
      <c r="Q166" s="2">
        <f t="shared" si="36"/>
        <v>216082.32399999999</v>
      </c>
      <c r="R166" s="1">
        <f t="shared" si="30"/>
        <v>982.07399999999996</v>
      </c>
      <c r="S166" s="1" t="str">
        <f t="shared" si="30"/>
        <v>WOODSL1</v>
      </c>
      <c r="T166" s="1" t="str">
        <f t="shared" si="30"/>
        <v/>
      </c>
      <c r="U166" s="1" t="str">
        <f t="shared" si="30"/>
        <v/>
      </c>
      <c r="V166" s="9" t="str">
        <f t="shared" si="37"/>
        <v>WOODSL1</v>
      </c>
    </row>
    <row r="167" spans="1:22" x14ac:dyDescent="0.25">
      <c r="A167" s="8" t="str">
        <f t="shared" si="29"/>
        <v>SV10434</v>
      </c>
      <c r="B167" s="3" t="s">
        <v>1242</v>
      </c>
      <c r="C167" s="3">
        <v>335716.65600000002</v>
      </c>
      <c r="D167" s="3">
        <v>216091.13699999999</v>
      </c>
      <c r="E167" s="3">
        <v>985.18399999999997</v>
      </c>
      <c r="F167" s="3" t="s">
        <v>1229</v>
      </c>
      <c r="G167" s="1" t="str">
        <f t="shared" si="27"/>
        <v>NOTE</v>
      </c>
      <c r="H167" s="1" t="str">
        <f t="shared" si="28"/>
        <v>Stone</v>
      </c>
      <c r="I167" s="3" t="s">
        <v>407</v>
      </c>
      <c r="O167" s="1" t="str">
        <f t="shared" si="34"/>
        <v>SV10434</v>
      </c>
      <c r="P167" s="2">
        <f t="shared" si="35"/>
        <v>335716.65600000002</v>
      </c>
      <c r="Q167" s="2">
        <f t="shared" si="36"/>
        <v>216091.13699999999</v>
      </c>
      <c r="R167" s="1">
        <f t="shared" si="30"/>
        <v>985.18399999999997</v>
      </c>
      <c r="S167" s="1" t="str">
        <f t="shared" si="30"/>
        <v>EB2</v>
      </c>
      <c r="T167" s="1" t="str">
        <f t="shared" si="30"/>
        <v>NOTE</v>
      </c>
      <c r="U167" s="1" t="str">
        <f t="shared" si="30"/>
        <v>Stone</v>
      </c>
      <c r="V167" s="9" t="str">
        <f t="shared" si="37"/>
        <v>EB2(Stone)</v>
      </c>
    </row>
    <row r="168" spans="1:22" x14ac:dyDescent="0.25">
      <c r="A168" s="8" t="str">
        <f t="shared" si="29"/>
        <v>SV10435</v>
      </c>
      <c r="B168" s="3" t="s">
        <v>1243</v>
      </c>
      <c r="C168" s="3">
        <v>335764.429</v>
      </c>
      <c r="D168" s="3">
        <v>216088.86</v>
      </c>
      <c r="E168" s="3">
        <v>985.85799999999995</v>
      </c>
      <c r="F168" s="3" t="s">
        <v>1229</v>
      </c>
      <c r="G168" s="1" t="str">
        <f t="shared" si="27"/>
        <v>NOTE</v>
      </c>
      <c r="H168" s="1" t="str">
        <f t="shared" si="28"/>
        <v>Stone</v>
      </c>
      <c r="I168" s="3" t="s">
        <v>407</v>
      </c>
      <c r="O168" s="1" t="str">
        <f t="shared" si="34"/>
        <v>SV10435</v>
      </c>
      <c r="P168" s="2">
        <f t="shared" si="35"/>
        <v>335764.429</v>
      </c>
      <c r="Q168" s="2">
        <f t="shared" si="36"/>
        <v>216088.86</v>
      </c>
      <c r="R168" s="1">
        <f t="shared" si="30"/>
        <v>985.85799999999995</v>
      </c>
      <c r="S168" s="1" t="str">
        <f t="shared" si="30"/>
        <v>EB2</v>
      </c>
      <c r="T168" s="1" t="str">
        <f t="shared" si="30"/>
        <v>NOTE</v>
      </c>
      <c r="U168" s="1" t="str">
        <f t="shared" si="30"/>
        <v>Stone</v>
      </c>
      <c r="V168" s="9" t="str">
        <f t="shared" si="37"/>
        <v>EB2(Stone)</v>
      </c>
    </row>
    <row r="169" spans="1:22" x14ac:dyDescent="0.25">
      <c r="A169" s="8" t="str">
        <f t="shared" si="29"/>
        <v>SV10436</v>
      </c>
      <c r="B169" s="3" t="s">
        <v>1244</v>
      </c>
      <c r="C169" s="3">
        <v>335763.91600000003</v>
      </c>
      <c r="D169" s="3">
        <v>216080.63500000001</v>
      </c>
      <c r="E169" s="3">
        <v>983.56399999999996</v>
      </c>
      <c r="F169" s="3" t="s">
        <v>1226</v>
      </c>
      <c r="G169" s="1" t="str">
        <f t="shared" si="27"/>
        <v/>
      </c>
      <c r="H169" s="1" t="str">
        <f t="shared" si="28"/>
        <v/>
      </c>
      <c r="O169" s="1" t="str">
        <f t="shared" si="34"/>
        <v>SV10436</v>
      </c>
      <c r="P169" s="2">
        <f t="shared" si="35"/>
        <v>335763.91600000003</v>
      </c>
      <c r="Q169" s="2">
        <f t="shared" si="36"/>
        <v>216080.63500000001</v>
      </c>
      <c r="R169" s="1">
        <f t="shared" si="30"/>
        <v>983.56399999999996</v>
      </c>
      <c r="S169" s="1" t="str">
        <f t="shared" si="30"/>
        <v>WOODSL1</v>
      </c>
      <c r="T169" s="1" t="str">
        <f t="shared" si="30"/>
        <v/>
      </c>
      <c r="U169" s="1" t="str">
        <f t="shared" si="30"/>
        <v/>
      </c>
      <c r="V169" s="9" t="str">
        <f t="shared" si="37"/>
        <v>WOODSL1</v>
      </c>
    </row>
    <row r="170" spans="1:22" x14ac:dyDescent="0.25">
      <c r="A170" s="8" t="str">
        <f t="shared" si="29"/>
        <v>SV10437</v>
      </c>
      <c r="B170" s="3" t="s">
        <v>1245</v>
      </c>
      <c r="C170" s="3">
        <v>335764.016</v>
      </c>
      <c r="D170" s="3">
        <v>216072.435</v>
      </c>
      <c r="E170" s="3">
        <v>980.55899999999997</v>
      </c>
      <c r="F170" s="3" t="s">
        <v>32</v>
      </c>
      <c r="G170" s="1" t="str">
        <f t="shared" si="27"/>
        <v/>
      </c>
      <c r="H170" s="1" t="str">
        <f t="shared" si="28"/>
        <v/>
      </c>
      <c r="O170" s="1" t="str">
        <f t="shared" si="34"/>
        <v>SV10437</v>
      </c>
      <c r="P170" s="2">
        <f t="shared" si="35"/>
        <v>335764.016</v>
      </c>
      <c r="Q170" s="2">
        <f t="shared" si="36"/>
        <v>216072.435</v>
      </c>
      <c r="R170" s="1">
        <f t="shared" si="30"/>
        <v>980.55899999999997</v>
      </c>
      <c r="S170" s="1" t="str">
        <f t="shared" si="30"/>
        <v>X</v>
      </c>
      <c r="T170" s="1" t="str">
        <f t="shared" si="30"/>
        <v/>
      </c>
      <c r="U170" s="1" t="str">
        <f t="shared" si="30"/>
        <v/>
      </c>
      <c r="V170" s="9" t="str">
        <f t="shared" si="37"/>
        <v>X</v>
      </c>
    </row>
    <row r="171" spans="1:22" x14ac:dyDescent="0.25">
      <c r="A171" s="8" t="str">
        <f t="shared" si="29"/>
        <v>SV10438</v>
      </c>
      <c r="B171" s="3" t="s">
        <v>1246</v>
      </c>
      <c r="C171" s="3">
        <v>335762.96600000001</v>
      </c>
      <c r="D171" s="3">
        <v>216066.89600000001</v>
      </c>
      <c r="E171" s="3">
        <v>978.68399999999997</v>
      </c>
      <c r="F171" s="3" t="s">
        <v>166</v>
      </c>
      <c r="G171" s="1" t="str">
        <f t="shared" si="27"/>
        <v/>
      </c>
      <c r="H171" s="1" t="str">
        <f t="shared" si="28"/>
        <v/>
      </c>
      <c r="O171" s="1" t="str">
        <f t="shared" si="34"/>
        <v>SV10438</v>
      </c>
      <c r="P171" s="2">
        <f t="shared" si="35"/>
        <v>335762.96600000001</v>
      </c>
      <c r="Q171" s="2">
        <f t="shared" si="36"/>
        <v>216066.89600000001</v>
      </c>
      <c r="R171" s="1">
        <f t="shared" si="30"/>
        <v>978.68399999999997</v>
      </c>
      <c r="S171" s="1" t="str">
        <f t="shared" si="30"/>
        <v>TSL1</v>
      </c>
      <c r="T171" s="1" t="str">
        <f t="shared" si="30"/>
        <v/>
      </c>
      <c r="U171" s="1" t="str">
        <f t="shared" si="30"/>
        <v/>
      </c>
      <c r="V171" s="9" t="str">
        <f t="shared" si="37"/>
        <v>TSL1</v>
      </c>
    </row>
    <row r="172" spans="1:22" x14ac:dyDescent="0.25">
      <c r="A172" s="8" t="str">
        <f t="shared" si="29"/>
        <v>SV10439</v>
      </c>
      <c r="B172" s="3" t="s">
        <v>1247</v>
      </c>
      <c r="C172" s="3">
        <v>335760.09700000001</v>
      </c>
      <c r="D172" s="3">
        <v>216040.81599999999</v>
      </c>
      <c r="E172" s="3">
        <v>978.798</v>
      </c>
      <c r="F172" s="3" t="s">
        <v>32</v>
      </c>
      <c r="G172" s="1" t="str">
        <f t="shared" si="27"/>
        <v/>
      </c>
      <c r="H172" s="1" t="str">
        <f t="shared" si="28"/>
        <v/>
      </c>
      <c r="O172" s="1" t="str">
        <f t="shared" si="34"/>
        <v>SV10439</v>
      </c>
      <c r="P172" s="2">
        <f t="shared" si="35"/>
        <v>335760.09700000001</v>
      </c>
      <c r="Q172" s="2">
        <f t="shared" si="36"/>
        <v>216040.81599999999</v>
      </c>
      <c r="R172" s="1">
        <f t="shared" si="30"/>
        <v>978.798</v>
      </c>
      <c r="S172" s="1" t="str">
        <f t="shared" si="30"/>
        <v>X</v>
      </c>
      <c r="T172" s="1" t="str">
        <f t="shared" si="30"/>
        <v/>
      </c>
      <c r="U172" s="1" t="str">
        <f t="shared" si="30"/>
        <v/>
      </c>
      <c r="V172" s="9" t="str">
        <f t="shared" si="37"/>
        <v>X</v>
      </c>
    </row>
    <row r="173" spans="1:22" x14ac:dyDescent="0.25">
      <c r="A173" s="8" t="str">
        <f t="shared" si="29"/>
        <v>SV10440</v>
      </c>
      <c r="B173" s="3" t="s">
        <v>1248</v>
      </c>
      <c r="C173" s="3">
        <v>335759.91200000001</v>
      </c>
      <c r="D173" s="3">
        <v>216023.51500000001</v>
      </c>
      <c r="E173" s="3">
        <v>979.54100000000005</v>
      </c>
      <c r="F173" s="3" t="s">
        <v>32</v>
      </c>
      <c r="G173" s="1" t="str">
        <f t="shared" si="27"/>
        <v/>
      </c>
      <c r="H173" s="1" t="str">
        <f t="shared" si="28"/>
        <v/>
      </c>
      <c r="O173" s="1" t="str">
        <f t="shared" si="34"/>
        <v>SV10440</v>
      </c>
      <c r="P173" s="2">
        <f t="shared" si="35"/>
        <v>335759.91200000001</v>
      </c>
      <c r="Q173" s="2">
        <f t="shared" si="36"/>
        <v>216023.51500000001</v>
      </c>
      <c r="R173" s="1">
        <f t="shared" si="30"/>
        <v>979.54100000000005</v>
      </c>
      <c r="S173" s="1" t="str">
        <f t="shared" si="30"/>
        <v>X</v>
      </c>
      <c r="T173" s="1" t="str">
        <f t="shared" si="30"/>
        <v/>
      </c>
      <c r="U173" s="1" t="str">
        <f t="shared" si="30"/>
        <v/>
      </c>
      <c r="V173" s="9" t="str">
        <f t="shared" si="37"/>
        <v>X</v>
      </c>
    </row>
    <row r="174" spans="1:22" x14ac:dyDescent="0.25">
      <c r="A174" s="8" t="str">
        <f t="shared" si="29"/>
        <v>SV10441</v>
      </c>
      <c r="B174" s="3" t="s">
        <v>1249</v>
      </c>
      <c r="C174" s="3">
        <v>335802.52500000002</v>
      </c>
      <c r="D174" s="3">
        <v>216032.101</v>
      </c>
      <c r="E174" s="3">
        <v>979.19799999999998</v>
      </c>
      <c r="F174" s="3" t="s">
        <v>32</v>
      </c>
      <c r="G174" s="1" t="str">
        <f t="shared" si="27"/>
        <v/>
      </c>
      <c r="H174" s="1" t="str">
        <f t="shared" si="28"/>
        <v/>
      </c>
      <c r="O174" s="1" t="str">
        <f t="shared" si="34"/>
        <v>SV10441</v>
      </c>
      <c r="P174" s="2">
        <f t="shared" si="35"/>
        <v>335802.52500000002</v>
      </c>
      <c r="Q174" s="2">
        <f t="shared" si="36"/>
        <v>216032.101</v>
      </c>
      <c r="R174" s="1">
        <f t="shared" si="30"/>
        <v>979.19799999999998</v>
      </c>
      <c r="S174" s="1" t="str">
        <f t="shared" si="30"/>
        <v>X</v>
      </c>
      <c r="T174" s="1" t="str">
        <f t="shared" si="30"/>
        <v/>
      </c>
      <c r="U174" s="1" t="str">
        <f t="shared" si="30"/>
        <v/>
      </c>
      <c r="V174" s="9" t="str">
        <f t="shared" si="37"/>
        <v>X</v>
      </c>
    </row>
    <row r="175" spans="1:22" x14ac:dyDescent="0.25">
      <c r="A175" s="8" t="str">
        <f t="shared" si="29"/>
        <v>SV10442</v>
      </c>
      <c r="B175" s="3" t="s">
        <v>1250</v>
      </c>
      <c r="C175" s="3">
        <v>335808.71399999998</v>
      </c>
      <c r="D175" s="3">
        <v>216053.80100000001</v>
      </c>
      <c r="E175" s="3">
        <v>979.06500000000005</v>
      </c>
      <c r="F175" s="3" t="s">
        <v>32</v>
      </c>
      <c r="G175" s="1" t="str">
        <f t="shared" si="27"/>
        <v/>
      </c>
      <c r="H175" s="1" t="str">
        <f t="shared" si="28"/>
        <v/>
      </c>
      <c r="O175" s="1" t="str">
        <f t="shared" si="34"/>
        <v>SV10442</v>
      </c>
      <c r="P175" s="2">
        <f t="shared" si="35"/>
        <v>335808.71399999998</v>
      </c>
      <c r="Q175" s="2">
        <f t="shared" si="36"/>
        <v>216053.80100000001</v>
      </c>
      <c r="R175" s="1">
        <f t="shared" si="30"/>
        <v>979.06500000000005</v>
      </c>
      <c r="S175" s="1" t="str">
        <f t="shared" si="30"/>
        <v>X</v>
      </c>
      <c r="T175" s="1" t="str">
        <f t="shared" si="30"/>
        <v/>
      </c>
      <c r="U175" s="1" t="str">
        <f t="shared" si="30"/>
        <v/>
      </c>
      <c r="V175" s="9" t="str">
        <f t="shared" si="37"/>
        <v>X</v>
      </c>
    </row>
    <row r="176" spans="1:22" x14ac:dyDescent="0.25">
      <c r="A176" s="8" t="str">
        <f t="shared" si="29"/>
        <v>SV10443</v>
      </c>
      <c r="B176" s="3" t="s">
        <v>1251</v>
      </c>
      <c r="C176" s="3">
        <v>335809.29700000002</v>
      </c>
      <c r="D176" s="3">
        <v>216062.98</v>
      </c>
      <c r="E176" s="3">
        <v>979.42499999999995</v>
      </c>
      <c r="F176" s="3" t="s">
        <v>166</v>
      </c>
      <c r="G176" s="1" t="str">
        <f t="shared" si="27"/>
        <v/>
      </c>
      <c r="H176" s="1" t="str">
        <f t="shared" si="28"/>
        <v/>
      </c>
      <c r="O176" s="1" t="str">
        <f t="shared" si="34"/>
        <v>SV10443</v>
      </c>
      <c r="P176" s="2">
        <f t="shared" si="35"/>
        <v>335809.29700000002</v>
      </c>
      <c r="Q176" s="2">
        <f t="shared" si="36"/>
        <v>216062.98</v>
      </c>
      <c r="R176" s="1">
        <f t="shared" si="30"/>
        <v>979.42499999999995</v>
      </c>
      <c r="S176" s="1" t="str">
        <f t="shared" si="30"/>
        <v>TSL1</v>
      </c>
      <c r="T176" s="1" t="str">
        <f t="shared" si="30"/>
        <v/>
      </c>
      <c r="U176" s="1" t="str">
        <f t="shared" si="30"/>
        <v/>
      </c>
      <c r="V176" s="9" t="str">
        <f t="shared" si="37"/>
        <v>TSL1</v>
      </c>
    </row>
    <row r="177" spans="1:22" x14ac:dyDescent="0.25">
      <c r="A177" s="8" t="str">
        <f t="shared" si="29"/>
        <v>SV10444</v>
      </c>
      <c r="B177" s="3" t="s">
        <v>1252</v>
      </c>
      <c r="C177" s="3">
        <v>335815.62199999997</v>
      </c>
      <c r="D177" s="3">
        <v>216071.383</v>
      </c>
      <c r="E177" s="3">
        <v>982.45100000000002</v>
      </c>
      <c r="F177" s="3" t="s">
        <v>32</v>
      </c>
      <c r="G177" s="1" t="str">
        <f t="shared" si="27"/>
        <v/>
      </c>
      <c r="H177" s="1" t="str">
        <f t="shared" si="28"/>
        <v/>
      </c>
      <c r="O177" s="1" t="str">
        <f t="shared" si="34"/>
        <v>SV10444</v>
      </c>
      <c r="P177" s="2">
        <f t="shared" si="35"/>
        <v>335815.62199999997</v>
      </c>
      <c r="Q177" s="2">
        <f t="shared" si="36"/>
        <v>216071.383</v>
      </c>
      <c r="R177" s="1">
        <f t="shared" si="30"/>
        <v>982.45100000000002</v>
      </c>
      <c r="S177" s="1" t="str">
        <f t="shared" si="30"/>
        <v>X</v>
      </c>
      <c r="T177" s="1" t="str">
        <f t="shared" si="30"/>
        <v/>
      </c>
      <c r="U177" s="1" t="str">
        <f t="shared" si="30"/>
        <v/>
      </c>
      <c r="V177" s="9" t="str">
        <f t="shared" si="37"/>
        <v>X</v>
      </c>
    </row>
    <row r="178" spans="1:22" x14ac:dyDescent="0.25">
      <c r="A178" s="8" t="str">
        <f t="shared" si="29"/>
        <v>SV10445</v>
      </c>
      <c r="B178" s="3" t="s">
        <v>1253</v>
      </c>
      <c r="C178" s="3">
        <v>335816.27600000001</v>
      </c>
      <c r="D178" s="3">
        <v>216075.82500000001</v>
      </c>
      <c r="E178" s="3">
        <v>984.16600000000005</v>
      </c>
      <c r="F178" s="3" t="s">
        <v>1226</v>
      </c>
      <c r="G178" s="1" t="str">
        <f t="shared" si="27"/>
        <v/>
      </c>
      <c r="H178" s="1" t="str">
        <f t="shared" si="28"/>
        <v/>
      </c>
      <c r="O178" s="1" t="str">
        <f t="shared" si="34"/>
        <v>SV10445</v>
      </c>
      <c r="P178" s="2">
        <f t="shared" si="35"/>
        <v>335816.27600000001</v>
      </c>
      <c r="Q178" s="2">
        <f t="shared" si="36"/>
        <v>216075.82500000001</v>
      </c>
      <c r="R178" s="1">
        <f t="shared" si="30"/>
        <v>984.16600000000005</v>
      </c>
      <c r="S178" s="1" t="str">
        <f t="shared" si="30"/>
        <v>WOODSL1</v>
      </c>
      <c r="T178" s="1" t="str">
        <f t="shared" si="30"/>
        <v/>
      </c>
      <c r="U178" s="1" t="str">
        <f t="shared" si="30"/>
        <v/>
      </c>
      <c r="V178" s="9" t="str">
        <f t="shared" si="37"/>
        <v>WOODSL1</v>
      </c>
    </row>
    <row r="179" spans="1:22" x14ac:dyDescent="0.25">
      <c r="A179" s="8" t="str">
        <f t="shared" si="29"/>
        <v>SV10446</v>
      </c>
      <c r="B179" s="3" t="s">
        <v>1254</v>
      </c>
      <c r="C179" s="3">
        <v>335810.40899999999</v>
      </c>
      <c r="D179" s="3">
        <v>216084.66899999999</v>
      </c>
      <c r="E179" s="3">
        <v>986.66099999999994</v>
      </c>
      <c r="F179" s="3" t="s">
        <v>1229</v>
      </c>
      <c r="G179" s="1" t="str">
        <f t="shared" si="27"/>
        <v>NOTE</v>
      </c>
      <c r="H179" s="1" t="str">
        <f t="shared" si="28"/>
        <v>Stone</v>
      </c>
      <c r="I179" s="3" t="s">
        <v>407</v>
      </c>
      <c r="O179" s="1" t="str">
        <f t="shared" si="34"/>
        <v>SV10446</v>
      </c>
      <c r="P179" s="2">
        <f t="shared" si="35"/>
        <v>335810.40899999999</v>
      </c>
      <c r="Q179" s="2">
        <f t="shared" si="36"/>
        <v>216084.66899999999</v>
      </c>
      <c r="R179" s="1">
        <f t="shared" si="30"/>
        <v>986.66099999999994</v>
      </c>
      <c r="S179" s="1" t="str">
        <f t="shared" si="30"/>
        <v>EB2</v>
      </c>
      <c r="T179" s="1" t="str">
        <f t="shared" si="30"/>
        <v>NOTE</v>
      </c>
      <c r="U179" s="1" t="str">
        <f t="shared" si="30"/>
        <v>Stone</v>
      </c>
      <c r="V179" s="9" t="str">
        <f t="shared" si="37"/>
        <v>EB2(Stone)</v>
      </c>
    </row>
    <row r="180" spans="1:22" x14ac:dyDescent="0.25">
      <c r="A180" s="8" t="str">
        <f t="shared" si="29"/>
        <v>SV10447</v>
      </c>
      <c r="B180" s="3" t="s">
        <v>1255</v>
      </c>
      <c r="C180" s="3">
        <v>335856.75</v>
      </c>
      <c r="D180" s="3">
        <v>216075.927</v>
      </c>
      <c r="E180" s="3">
        <v>986.94500000000005</v>
      </c>
      <c r="F180" s="3" t="s">
        <v>1229</v>
      </c>
      <c r="G180" s="1" t="str">
        <f t="shared" si="27"/>
        <v>NOTE</v>
      </c>
      <c r="H180" s="1" t="str">
        <f t="shared" si="28"/>
        <v>Stone</v>
      </c>
      <c r="I180" s="3" t="s">
        <v>407</v>
      </c>
      <c r="O180" s="1" t="str">
        <f t="shared" si="34"/>
        <v>SV10447</v>
      </c>
      <c r="P180" s="2">
        <f t="shared" si="35"/>
        <v>335856.75</v>
      </c>
      <c r="Q180" s="2">
        <f t="shared" si="36"/>
        <v>216075.927</v>
      </c>
      <c r="R180" s="1">
        <f t="shared" si="30"/>
        <v>986.94500000000005</v>
      </c>
      <c r="S180" s="1" t="str">
        <f t="shared" si="30"/>
        <v>EB2</v>
      </c>
      <c r="T180" s="1" t="str">
        <f t="shared" si="30"/>
        <v>NOTE</v>
      </c>
      <c r="U180" s="1" t="str">
        <f t="shared" si="30"/>
        <v>Stone</v>
      </c>
      <c r="V180" s="9" t="str">
        <f t="shared" si="37"/>
        <v>EB2(Stone)</v>
      </c>
    </row>
    <row r="181" spans="1:22" x14ac:dyDescent="0.25">
      <c r="A181" s="8" t="str">
        <f t="shared" si="29"/>
        <v>SV10448</v>
      </c>
      <c r="B181" s="3" t="s">
        <v>1256</v>
      </c>
      <c r="C181" s="3">
        <v>335853.13299999997</v>
      </c>
      <c r="D181" s="3">
        <v>216067.87100000001</v>
      </c>
      <c r="E181" s="3">
        <v>983.40599999999995</v>
      </c>
      <c r="F181" s="3" t="s">
        <v>1226</v>
      </c>
      <c r="G181" s="1" t="str">
        <f t="shared" si="27"/>
        <v/>
      </c>
      <c r="H181" s="1" t="str">
        <f t="shared" si="28"/>
        <v/>
      </c>
      <c r="O181" s="1" t="str">
        <f t="shared" si="34"/>
        <v>SV10448</v>
      </c>
      <c r="P181" s="2">
        <f t="shared" si="35"/>
        <v>335853.13299999997</v>
      </c>
      <c r="Q181" s="2">
        <f t="shared" si="36"/>
        <v>216067.87100000001</v>
      </c>
      <c r="R181" s="1">
        <f t="shared" si="30"/>
        <v>983.40599999999995</v>
      </c>
      <c r="S181" s="1" t="str">
        <f t="shared" si="30"/>
        <v>WOODSL1</v>
      </c>
      <c r="T181" s="1" t="str">
        <f t="shared" si="30"/>
        <v/>
      </c>
      <c r="U181" s="1" t="str">
        <f t="shared" si="30"/>
        <v/>
      </c>
      <c r="V181" s="9" t="str">
        <f t="shared" si="37"/>
        <v>WOODSL1</v>
      </c>
    </row>
    <row r="182" spans="1:22" x14ac:dyDescent="0.25">
      <c r="A182" s="8" t="str">
        <f t="shared" si="29"/>
        <v>SV10449</v>
      </c>
      <c r="B182" s="3" t="s">
        <v>1257</v>
      </c>
      <c r="C182" s="3">
        <v>335851.44</v>
      </c>
      <c r="D182" s="3">
        <v>216058.894</v>
      </c>
      <c r="E182" s="3">
        <v>980.33600000000001</v>
      </c>
      <c r="F182" s="3" t="s">
        <v>166</v>
      </c>
      <c r="G182" s="1" t="str">
        <f t="shared" si="27"/>
        <v/>
      </c>
      <c r="H182" s="1" t="str">
        <f t="shared" si="28"/>
        <v/>
      </c>
      <c r="O182" s="1" t="str">
        <f t="shared" si="34"/>
        <v>SV10449</v>
      </c>
      <c r="P182" s="2">
        <f t="shared" si="35"/>
        <v>335851.44</v>
      </c>
      <c r="Q182" s="2">
        <f t="shared" si="36"/>
        <v>216058.894</v>
      </c>
      <c r="R182" s="1">
        <f t="shared" si="30"/>
        <v>980.33600000000001</v>
      </c>
      <c r="S182" s="1" t="str">
        <f t="shared" si="30"/>
        <v>TSL1</v>
      </c>
      <c r="T182" s="1" t="str">
        <f t="shared" si="30"/>
        <v/>
      </c>
      <c r="U182" s="1" t="str">
        <f t="shared" si="30"/>
        <v/>
      </c>
      <c r="V182" s="9" t="str">
        <f t="shared" si="37"/>
        <v>TSL1</v>
      </c>
    </row>
    <row r="183" spans="1:22" x14ac:dyDescent="0.25">
      <c r="A183" s="8" t="str">
        <f t="shared" si="29"/>
        <v>SV10450</v>
      </c>
      <c r="B183" s="3" t="s">
        <v>1258</v>
      </c>
      <c r="C183" s="3">
        <v>335847.24800000002</v>
      </c>
      <c r="D183" s="3">
        <v>216044.97099999999</v>
      </c>
      <c r="E183" s="3">
        <v>979.48099999999999</v>
      </c>
      <c r="F183" s="3" t="s">
        <v>32</v>
      </c>
      <c r="G183" s="1" t="str">
        <f t="shared" ref="G183:G197" si="38">IF(OR(I183&gt;0,J183&gt;0,K183&gt;0,L183&gt;0,M183&gt;0),"NOTE","")</f>
        <v/>
      </c>
      <c r="H183" s="1" t="str">
        <f t="shared" ref="H183:H197" si="39">IF(OR(I183&gt;0,J183&gt;0,K183&gt;0,L183&gt;0),CONCATENATE(I183,IF(J183&gt;0,CONCATENATE(" ",J183),J183),IF(K183&gt;0,CONCATENATE(" ",K183),K183),IF(L183&gt;0,CONCATENATE(" ",L183),L183),IF(M183&gt;0,CONCATENATE(" ",M183),M183)),"")</f>
        <v/>
      </c>
      <c r="O183" s="1" t="str">
        <f t="shared" si="34"/>
        <v>SV10450</v>
      </c>
      <c r="P183" s="2">
        <f t="shared" si="35"/>
        <v>335847.24800000002</v>
      </c>
      <c r="Q183" s="2">
        <f t="shared" si="36"/>
        <v>216044.97099999999</v>
      </c>
      <c r="R183" s="1">
        <f t="shared" si="30"/>
        <v>979.48099999999999</v>
      </c>
      <c r="S183" s="1" t="str">
        <f t="shared" si="30"/>
        <v>X</v>
      </c>
      <c r="T183" s="1" t="str">
        <f t="shared" si="30"/>
        <v/>
      </c>
      <c r="U183" s="1" t="str">
        <f t="shared" si="30"/>
        <v/>
      </c>
      <c r="V183" s="9" t="str">
        <f t="shared" si="37"/>
        <v>X</v>
      </c>
    </row>
    <row r="184" spans="1:22" x14ac:dyDescent="0.25">
      <c r="A184" s="8" t="str">
        <f t="shared" si="29"/>
        <v>SV10451</v>
      </c>
      <c r="B184" s="3" t="s">
        <v>1259</v>
      </c>
      <c r="C184" s="3">
        <v>335842.46100000001</v>
      </c>
      <c r="D184" s="3">
        <v>216028.758</v>
      </c>
      <c r="E184" s="3">
        <v>979.39499999999998</v>
      </c>
      <c r="F184" s="3" t="s">
        <v>32</v>
      </c>
      <c r="G184" s="1" t="str">
        <f t="shared" si="38"/>
        <v/>
      </c>
      <c r="H184" s="1" t="str">
        <f t="shared" si="39"/>
        <v/>
      </c>
      <c r="O184" s="1" t="str">
        <f t="shared" si="34"/>
        <v>SV10451</v>
      </c>
      <c r="P184" s="2">
        <f t="shared" si="35"/>
        <v>335842.46100000001</v>
      </c>
      <c r="Q184" s="2">
        <f t="shared" si="36"/>
        <v>216028.758</v>
      </c>
      <c r="R184" s="1">
        <f t="shared" si="30"/>
        <v>979.39499999999998</v>
      </c>
      <c r="S184" s="1" t="str">
        <f t="shared" si="30"/>
        <v>X</v>
      </c>
      <c r="T184" s="1" t="str">
        <f t="shared" si="30"/>
        <v/>
      </c>
      <c r="U184" s="1" t="str">
        <f t="shared" si="30"/>
        <v/>
      </c>
      <c r="V184" s="9" t="str">
        <f t="shared" si="37"/>
        <v>X</v>
      </c>
    </row>
    <row r="185" spans="1:22" x14ac:dyDescent="0.25">
      <c r="A185" s="8" t="str">
        <f t="shared" si="29"/>
        <v>SV10452</v>
      </c>
      <c r="B185" s="3" t="s">
        <v>1260</v>
      </c>
      <c r="C185" s="3">
        <v>335840.641</v>
      </c>
      <c r="D185" s="3">
        <v>216015.666</v>
      </c>
      <c r="E185" s="3">
        <v>978.91</v>
      </c>
      <c r="F185" s="3" t="s">
        <v>32</v>
      </c>
      <c r="G185" s="1" t="str">
        <f t="shared" si="38"/>
        <v/>
      </c>
      <c r="H185" s="1" t="str">
        <f t="shared" si="39"/>
        <v/>
      </c>
      <c r="O185" s="1" t="str">
        <f t="shared" si="34"/>
        <v>SV10452</v>
      </c>
      <c r="P185" s="2">
        <f t="shared" si="35"/>
        <v>335840.641</v>
      </c>
      <c r="Q185" s="2">
        <f t="shared" si="36"/>
        <v>216015.666</v>
      </c>
      <c r="R185" s="1">
        <f t="shared" si="30"/>
        <v>978.91</v>
      </c>
      <c r="S185" s="1" t="str">
        <f t="shared" si="30"/>
        <v>X</v>
      </c>
      <c r="T185" s="1" t="str">
        <f t="shared" si="30"/>
        <v/>
      </c>
      <c r="U185" s="1" t="str">
        <f t="shared" si="30"/>
        <v/>
      </c>
      <c r="V185" s="9" t="str">
        <f t="shared" si="37"/>
        <v>X</v>
      </c>
    </row>
    <row r="186" spans="1:22" x14ac:dyDescent="0.25">
      <c r="A186" s="8" t="str">
        <f t="shared" si="29"/>
        <v>SV10453</v>
      </c>
      <c r="B186" s="3" t="s">
        <v>1261</v>
      </c>
      <c r="C186" s="3">
        <v>335869.14600000001</v>
      </c>
      <c r="D186" s="3">
        <v>216051.85800000001</v>
      </c>
      <c r="E186" s="3">
        <v>980.30200000000002</v>
      </c>
      <c r="F186" s="3" t="s">
        <v>166</v>
      </c>
      <c r="G186" s="1" t="str">
        <f t="shared" si="38"/>
        <v/>
      </c>
      <c r="H186" s="1" t="str">
        <f t="shared" si="39"/>
        <v/>
      </c>
      <c r="O186" s="1" t="str">
        <f t="shared" si="34"/>
        <v>SV10453</v>
      </c>
      <c r="P186" s="2">
        <f t="shared" si="35"/>
        <v>335869.14600000001</v>
      </c>
      <c r="Q186" s="2">
        <f t="shared" si="36"/>
        <v>216051.85800000001</v>
      </c>
      <c r="R186" s="1">
        <f t="shared" si="30"/>
        <v>980.30200000000002</v>
      </c>
      <c r="S186" s="1" t="str">
        <f t="shared" si="30"/>
        <v>TSL1</v>
      </c>
      <c r="T186" s="1" t="str">
        <f t="shared" si="30"/>
        <v/>
      </c>
      <c r="U186" s="1" t="str">
        <f t="shared" si="30"/>
        <v/>
      </c>
      <c r="V186" s="9" t="str">
        <f t="shared" si="37"/>
        <v>TSL1</v>
      </c>
    </row>
    <row r="187" spans="1:22" x14ac:dyDescent="0.25">
      <c r="A187" s="8" t="str">
        <f t="shared" si="29"/>
        <v>SV10454</v>
      </c>
      <c r="B187" s="3" t="s">
        <v>1262</v>
      </c>
      <c r="C187" s="3">
        <v>335878.01699999999</v>
      </c>
      <c r="D187" s="3">
        <v>216048.595</v>
      </c>
      <c r="E187" s="3">
        <v>979.92100000000005</v>
      </c>
      <c r="F187" s="3" t="s">
        <v>166</v>
      </c>
      <c r="G187" s="1" t="str">
        <f t="shared" si="38"/>
        <v/>
      </c>
      <c r="H187" s="1" t="str">
        <f t="shared" si="39"/>
        <v/>
      </c>
      <c r="O187" s="1" t="str">
        <f t="shared" si="34"/>
        <v>SV10454</v>
      </c>
      <c r="P187" s="2">
        <f t="shared" si="35"/>
        <v>335878.01699999999</v>
      </c>
      <c r="Q187" s="2">
        <f t="shared" si="36"/>
        <v>216048.595</v>
      </c>
      <c r="R187" s="1">
        <f t="shared" si="30"/>
        <v>979.92100000000005</v>
      </c>
      <c r="S187" s="1" t="str">
        <f t="shared" si="30"/>
        <v>TSL1</v>
      </c>
      <c r="T187" s="1" t="str">
        <f t="shared" si="30"/>
        <v/>
      </c>
      <c r="U187" s="1" t="str">
        <f t="shared" si="30"/>
        <v/>
      </c>
      <c r="V187" s="9" t="str">
        <f t="shared" si="37"/>
        <v>TSL1</v>
      </c>
    </row>
    <row r="188" spans="1:22" x14ac:dyDescent="0.25">
      <c r="A188" s="8" t="str">
        <f t="shared" si="29"/>
        <v>SV10455</v>
      </c>
      <c r="B188" s="3" t="s">
        <v>1263</v>
      </c>
      <c r="C188" s="3">
        <v>335877.36300000001</v>
      </c>
      <c r="D188" s="3">
        <v>216054.636</v>
      </c>
      <c r="E188" s="3">
        <v>981.52</v>
      </c>
      <c r="F188" s="3" t="s">
        <v>32</v>
      </c>
      <c r="G188" s="1" t="str">
        <f t="shared" si="38"/>
        <v/>
      </c>
      <c r="H188" s="1" t="str">
        <f t="shared" si="39"/>
        <v/>
      </c>
      <c r="O188" s="1" t="str">
        <f t="shared" si="34"/>
        <v>SV10455</v>
      </c>
      <c r="P188" s="2">
        <f t="shared" si="35"/>
        <v>335877.36300000001</v>
      </c>
      <c r="Q188" s="2">
        <f t="shared" si="36"/>
        <v>216054.636</v>
      </c>
      <c r="R188" s="1">
        <f t="shared" si="30"/>
        <v>981.52</v>
      </c>
      <c r="S188" s="1" t="str">
        <f t="shared" si="30"/>
        <v>X</v>
      </c>
      <c r="T188" s="1" t="str">
        <f t="shared" si="30"/>
        <v/>
      </c>
      <c r="U188" s="1" t="str">
        <f t="shared" si="30"/>
        <v/>
      </c>
      <c r="V188" s="9" t="str">
        <f t="shared" si="37"/>
        <v>X</v>
      </c>
    </row>
    <row r="189" spans="1:22" x14ac:dyDescent="0.25">
      <c r="A189" s="8" t="str">
        <f t="shared" si="29"/>
        <v>SV10456</v>
      </c>
      <c r="B189" s="3" t="s">
        <v>1264</v>
      </c>
      <c r="C189" s="3">
        <v>335889.522</v>
      </c>
      <c r="D189" s="3">
        <v>216067.75200000001</v>
      </c>
      <c r="E189" s="3">
        <v>987.803</v>
      </c>
      <c r="F189" s="3" t="s">
        <v>1229</v>
      </c>
      <c r="G189" s="1" t="str">
        <f t="shared" si="38"/>
        <v>NOTE</v>
      </c>
      <c r="H189" s="1" t="str">
        <f t="shared" si="39"/>
        <v>Stone</v>
      </c>
      <c r="I189" s="3" t="s">
        <v>407</v>
      </c>
      <c r="O189" s="1" t="str">
        <f t="shared" si="34"/>
        <v>SV10456</v>
      </c>
      <c r="P189" s="2">
        <f t="shared" si="35"/>
        <v>335889.522</v>
      </c>
      <c r="Q189" s="2">
        <f t="shared" si="36"/>
        <v>216067.75200000001</v>
      </c>
      <c r="R189" s="1">
        <f t="shared" si="30"/>
        <v>987.803</v>
      </c>
      <c r="S189" s="1" t="str">
        <f t="shared" si="30"/>
        <v>EB2</v>
      </c>
      <c r="T189" s="1" t="str">
        <f t="shared" si="30"/>
        <v>NOTE</v>
      </c>
      <c r="U189" s="1" t="str">
        <f t="shared" si="30"/>
        <v>Stone</v>
      </c>
      <c r="V189" s="9" t="str">
        <f t="shared" si="37"/>
        <v>EB2(Stone)</v>
      </c>
    </row>
    <row r="190" spans="1:22" x14ac:dyDescent="0.25">
      <c r="A190" s="8" t="str">
        <f t="shared" si="29"/>
        <v>SV10457</v>
      </c>
      <c r="B190" s="3" t="s">
        <v>1265</v>
      </c>
      <c r="C190" s="3">
        <v>335892.25599999999</v>
      </c>
      <c r="D190" s="3">
        <v>216067.16399999999</v>
      </c>
      <c r="E190" s="3">
        <v>987.04499999999996</v>
      </c>
      <c r="F190" s="3" t="s">
        <v>1266</v>
      </c>
      <c r="G190" s="1" t="str">
        <f t="shared" si="38"/>
        <v>NOTE</v>
      </c>
      <c r="H190" s="1" t="str">
        <f t="shared" si="39"/>
        <v>Stone</v>
      </c>
      <c r="I190" s="3" t="s">
        <v>407</v>
      </c>
      <c r="O190" s="1" t="str">
        <f t="shared" si="34"/>
        <v>SV10457</v>
      </c>
      <c r="P190" s="2">
        <f t="shared" si="35"/>
        <v>335892.25599999999</v>
      </c>
      <c r="Q190" s="2">
        <f t="shared" si="36"/>
        <v>216067.16399999999</v>
      </c>
      <c r="R190" s="1">
        <f t="shared" si="30"/>
        <v>987.04499999999996</v>
      </c>
      <c r="S190" s="1" t="str">
        <f t="shared" si="30"/>
        <v>EB2 EL*</v>
      </c>
      <c r="T190" s="1" t="str">
        <f t="shared" si="30"/>
        <v>NOTE</v>
      </c>
      <c r="U190" s="1" t="str">
        <f t="shared" si="30"/>
        <v>Stone</v>
      </c>
      <c r="V190" s="9" t="str">
        <f t="shared" si="37"/>
        <v>EB2 EL*(Stone)</v>
      </c>
    </row>
    <row r="191" spans="1:22" x14ac:dyDescent="0.25">
      <c r="A191" s="8" t="str">
        <f t="shared" si="29"/>
        <v>SV10458</v>
      </c>
      <c r="B191" s="3" t="s">
        <v>1267</v>
      </c>
      <c r="C191" s="3">
        <v>335893.64299999998</v>
      </c>
      <c r="D191" s="3">
        <v>216065.06099999999</v>
      </c>
      <c r="E191" s="3">
        <v>986.048</v>
      </c>
      <c r="F191" s="3" t="s">
        <v>32</v>
      </c>
      <c r="G191" s="1" t="str">
        <f t="shared" si="38"/>
        <v/>
      </c>
      <c r="H191" s="1" t="str">
        <f t="shared" si="39"/>
        <v/>
      </c>
      <c r="O191" s="1" t="str">
        <f t="shared" si="34"/>
        <v>SV10458</v>
      </c>
      <c r="P191" s="2">
        <f t="shared" si="35"/>
        <v>335893.64299999998</v>
      </c>
      <c r="Q191" s="2">
        <f t="shared" si="36"/>
        <v>216065.06099999999</v>
      </c>
      <c r="R191" s="1">
        <f t="shared" si="30"/>
        <v>986.048</v>
      </c>
      <c r="S191" s="1" t="str">
        <f t="shared" si="30"/>
        <v>X</v>
      </c>
      <c r="T191" s="1" t="str">
        <f t="shared" si="30"/>
        <v/>
      </c>
      <c r="U191" s="1" t="str">
        <f t="shared" si="30"/>
        <v/>
      </c>
      <c r="V191" s="9" t="str">
        <f t="shared" si="37"/>
        <v>X</v>
      </c>
    </row>
    <row r="192" spans="1:22" x14ac:dyDescent="0.25">
      <c r="A192" s="8" t="str">
        <f t="shared" si="29"/>
        <v>SV10459</v>
      </c>
      <c r="B192" s="3" t="s">
        <v>1268</v>
      </c>
      <c r="C192" s="3">
        <v>335897.22</v>
      </c>
      <c r="D192" s="3">
        <v>216062.03</v>
      </c>
      <c r="E192" s="3">
        <v>984.39300000000003</v>
      </c>
      <c r="F192" s="3" t="s">
        <v>1226</v>
      </c>
      <c r="G192" s="1" t="str">
        <f t="shared" si="38"/>
        <v/>
      </c>
      <c r="H192" s="1" t="str">
        <f t="shared" si="39"/>
        <v/>
      </c>
      <c r="O192" s="1" t="str">
        <f t="shared" si="34"/>
        <v>SV10459</v>
      </c>
      <c r="P192" s="2">
        <f t="shared" si="35"/>
        <v>335897.22</v>
      </c>
      <c r="Q192" s="2">
        <f t="shared" si="36"/>
        <v>216062.03</v>
      </c>
      <c r="R192" s="1">
        <f t="shared" si="30"/>
        <v>984.39300000000003</v>
      </c>
      <c r="S192" s="1" t="str">
        <f t="shared" si="30"/>
        <v>WOODSL1</v>
      </c>
      <c r="T192" s="1" t="str">
        <f t="shared" si="30"/>
        <v/>
      </c>
      <c r="U192" s="1" t="str">
        <f t="shared" si="30"/>
        <v/>
      </c>
      <c r="V192" s="9" t="str">
        <f t="shared" si="37"/>
        <v>WOODSL1</v>
      </c>
    </row>
    <row r="193" spans="1:22" x14ac:dyDescent="0.25">
      <c r="A193" s="8" t="str">
        <f t="shared" si="29"/>
        <v>SV10460</v>
      </c>
      <c r="B193" s="3" t="s">
        <v>1269</v>
      </c>
      <c r="C193" s="3">
        <v>335897.29</v>
      </c>
      <c r="D193" s="3">
        <v>216068.39199999999</v>
      </c>
      <c r="E193" s="3">
        <v>985.40200000000004</v>
      </c>
      <c r="F193" s="3" t="s">
        <v>32</v>
      </c>
      <c r="G193" s="1" t="str">
        <f t="shared" si="38"/>
        <v/>
      </c>
      <c r="H193" s="1" t="str">
        <f t="shared" si="39"/>
        <v/>
      </c>
      <c r="O193" s="1" t="str">
        <f t="shared" si="34"/>
        <v>SV10460</v>
      </c>
      <c r="P193" s="2">
        <f t="shared" si="35"/>
        <v>335897.29</v>
      </c>
      <c r="Q193" s="2">
        <f t="shared" si="36"/>
        <v>216068.39199999999</v>
      </c>
      <c r="R193" s="1">
        <f t="shared" si="30"/>
        <v>985.40200000000004</v>
      </c>
      <c r="S193" s="1" t="str">
        <f t="shared" si="30"/>
        <v>X</v>
      </c>
      <c r="T193" s="1" t="str">
        <f t="shared" si="30"/>
        <v/>
      </c>
      <c r="U193" s="1" t="str">
        <f t="shared" si="30"/>
        <v/>
      </c>
      <c r="V193" s="9" t="str">
        <f t="shared" si="37"/>
        <v>X</v>
      </c>
    </row>
    <row r="194" spans="1:22" x14ac:dyDescent="0.25">
      <c r="A194" s="8" t="str">
        <f t="shared" si="29"/>
        <v>SV10461</v>
      </c>
      <c r="B194" s="3" t="s">
        <v>1270</v>
      </c>
      <c r="C194" s="3">
        <v>335903.81599999999</v>
      </c>
      <c r="D194" s="3">
        <v>216064.3</v>
      </c>
      <c r="E194" s="3">
        <v>982.923</v>
      </c>
      <c r="F194" s="3" t="s">
        <v>32</v>
      </c>
      <c r="G194" s="1" t="str">
        <f t="shared" si="38"/>
        <v/>
      </c>
      <c r="H194" s="1" t="str">
        <f t="shared" si="39"/>
        <v/>
      </c>
      <c r="O194" s="1" t="str">
        <f t="shared" si="34"/>
        <v>SV10461</v>
      </c>
      <c r="P194" s="2">
        <f t="shared" si="35"/>
        <v>335903.81599999999</v>
      </c>
      <c r="Q194" s="2">
        <f t="shared" si="36"/>
        <v>216064.3</v>
      </c>
      <c r="R194" s="1">
        <f t="shared" si="30"/>
        <v>982.923</v>
      </c>
      <c r="S194" s="1" t="str">
        <f t="shared" si="30"/>
        <v>X</v>
      </c>
      <c r="T194" s="1" t="str">
        <f t="shared" si="30"/>
        <v/>
      </c>
      <c r="U194" s="1" t="str">
        <f t="shared" si="30"/>
        <v/>
      </c>
      <c r="V194" s="9" t="str">
        <f t="shared" si="37"/>
        <v>X</v>
      </c>
    </row>
    <row r="195" spans="1:22" x14ac:dyDescent="0.25">
      <c r="A195" s="8" t="str">
        <f t="shared" ref="A195:A197" si="40">B195</f>
        <v>SV10462</v>
      </c>
      <c r="B195" s="3" t="s">
        <v>1271</v>
      </c>
      <c r="C195" s="3">
        <v>335897.98499999999</v>
      </c>
      <c r="D195" s="3">
        <v>216058.65100000001</v>
      </c>
      <c r="E195" s="3">
        <v>982.44799999999998</v>
      </c>
      <c r="F195" s="3" t="s">
        <v>32</v>
      </c>
      <c r="G195" s="1" t="str">
        <f t="shared" si="38"/>
        <v/>
      </c>
      <c r="H195" s="1" t="str">
        <f t="shared" si="39"/>
        <v/>
      </c>
      <c r="O195" s="1" t="str">
        <f t="shared" si="34"/>
        <v>SV10462</v>
      </c>
      <c r="P195" s="2">
        <f t="shared" si="35"/>
        <v>335897.98499999999</v>
      </c>
      <c r="Q195" s="2">
        <f t="shared" si="36"/>
        <v>216058.65100000001</v>
      </c>
      <c r="R195" s="1">
        <f t="shared" si="30"/>
        <v>982.44799999999998</v>
      </c>
      <c r="S195" s="1" t="str">
        <f t="shared" si="30"/>
        <v>X</v>
      </c>
      <c r="T195" s="1" t="str">
        <f t="shared" si="30"/>
        <v/>
      </c>
      <c r="U195" s="1" t="str">
        <f t="shared" si="30"/>
        <v/>
      </c>
      <c r="V195" s="9" t="str">
        <f t="shared" si="37"/>
        <v>X</v>
      </c>
    </row>
    <row r="196" spans="1:22" x14ac:dyDescent="0.25">
      <c r="A196" s="8" t="str">
        <f t="shared" si="40"/>
        <v>SV10463</v>
      </c>
      <c r="B196" s="3" t="s">
        <v>1272</v>
      </c>
      <c r="C196" s="3">
        <v>335891.53399999999</v>
      </c>
      <c r="D196" s="3">
        <v>216057.84899999999</v>
      </c>
      <c r="E196" s="3">
        <v>983.29200000000003</v>
      </c>
      <c r="F196" s="3" t="s">
        <v>32</v>
      </c>
      <c r="G196" s="1" t="str">
        <f t="shared" si="38"/>
        <v/>
      </c>
      <c r="H196" s="1" t="str">
        <f t="shared" si="39"/>
        <v/>
      </c>
      <c r="O196" s="1" t="str">
        <f t="shared" si="34"/>
        <v>SV10463</v>
      </c>
      <c r="P196" s="2">
        <f t="shared" si="35"/>
        <v>335891.53399999999</v>
      </c>
      <c r="Q196" s="2">
        <f t="shared" si="36"/>
        <v>216057.84899999999</v>
      </c>
      <c r="R196" s="1">
        <f t="shared" ref="R196:U227" si="41">E196</f>
        <v>983.29200000000003</v>
      </c>
      <c r="S196" s="1" t="str">
        <f t="shared" ref="S196" si="42">F196</f>
        <v>X</v>
      </c>
      <c r="T196" s="1" t="str">
        <f t="shared" ref="T196" si="43">G196</f>
        <v/>
      </c>
      <c r="U196" s="1" t="str">
        <f t="shared" ref="U196" si="44">H196</f>
        <v/>
      </c>
      <c r="V196" s="9" t="str">
        <f t="shared" si="37"/>
        <v>X</v>
      </c>
    </row>
    <row r="197" spans="1:22" x14ac:dyDescent="0.25">
      <c r="A197" s="8" t="str">
        <f t="shared" si="40"/>
        <v>SV10465</v>
      </c>
      <c r="B197" s="3" t="s">
        <v>1273</v>
      </c>
      <c r="C197" s="3">
        <v>335935.83799999999</v>
      </c>
      <c r="D197" s="3">
        <v>216101.75899999999</v>
      </c>
      <c r="E197" s="3">
        <v>985.35299999999995</v>
      </c>
      <c r="F197" s="3" t="s">
        <v>1101</v>
      </c>
      <c r="G197" s="1" t="str">
        <f t="shared" si="38"/>
        <v/>
      </c>
      <c r="H197" s="1" t="str">
        <f t="shared" si="39"/>
        <v/>
      </c>
      <c r="O197" s="1" t="str">
        <f t="shared" ref="O197:O260" si="45">A197</f>
        <v>SV10465</v>
      </c>
      <c r="P197" s="2">
        <f t="shared" ref="P197:P260" si="46">C197*$N$2</f>
        <v>335935.83799999999</v>
      </c>
      <c r="Q197" s="2">
        <f t="shared" ref="Q197:Q260" si="47">D197*$N$2</f>
        <v>216101.75899999999</v>
      </c>
      <c r="R197" s="1">
        <f t="shared" si="41"/>
        <v>985.35299999999995</v>
      </c>
      <c r="S197" s="1" t="str">
        <f t="shared" si="41"/>
        <v>WOODSR</v>
      </c>
      <c r="T197" s="1" t="str">
        <f t="shared" si="41"/>
        <v/>
      </c>
      <c r="U197" s="1" t="str">
        <f t="shared" si="41"/>
        <v/>
      </c>
      <c r="V197" s="9" t="str">
        <f t="shared" ref="V197:V260" si="48">IF(T197="note",CONCATENATE(S197,"(",U197,")"),S197)</f>
        <v>WOODSR</v>
      </c>
    </row>
    <row r="198" spans="1:22" x14ac:dyDescent="0.25">
      <c r="C198" s="3"/>
      <c r="D198" s="3"/>
      <c r="E198" s="3"/>
      <c r="O198" s="1">
        <f t="shared" si="45"/>
        <v>0</v>
      </c>
      <c r="P198" s="2">
        <f t="shared" si="46"/>
        <v>0</v>
      </c>
      <c r="Q198" s="2">
        <f t="shared" si="47"/>
        <v>0</v>
      </c>
      <c r="R198" s="1">
        <f t="shared" si="41"/>
        <v>0</v>
      </c>
      <c r="S198" s="1">
        <f t="shared" si="41"/>
        <v>0</v>
      </c>
      <c r="T198" s="1">
        <f t="shared" si="41"/>
        <v>0</v>
      </c>
      <c r="U198" s="1">
        <f t="shared" si="41"/>
        <v>0</v>
      </c>
      <c r="V198" s="9">
        <f t="shared" si="48"/>
        <v>0</v>
      </c>
    </row>
    <row r="199" spans="1:22" x14ac:dyDescent="0.25">
      <c r="C199" s="3"/>
      <c r="D199" s="3"/>
      <c r="E199" s="3"/>
      <c r="O199" s="1">
        <f t="shared" si="45"/>
        <v>0</v>
      </c>
      <c r="P199" s="2">
        <f t="shared" si="46"/>
        <v>0</v>
      </c>
      <c r="Q199" s="2">
        <f t="shared" si="47"/>
        <v>0</v>
      </c>
      <c r="R199" s="1">
        <f t="shared" si="41"/>
        <v>0</v>
      </c>
      <c r="S199" s="1">
        <f t="shared" si="41"/>
        <v>0</v>
      </c>
      <c r="T199" s="1">
        <f t="shared" si="41"/>
        <v>0</v>
      </c>
      <c r="U199" s="1">
        <f t="shared" si="41"/>
        <v>0</v>
      </c>
      <c r="V199" s="9">
        <f t="shared" si="48"/>
        <v>0</v>
      </c>
    </row>
    <row r="200" spans="1:22" x14ac:dyDescent="0.25">
      <c r="C200" s="3"/>
      <c r="D200" s="3"/>
      <c r="E200" s="3"/>
      <c r="O200" s="1">
        <f t="shared" si="45"/>
        <v>0</v>
      </c>
      <c r="P200" s="2">
        <f t="shared" si="46"/>
        <v>0</v>
      </c>
      <c r="Q200" s="2">
        <f t="shared" si="47"/>
        <v>0</v>
      </c>
      <c r="R200" s="1">
        <f t="shared" si="41"/>
        <v>0</v>
      </c>
      <c r="S200" s="1">
        <f t="shared" si="41"/>
        <v>0</v>
      </c>
      <c r="T200" s="1">
        <f t="shared" si="41"/>
        <v>0</v>
      </c>
      <c r="U200" s="1">
        <f t="shared" si="41"/>
        <v>0</v>
      </c>
      <c r="V200" s="9">
        <f t="shared" si="48"/>
        <v>0</v>
      </c>
    </row>
    <row r="201" spans="1:22" x14ac:dyDescent="0.25">
      <c r="C201" s="3"/>
      <c r="D201" s="3"/>
      <c r="E201" s="3"/>
      <c r="O201" s="1">
        <f t="shared" si="45"/>
        <v>0</v>
      </c>
      <c r="P201" s="2">
        <f t="shared" si="46"/>
        <v>0</v>
      </c>
      <c r="Q201" s="2">
        <f t="shared" si="47"/>
        <v>0</v>
      </c>
      <c r="R201" s="1">
        <f t="shared" si="41"/>
        <v>0</v>
      </c>
      <c r="S201" s="1">
        <f t="shared" si="41"/>
        <v>0</v>
      </c>
      <c r="T201" s="1">
        <f t="shared" si="41"/>
        <v>0</v>
      </c>
      <c r="U201" s="1">
        <f t="shared" si="41"/>
        <v>0</v>
      </c>
      <c r="V201" s="9">
        <f t="shared" si="48"/>
        <v>0</v>
      </c>
    </row>
    <row r="202" spans="1:22" x14ac:dyDescent="0.25">
      <c r="C202" s="3"/>
      <c r="D202" s="3"/>
      <c r="E202" s="3"/>
      <c r="O202" s="1">
        <f t="shared" si="45"/>
        <v>0</v>
      </c>
      <c r="P202" s="2">
        <f t="shared" si="46"/>
        <v>0</v>
      </c>
      <c r="Q202" s="2">
        <f t="shared" si="47"/>
        <v>0</v>
      </c>
      <c r="R202" s="1">
        <f t="shared" si="41"/>
        <v>0</v>
      </c>
      <c r="S202" s="1">
        <f t="shared" si="41"/>
        <v>0</v>
      </c>
      <c r="T202" s="1">
        <f t="shared" si="41"/>
        <v>0</v>
      </c>
      <c r="U202" s="1">
        <f t="shared" si="41"/>
        <v>0</v>
      </c>
      <c r="V202" s="9">
        <f t="shared" si="48"/>
        <v>0</v>
      </c>
    </row>
    <row r="203" spans="1:22" x14ac:dyDescent="0.25">
      <c r="C203" s="3"/>
      <c r="D203" s="3"/>
      <c r="E203" s="3"/>
      <c r="O203" s="1">
        <f t="shared" si="45"/>
        <v>0</v>
      </c>
      <c r="P203" s="2">
        <f t="shared" si="46"/>
        <v>0</v>
      </c>
      <c r="Q203" s="2">
        <f t="shared" si="47"/>
        <v>0</v>
      </c>
      <c r="R203" s="1">
        <f t="shared" si="41"/>
        <v>0</v>
      </c>
      <c r="S203" s="1">
        <f t="shared" si="41"/>
        <v>0</v>
      </c>
      <c r="T203" s="1">
        <f t="shared" si="41"/>
        <v>0</v>
      </c>
      <c r="U203" s="1">
        <f t="shared" si="41"/>
        <v>0</v>
      </c>
      <c r="V203" s="9">
        <f t="shared" si="48"/>
        <v>0</v>
      </c>
    </row>
    <row r="204" spans="1:22" x14ac:dyDescent="0.25">
      <c r="C204" s="3"/>
      <c r="D204" s="3"/>
      <c r="E204" s="3"/>
      <c r="O204" s="1">
        <f t="shared" si="45"/>
        <v>0</v>
      </c>
      <c r="P204" s="2">
        <f t="shared" si="46"/>
        <v>0</v>
      </c>
      <c r="Q204" s="2">
        <f t="shared" si="47"/>
        <v>0</v>
      </c>
      <c r="R204" s="1">
        <f t="shared" si="41"/>
        <v>0</v>
      </c>
      <c r="S204" s="1">
        <f t="shared" si="41"/>
        <v>0</v>
      </c>
      <c r="T204" s="1">
        <f t="shared" si="41"/>
        <v>0</v>
      </c>
      <c r="U204" s="1">
        <f t="shared" si="41"/>
        <v>0</v>
      </c>
      <c r="V204" s="9">
        <f t="shared" si="48"/>
        <v>0</v>
      </c>
    </row>
    <row r="205" spans="1:22" x14ac:dyDescent="0.25">
      <c r="C205" s="3"/>
      <c r="D205" s="3"/>
      <c r="E205" s="3"/>
      <c r="O205" s="1">
        <f t="shared" si="45"/>
        <v>0</v>
      </c>
      <c r="P205" s="2">
        <f t="shared" si="46"/>
        <v>0</v>
      </c>
      <c r="Q205" s="2">
        <f t="shared" si="47"/>
        <v>0</v>
      </c>
      <c r="R205" s="1">
        <f t="shared" si="41"/>
        <v>0</v>
      </c>
      <c r="S205" s="1">
        <f t="shared" si="41"/>
        <v>0</v>
      </c>
      <c r="T205" s="1">
        <f t="shared" si="41"/>
        <v>0</v>
      </c>
      <c r="U205" s="1">
        <f t="shared" si="41"/>
        <v>0</v>
      </c>
      <c r="V205" s="9">
        <f t="shared" si="48"/>
        <v>0</v>
      </c>
    </row>
    <row r="206" spans="1:22" x14ac:dyDescent="0.25">
      <c r="C206" s="3"/>
      <c r="D206" s="3"/>
      <c r="E206" s="3"/>
      <c r="O206" s="1">
        <f t="shared" si="45"/>
        <v>0</v>
      </c>
      <c r="P206" s="2">
        <f t="shared" si="46"/>
        <v>0</v>
      </c>
      <c r="Q206" s="2">
        <f t="shared" si="47"/>
        <v>0</v>
      </c>
      <c r="R206" s="1">
        <f t="shared" si="41"/>
        <v>0</v>
      </c>
      <c r="S206" s="1">
        <f t="shared" si="41"/>
        <v>0</v>
      </c>
      <c r="T206" s="1">
        <f t="shared" si="41"/>
        <v>0</v>
      </c>
      <c r="U206" s="1">
        <f t="shared" si="41"/>
        <v>0</v>
      </c>
      <c r="V206" s="9">
        <f t="shared" si="48"/>
        <v>0</v>
      </c>
    </row>
    <row r="207" spans="1:22" x14ac:dyDescent="0.25">
      <c r="C207" s="3"/>
      <c r="D207" s="3"/>
      <c r="E207" s="3"/>
      <c r="O207" s="1">
        <f t="shared" si="45"/>
        <v>0</v>
      </c>
      <c r="P207" s="2">
        <f t="shared" si="46"/>
        <v>0</v>
      </c>
      <c r="Q207" s="2">
        <f t="shared" si="47"/>
        <v>0</v>
      </c>
      <c r="R207" s="1">
        <f t="shared" si="41"/>
        <v>0</v>
      </c>
      <c r="S207" s="1">
        <f t="shared" si="41"/>
        <v>0</v>
      </c>
      <c r="T207" s="1">
        <f t="shared" si="41"/>
        <v>0</v>
      </c>
      <c r="U207" s="1">
        <f t="shared" si="41"/>
        <v>0</v>
      </c>
      <c r="V207" s="9">
        <f t="shared" si="48"/>
        <v>0</v>
      </c>
    </row>
    <row r="208" spans="1:22" x14ac:dyDescent="0.25">
      <c r="C208" s="3"/>
      <c r="D208" s="3"/>
      <c r="E208" s="3"/>
      <c r="O208" s="1">
        <f t="shared" si="45"/>
        <v>0</v>
      </c>
      <c r="P208" s="2">
        <f t="shared" si="46"/>
        <v>0</v>
      </c>
      <c r="Q208" s="2">
        <f t="shared" si="47"/>
        <v>0</v>
      </c>
      <c r="R208" s="1">
        <f t="shared" si="41"/>
        <v>0</v>
      </c>
      <c r="S208" s="1">
        <f t="shared" si="41"/>
        <v>0</v>
      </c>
      <c r="T208" s="1">
        <f t="shared" si="41"/>
        <v>0</v>
      </c>
      <c r="U208" s="1">
        <f t="shared" si="41"/>
        <v>0</v>
      </c>
      <c r="V208" s="9">
        <f t="shared" si="48"/>
        <v>0</v>
      </c>
    </row>
    <row r="209" spans="3:22" x14ac:dyDescent="0.25">
      <c r="C209" s="3"/>
      <c r="D209" s="3"/>
      <c r="E209" s="3"/>
      <c r="O209" s="1">
        <f t="shared" si="45"/>
        <v>0</v>
      </c>
      <c r="P209" s="2">
        <f t="shared" si="46"/>
        <v>0</v>
      </c>
      <c r="Q209" s="2">
        <f t="shared" si="47"/>
        <v>0</v>
      </c>
      <c r="R209" s="1">
        <f t="shared" si="41"/>
        <v>0</v>
      </c>
      <c r="S209" s="1">
        <f t="shared" si="41"/>
        <v>0</v>
      </c>
      <c r="T209" s="1">
        <f t="shared" si="41"/>
        <v>0</v>
      </c>
      <c r="U209" s="1">
        <f t="shared" si="41"/>
        <v>0</v>
      </c>
      <c r="V209" s="9">
        <f t="shared" si="48"/>
        <v>0</v>
      </c>
    </row>
    <row r="210" spans="3:22" x14ac:dyDescent="0.25">
      <c r="C210" s="3"/>
      <c r="D210" s="3"/>
      <c r="E210" s="3"/>
      <c r="O210" s="1">
        <f t="shared" si="45"/>
        <v>0</v>
      </c>
      <c r="P210" s="2">
        <f t="shared" si="46"/>
        <v>0</v>
      </c>
      <c r="Q210" s="2">
        <f t="shared" si="47"/>
        <v>0</v>
      </c>
      <c r="R210" s="1">
        <f t="shared" si="41"/>
        <v>0</v>
      </c>
      <c r="S210" s="1">
        <f t="shared" si="41"/>
        <v>0</v>
      </c>
      <c r="T210" s="1">
        <f t="shared" si="41"/>
        <v>0</v>
      </c>
      <c r="U210" s="1">
        <f t="shared" si="41"/>
        <v>0</v>
      </c>
      <c r="V210" s="9">
        <f t="shared" si="48"/>
        <v>0</v>
      </c>
    </row>
    <row r="211" spans="3:22" x14ac:dyDescent="0.25">
      <c r="C211" s="3"/>
      <c r="D211" s="3"/>
      <c r="E211" s="3"/>
      <c r="O211" s="1">
        <f t="shared" si="45"/>
        <v>0</v>
      </c>
      <c r="P211" s="2">
        <f t="shared" si="46"/>
        <v>0</v>
      </c>
      <c r="Q211" s="2">
        <f t="shared" si="47"/>
        <v>0</v>
      </c>
      <c r="R211" s="1">
        <f t="shared" si="41"/>
        <v>0</v>
      </c>
      <c r="S211" s="1">
        <f t="shared" si="41"/>
        <v>0</v>
      </c>
      <c r="T211" s="1">
        <f t="shared" si="41"/>
        <v>0</v>
      </c>
      <c r="U211" s="1">
        <f t="shared" si="41"/>
        <v>0</v>
      </c>
      <c r="V211" s="9">
        <f t="shared" si="48"/>
        <v>0</v>
      </c>
    </row>
    <row r="212" spans="3:22" x14ac:dyDescent="0.25">
      <c r="C212" s="3"/>
      <c r="D212" s="3"/>
      <c r="E212" s="3"/>
      <c r="O212" s="1">
        <f t="shared" si="45"/>
        <v>0</v>
      </c>
      <c r="P212" s="2">
        <f t="shared" si="46"/>
        <v>0</v>
      </c>
      <c r="Q212" s="2">
        <f t="shared" si="47"/>
        <v>0</v>
      </c>
      <c r="R212" s="1">
        <f t="shared" si="41"/>
        <v>0</v>
      </c>
      <c r="S212" s="1">
        <f t="shared" si="41"/>
        <v>0</v>
      </c>
      <c r="T212" s="1">
        <f t="shared" si="41"/>
        <v>0</v>
      </c>
      <c r="U212" s="1">
        <f t="shared" si="41"/>
        <v>0</v>
      </c>
      <c r="V212" s="9">
        <f t="shared" si="48"/>
        <v>0</v>
      </c>
    </row>
    <row r="213" spans="3:22" x14ac:dyDescent="0.25">
      <c r="C213" s="3"/>
      <c r="D213" s="3"/>
      <c r="E213" s="3"/>
      <c r="O213" s="1">
        <f t="shared" si="45"/>
        <v>0</v>
      </c>
      <c r="P213" s="2">
        <f t="shared" si="46"/>
        <v>0</v>
      </c>
      <c r="Q213" s="2">
        <f t="shared" si="47"/>
        <v>0</v>
      </c>
      <c r="R213" s="1">
        <f t="shared" si="41"/>
        <v>0</v>
      </c>
      <c r="S213" s="1">
        <f t="shared" si="41"/>
        <v>0</v>
      </c>
      <c r="T213" s="1">
        <f t="shared" si="41"/>
        <v>0</v>
      </c>
      <c r="U213" s="1">
        <f t="shared" si="41"/>
        <v>0</v>
      </c>
      <c r="V213" s="9">
        <f t="shared" si="48"/>
        <v>0</v>
      </c>
    </row>
    <row r="214" spans="3:22" x14ac:dyDescent="0.25">
      <c r="C214" s="3"/>
      <c r="D214" s="3"/>
      <c r="E214" s="3"/>
      <c r="O214" s="1">
        <f t="shared" si="45"/>
        <v>0</v>
      </c>
      <c r="P214" s="2">
        <f t="shared" si="46"/>
        <v>0</v>
      </c>
      <c r="Q214" s="2">
        <f t="shared" si="47"/>
        <v>0</v>
      </c>
      <c r="R214" s="1">
        <f t="shared" si="41"/>
        <v>0</v>
      </c>
      <c r="S214" s="1">
        <f t="shared" si="41"/>
        <v>0</v>
      </c>
      <c r="T214" s="1">
        <f t="shared" si="41"/>
        <v>0</v>
      </c>
      <c r="U214" s="1">
        <f t="shared" si="41"/>
        <v>0</v>
      </c>
      <c r="V214" s="9">
        <f t="shared" si="48"/>
        <v>0</v>
      </c>
    </row>
    <row r="215" spans="3:22" x14ac:dyDescent="0.25">
      <c r="C215" s="3"/>
      <c r="D215" s="3"/>
      <c r="E215" s="3"/>
      <c r="O215" s="1">
        <f t="shared" si="45"/>
        <v>0</v>
      </c>
      <c r="P215" s="2">
        <f t="shared" si="46"/>
        <v>0</v>
      </c>
      <c r="Q215" s="2">
        <f t="shared" si="47"/>
        <v>0</v>
      </c>
      <c r="R215" s="1">
        <f t="shared" si="41"/>
        <v>0</v>
      </c>
      <c r="S215" s="1">
        <f t="shared" si="41"/>
        <v>0</v>
      </c>
      <c r="T215" s="1">
        <f t="shared" si="41"/>
        <v>0</v>
      </c>
      <c r="U215" s="1">
        <f t="shared" si="41"/>
        <v>0</v>
      </c>
      <c r="V215" s="9">
        <f t="shared" si="48"/>
        <v>0</v>
      </c>
    </row>
    <row r="216" spans="3:22" x14ac:dyDescent="0.25">
      <c r="C216" s="3"/>
      <c r="D216" s="3"/>
      <c r="E216" s="3"/>
      <c r="O216" s="1">
        <f t="shared" si="45"/>
        <v>0</v>
      </c>
      <c r="P216" s="2">
        <f t="shared" si="46"/>
        <v>0</v>
      </c>
      <c r="Q216" s="2">
        <f t="shared" si="47"/>
        <v>0</v>
      </c>
      <c r="R216" s="1">
        <f t="shared" si="41"/>
        <v>0</v>
      </c>
      <c r="S216" s="1">
        <f t="shared" si="41"/>
        <v>0</v>
      </c>
      <c r="T216" s="1">
        <f t="shared" si="41"/>
        <v>0</v>
      </c>
      <c r="U216" s="1">
        <f t="shared" si="41"/>
        <v>0</v>
      </c>
      <c r="V216" s="9">
        <f t="shared" si="48"/>
        <v>0</v>
      </c>
    </row>
    <row r="217" spans="3:22" x14ac:dyDescent="0.25">
      <c r="C217" s="3"/>
      <c r="D217" s="3"/>
      <c r="E217" s="3"/>
      <c r="O217" s="1">
        <f t="shared" si="45"/>
        <v>0</v>
      </c>
      <c r="P217" s="2">
        <f t="shared" si="46"/>
        <v>0</v>
      </c>
      <c r="Q217" s="2">
        <f t="shared" si="47"/>
        <v>0</v>
      </c>
      <c r="R217" s="1">
        <f t="shared" si="41"/>
        <v>0</v>
      </c>
      <c r="S217" s="1">
        <f t="shared" si="41"/>
        <v>0</v>
      </c>
      <c r="T217" s="1">
        <f t="shared" si="41"/>
        <v>0</v>
      </c>
      <c r="U217" s="1">
        <f t="shared" si="41"/>
        <v>0</v>
      </c>
      <c r="V217" s="9">
        <f t="shared" si="48"/>
        <v>0</v>
      </c>
    </row>
    <row r="218" spans="3:22" x14ac:dyDescent="0.25">
      <c r="C218" s="3"/>
      <c r="D218" s="3"/>
      <c r="E218" s="3"/>
      <c r="O218" s="1">
        <f t="shared" si="45"/>
        <v>0</v>
      </c>
      <c r="P218" s="2">
        <f t="shared" si="46"/>
        <v>0</v>
      </c>
      <c r="Q218" s="2">
        <f t="shared" si="47"/>
        <v>0</v>
      </c>
      <c r="R218" s="1">
        <f t="shared" si="41"/>
        <v>0</v>
      </c>
      <c r="S218" s="1">
        <f t="shared" si="41"/>
        <v>0</v>
      </c>
      <c r="T218" s="1">
        <f t="shared" si="41"/>
        <v>0</v>
      </c>
      <c r="U218" s="1">
        <f t="shared" si="41"/>
        <v>0</v>
      </c>
      <c r="V218" s="9">
        <f t="shared" si="48"/>
        <v>0</v>
      </c>
    </row>
    <row r="219" spans="3:22" x14ac:dyDescent="0.25">
      <c r="C219" s="3"/>
      <c r="D219" s="3"/>
      <c r="E219" s="3"/>
      <c r="O219" s="1">
        <f t="shared" si="45"/>
        <v>0</v>
      </c>
      <c r="P219" s="2">
        <f t="shared" si="46"/>
        <v>0</v>
      </c>
      <c r="Q219" s="2">
        <f t="shared" si="47"/>
        <v>0</v>
      </c>
      <c r="R219" s="1">
        <f t="shared" si="41"/>
        <v>0</v>
      </c>
      <c r="S219" s="1">
        <f t="shared" si="41"/>
        <v>0</v>
      </c>
      <c r="T219" s="1">
        <f t="shared" si="41"/>
        <v>0</v>
      </c>
      <c r="U219" s="1">
        <f t="shared" si="41"/>
        <v>0</v>
      </c>
      <c r="V219" s="9">
        <f t="shared" si="48"/>
        <v>0</v>
      </c>
    </row>
    <row r="220" spans="3:22" x14ac:dyDescent="0.25">
      <c r="C220" s="3"/>
      <c r="D220" s="3"/>
      <c r="E220" s="3"/>
      <c r="O220" s="1">
        <f t="shared" si="45"/>
        <v>0</v>
      </c>
      <c r="P220" s="2">
        <f t="shared" si="46"/>
        <v>0</v>
      </c>
      <c r="Q220" s="2">
        <f t="shared" si="47"/>
        <v>0</v>
      </c>
      <c r="R220" s="1">
        <f t="shared" si="41"/>
        <v>0</v>
      </c>
      <c r="S220" s="1">
        <f t="shared" si="41"/>
        <v>0</v>
      </c>
      <c r="T220" s="1">
        <f t="shared" si="41"/>
        <v>0</v>
      </c>
      <c r="U220" s="1">
        <f t="shared" si="41"/>
        <v>0</v>
      </c>
      <c r="V220" s="9">
        <f t="shared" si="48"/>
        <v>0</v>
      </c>
    </row>
    <row r="221" spans="3:22" x14ac:dyDescent="0.25">
      <c r="C221" s="3"/>
      <c r="D221" s="3"/>
      <c r="E221" s="3"/>
      <c r="O221" s="1">
        <f t="shared" si="45"/>
        <v>0</v>
      </c>
      <c r="P221" s="2">
        <f t="shared" si="46"/>
        <v>0</v>
      </c>
      <c r="Q221" s="2">
        <f t="shared" si="47"/>
        <v>0</v>
      </c>
      <c r="R221" s="1">
        <f t="shared" si="41"/>
        <v>0</v>
      </c>
      <c r="S221" s="1">
        <f t="shared" si="41"/>
        <v>0</v>
      </c>
      <c r="T221" s="1">
        <f t="shared" si="41"/>
        <v>0</v>
      </c>
      <c r="U221" s="1">
        <f t="shared" si="41"/>
        <v>0</v>
      </c>
      <c r="V221" s="9">
        <f t="shared" si="48"/>
        <v>0</v>
      </c>
    </row>
    <row r="222" spans="3:22" x14ac:dyDescent="0.25">
      <c r="C222" s="3"/>
      <c r="D222" s="3"/>
      <c r="E222" s="3"/>
      <c r="O222" s="1">
        <f t="shared" si="45"/>
        <v>0</v>
      </c>
      <c r="P222" s="2">
        <f t="shared" si="46"/>
        <v>0</v>
      </c>
      <c r="Q222" s="2">
        <f t="shared" si="47"/>
        <v>0</v>
      </c>
      <c r="R222" s="1">
        <f t="shared" si="41"/>
        <v>0</v>
      </c>
      <c r="S222" s="1">
        <f t="shared" si="41"/>
        <v>0</v>
      </c>
      <c r="T222" s="1">
        <f t="shared" si="41"/>
        <v>0</v>
      </c>
      <c r="U222" s="1">
        <f t="shared" si="41"/>
        <v>0</v>
      </c>
      <c r="V222" s="9">
        <f t="shared" si="48"/>
        <v>0</v>
      </c>
    </row>
    <row r="223" spans="3:22" x14ac:dyDescent="0.25">
      <c r="C223" s="3"/>
      <c r="D223" s="3"/>
      <c r="E223" s="3"/>
      <c r="O223" s="1">
        <f t="shared" si="45"/>
        <v>0</v>
      </c>
      <c r="P223" s="2">
        <f t="shared" si="46"/>
        <v>0</v>
      </c>
      <c r="Q223" s="2">
        <f t="shared" si="47"/>
        <v>0</v>
      </c>
      <c r="R223" s="1">
        <f t="shared" si="41"/>
        <v>0</v>
      </c>
      <c r="S223" s="1">
        <f t="shared" si="41"/>
        <v>0</v>
      </c>
      <c r="T223" s="1">
        <f t="shared" si="41"/>
        <v>0</v>
      </c>
      <c r="U223" s="1">
        <f t="shared" si="41"/>
        <v>0</v>
      </c>
      <c r="V223" s="9">
        <f t="shared" si="48"/>
        <v>0</v>
      </c>
    </row>
    <row r="224" spans="3:22" x14ac:dyDescent="0.25">
      <c r="C224" s="3"/>
      <c r="D224" s="3"/>
      <c r="E224" s="3"/>
      <c r="O224" s="1">
        <f t="shared" si="45"/>
        <v>0</v>
      </c>
      <c r="P224" s="2">
        <f t="shared" si="46"/>
        <v>0</v>
      </c>
      <c r="Q224" s="2">
        <f t="shared" si="47"/>
        <v>0</v>
      </c>
      <c r="R224" s="1">
        <f t="shared" si="41"/>
        <v>0</v>
      </c>
      <c r="S224" s="1">
        <f t="shared" si="41"/>
        <v>0</v>
      </c>
      <c r="T224" s="1">
        <f t="shared" si="41"/>
        <v>0</v>
      </c>
      <c r="U224" s="1">
        <f t="shared" si="41"/>
        <v>0</v>
      </c>
      <c r="V224" s="9">
        <f t="shared" si="48"/>
        <v>0</v>
      </c>
    </row>
    <row r="225" spans="3:22" x14ac:dyDescent="0.25">
      <c r="C225" s="3"/>
      <c r="D225" s="3"/>
      <c r="E225" s="3"/>
      <c r="O225" s="1">
        <f t="shared" si="45"/>
        <v>0</v>
      </c>
      <c r="P225" s="2">
        <f t="shared" si="46"/>
        <v>0</v>
      </c>
      <c r="Q225" s="2">
        <f t="shared" si="47"/>
        <v>0</v>
      </c>
      <c r="R225" s="1">
        <f t="shared" si="41"/>
        <v>0</v>
      </c>
      <c r="S225" s="1">
        <f t="shared" si="41"/>
        <v>0</v>
      </c>
      <c r="T225" s="1">
        <f t="shared" si="41"/>
        <v>0</v>
      </c>
      <c r="U225" s="1">
        <f t="shared" si="41"/>
        <v>0</v>
      </c>
      <c r="V225" s="9">
        <f t="shared" si="48"/>
        <v>0</v>
      </c>
    </row>
    <row r="226" spans="3:22" x14ac:dyDescent="0.25">
      <c r="C226" s="3"/>
      <c r="D226" s="3"/>
      <c r="E226" s="3"/>
      <c r="O226" s="1">
        <f t="shared" si="45"/>
        <v>0</v>
      </c>
      <c r="P226" s="2">
        <f t="shared" si="46"/>
        <v>0</v>
      </c>
      <c r="Q226" s="2">
        <f t="shared" si="47"/>
        <v>0</v>
      </c>
      <c r="R226" s="1">
        <f t="shared" si="41"/>
        <v>0</v>
      </c>
      <c r="S226" s="1">
        <f t="shared" si="41"/>
        <v>0</v>
      </c>
      <c r="T226" s="1">
        <f t="shared" si="41"/>
        <v>0</v>
      </c>
      <c r="U226" s="1">
        <f t="shared" si="41"/>
        <v>0</v>
      </c>
      <c r="V226" s="9">
        <f t="shared" si="48"/>
        <v>0</v>
      </c>
    </row>
    <row r="227" spans="3:22" x14ac:dyDescent="0.25">
      <c r="C227" s="3"/>
      <c r="D227" s="3"/>
      <c r="E227" s="3"/>
      <c r="O227" s="1">
        <f t="shared" si="45"/>
        <v>0</v>
      </c>
      <c r="P227" s="2">
        <f t="shared" si="46"/>
        <v>0</v>
      </c>
      <c r="Q227" s="2">
        <f t="shared" si="47"/>
        <v>0</v>
      </c>
      <c r="R227" s="1">
        <f t="shared" si="41"/>
        <v>0</v>
      </c>
      <c r="S227" s="1">
        <f t="shared" si="41"/>
        <v>0</v>
      </c>
      <c r="T227" s="1">
        <f t="shared" si="41"/>
        <v>0</v>
      </c>
      <c r="U227" s="1">
        <f t="shared" si="41"/>
        <v>0</v>
      </c>
      <c r="V227" s="9">
        <f t="shared" si="48"/>
        <v>0</v>
      </c>
    </row>
    <row r="228" spans="3:22" x14ac:dyDescent="0.25">
      <c r="C228" s="3"/>
      <c r="D228" s="3"/>
      <c r="E228" s="3"/>
      <c r="O228" s="1">
        <f t="shared" si="45"/>
        <v>0</v>
      </c>
      <c r="P228" s="2">
        <f t="shared" si="46"/>
        <v>0</v>
      </c>
      <c r="Q228" s="2">
        <f t="shared" si="47"/>
        <v>0</v>
      </c>
      <c r="R228" s="1">
        <f t="shared" ref="R228:U259" si="49">E228</f>
        <v>0</v>
      </c>
      <c r="S228" s="1">
        <f t="shared" ref="S228" si="50">F228</f>
        <v>0</v>
      </c>
      <c r="T228" s="1">
        <f t="shared" ref="T228" si="51">G228</f>
        <v>0</v>
      </c>
      <c r="U228" s="1">
        <f t="shared" ref="U228" si="52">H228</f>
        <v>0</v>
      </c>
      <c r="V228" s="9">
        <f t="shared" si="48"/>
        <v>0</v>
      </c>
    </row>
    <row r="229" spans="3:22" x14ac:dyDescent="0.25">
      <c r="C229" s="3"/>
      <c r="D229" s="3"/>
      <c r="E229" s="3"/>
      <c r="O229" s="1">
        <f t="shared" si="45"/>
        <v>0</v>
      </c>
      <c r="P229" s="2">
        <f t="shared" si="46"/>
        <v>0</v>
      </c>
      <c r="Q229" s="2">
        <f t="shared" si="47"/>
        <v>0</v>
      </c>
      <c r="R229" s="1">
        <f t="shared" si="49"/>
        <v>0</v>
      </c>
      <c r="S229" s="1">
        <f t="shared" si="49"/>
        <v>0</v>
      </c>
      <c r="T229" s="1">
        <f t="shared" si="49"/>
        <v>0</v>
      </c>
      <c r="U229" s="1">
        <f t="shared" si="49"/>
        <v>0</v>
      </c>
      <c r="V229" s="9">
        <f t="shared" si="48"/>
        <v>0</v>
      </c>
    </row>
    <row r="230" spans="3:22" x14ac:dyDescent="0.25">
      <c r="C230" s="3"/>
      <c r="D230" s="3"/>
      <c r="E230" s="3"/>
      <c r="O230" s="1">
        <f t="shared" si="45"/>
        <v>0</v>
      </c>
      <c r="P230" s="2">
        <f t="shared" si="46"/>
        <v>0</v>
      </c>
      <c r="Q230" s="2">
        <f t="shared" si="47"/>
        <v>0</v>
      </c>
      <c r="R230" s="1">
        <f t="shared" si="49"/>
        <v>0</v>
      </c>
      <c r="S230" s="1">
        <f t="shared" si="49"/>
        <v>0</v>
      </c>
      <c r="T230" s="1">
        <f t="shared" si="49"/>
        <v>0</v>
      </c>
      <c r="U230" s="1">
        <f t="shared" si="49"/>
        <v>0</v>
      </c>
      <c r="V230" s="9">
        <f t="shared" si="48"/>
        <v>0</v>
      </c>
    </row>
    <row r="231" spans="3:22" x14ac:dyDescent="0.25">
      <c r="C231" s="3"/>
      <c r="D231" s="3"/>
      <c r="E231" s="3"/>
      <c r="O231" s="1">
        <f t="shared" si="45"/>
        <v>0</v>
      </c>
      <c r="P231" s="2">
        <f t="shared" si="46"/>
        <v>0</v>
      </c>
      <c r="Q231" s="2">
        <f t="shared" si="47"/>
        <v>0</v>
      </c>
      <c r="R231" s="1">
        <f t="shared" si="49"/>
        <v>0</v>
      </c>
      <c r="S231" s="1">
        <f t="shared" si="49"/>
        <v>0</v>
      </c>
      <c r="T231" s="1">
        <f t="shared" si="49"/>
        <v>0</v>
      </c>
      <c r="U231" s="1">
        <f t="shared" si="49"/>
        <v>0</v>
      </c>
      <c r="V231" s="9">
        <f t="shared" si="48"/>
        <v>0</v>
      </c>
    </row>
    <row r="232" spans="3:22" x14ac:dyDescent="0.25">
      <c r="C232" s="3"/>
      <c r="D232" s="3"/>
      <c r="E232" s="3"/>
      <c r="O232" s="1">
        <f t="shared" si="45"/>
        <v>0</v>
      </c>
      <c r="P232" s="2">
        <f t="shared" si="46"/>
        <v>0</v>
      </c>
      <c r="Q232" s="2">
        <f t="shared" si="47"/>
        <v>0</v>
      </c>
      <c r="R232" s="1">
        <f t="shared" si="49"/>
        <v>0</v>
      </c>
      <c r="S232" s="1">
        <f t="shared" si="49"/>
        <v>0</v>
      </c>
      <c r="T232" s="1">
        <f t="shared" si="49"/>
        <v>0</v>
      </c>
      <c r="U232" s="1">
        <f t="shared" si="49"/>
        <v>0</v>
      </c>
      <c r="V232" s="9">
        <f t="shared" si="48"/>
        <v>0</v>
      </c>
    </row>
    <row r="233" spans="3:22" x14ac:dyDescent="0.25">
      <c r="C233" s="3"/>
      <c r="D233" s="3"/>
      <c r="E233" s="3"/>
      <c r="O233" s="1">
        <f t="shared" si="45"/>
        <v>0</v>
      </c>
      <c r="P233" s="2">
        <f t="shared" si="46"/>
        <v>0</v>
      </c>
      <c r="Q233" s="2">
        <f t="shared" si="47"/>
        <v>0</v>
      </c>
      <c r="R233" s="1">
        <f t="shared" si="49"/>
        <v>0</v>
      </c>
      <c r="S233" s="1">
        <f t="shared" si="49"/>
        <v>0</v>
      </c>
      <c r="T233" s="1">
        <f t="shared" si="49"/>
        <v>0</v>
      </c>
      <c r="U233" s="1">
        <f t="shared" si="49"/>
        <v>0</v>
      </c>
      <c r="V233" s="9">
        <f t="shared" si="48"/>
        <v>0</v>
      </c>
    </row>
    <row r="234" spans="3:22" x14ac:dyDescent="0.25">
      <c r="C234" s="3"/>
      <c r="D234" s="3"/>
      <c r="E234" s="3"/>
      <c r="O234" s="1">
        <f t="shared" si="45"/>
        <v>0</v>
      </c>
      <c r="P234" s="2">
        <f t="shared" si="46"/>
        <v>0</v>
      </c>
      <c r="Q234" s="2">
        <f t="shared" si="47"/>
        <v>0</v>
      </c>
      <c r="R234" s="1">
        <f t="shared" si="49"/>
        <v>0</v>
      </c>
      <c r="S234" s="1">
        <f t="shared" si="49"/>
        <v>0</v>
      </c>
      <c r="T234" s="1">
        <f t="shared" si="49"/>
        <v>0</v>
      </c>
      <c r="U234" s="1">
        <f t="shared" si="49"/>
        <v>0</v>
      </c>
      <c r="V234" s="9">
        <f t="shared" si="48"/>
        <v>0</v>
      </c>
    </row>
    <row r="235" spans="3:22" x14ac:dyDescent="0.25">
      <c r="C235" s="3"/>
      <c r="D235" s="3"/>
      <c r="E235" s="3"/>
      <c r="O235" s="1">
        <f t="shared" si="45"/>
        <v>0</v>
      </c>
      <c r="P235" s="2">
        <f t="shared" si="46"/>
        <v>0</v>
      </c>
      <c r="Q235" s="2">
        <f t="shared" si="47"/>
        <v>0</v>
      </c>
      <c r="R235" s="1">
        <f t="shared" si="49"/>
        <v>0</v>
      </c>
      <c r="S235" s="1">
        <f t="shared" si="49"/>
        <v>0</v>
      </c>
      <c r="T235" s="1">
        <f t="shared" si="49"/>
        <v>0</v>
      </c>
      <c r="U235" s="1">
        <f t="shared" si="49"/>
        <v>0</v>
      </c>
      <c r="V235" s="9">
        <f t="shared" si="48"/>
        <v>0</v>
      </c>
    </row>
    <row r="236" spans="3:22" x14ac:dyDescent="0.25">
      <c r="C236" s="3"/>
      <c r="D236" s="3"/>
      <c r="E236" s="3"/>
      <c r="O236" s="1">
        <f t="shared" si="45"/>
        <v>0</v>
      </c>
      <c r="P236" s="2">
        <f t="shared" si="46"/>
        <v>0</v>
      </c>
      <c r="Q236" s="2">
        <f t="shared" si="47"/>
        <v>0</v>
      </c>
      <c r="R236" s="1">
        <f t="shared" si="49"/>
        <v>0</v>
      </c>
      <c r="S236" s="1">
        <f t="shared" si="49"/>
        <v>0</v>
      </c>
      <c r="T236" s="1">
        <f t="shared" si="49"/>
        <v>0</v>
      </c>
      <c r="U236" s="1">
        <f t="shared" si="49"/>
        <v>0</v>
      </c>
      <c r="V236" s="9">
        <f t="shared" si="48"/>
        <v>0</v>
      </c>
    </row>
    <row r="237" spans="3:22" x14ac:dyDescent="0.25">
      <c r="C237" s="3"/>
      <c r="D237" s="3"/>
      <c r="E237" s="3"/>
      <c r="O237" s="1">
        <f t="shared" si="45"/>
        <v>0</v>
      </c>
      <c r="P237" s="2">
        <f t="shared" si="46"/>
        <v>0</v>
      </c>
      <c r="Q237" s="2">
        <f t="shared" si="47"/>
        <v>0</v>
      </c>
      <c r="R237" s="1">
        <f t="shared" si="49"/>
        <v>0</v>
      </c>
      <c r="S237" s="1">
        <f t="shared" si="49"/>
        <v>0</v>
      </c>
      <c r="T237" s="1">
        <f t="shared" si="49"/>
        <v>0</v>
      </c>
      <c r="U237" s="1">
        <f t="shared" si="49"/>
        <v>0</v>
      </c>
      <c r="V237" s="9">
        <f t="shared" si="48"/>
        <v>0</v>
      </c>
    </row>
    <row r="238" spans="3:22" x14ac:dyDescent="0.25">
      <c r="C238" s="3"/>
      <c r="D238" s="3"/>
      <c r="E238" s="3"/>
      <c r="O238" s="1">
        <f t="shared" si="45"/>
        <v>0</v>
      </c>
      <c r="P238" s="2">
        <f t="shared" si="46"/>
        <v>0</v>
      </c>
      <c r="Q238" s="2">
        <f t="shared" si="47"/>
        <v>0</v>
      </c>
      <c r="R238" s="1">
        <f t="shared" si="49"/>
        <v>0</v>
      </c>
      <c r="S238" s="1">
        <f t="shared" si="49"/>
        <v>0</v>
      </c>
      <c r="T238" s="1">
        <f t="shared" si="49"/>
        <v>0</v>
      </c>
      <c r="U238" s="1">
        <f t="shared" si="49"/>
        <v>0</v>
      </c>
      <c r="V238" s="9">
        <f t="shared" si="48"/>
        <v>0</v>
      </c>
    </row>
    <row r="239" spans="3:22" x14ac:dyDescent="0.25">
      <c r="C239" s="3"/>
      <c r="D239" s="3"/>
      <c r="E239" s="3"/>
      <c r="O239" s="1">
        <f t="shared" si="45"/>
        <v>0</v>
      </c>
      <c r="P239" s="2">
        <f t="shared" si="46"/>
        <v>0</v>
      </c>
      <c r="Q239" s="2">
        <f t="shared" si="47"/>
        <v>0</v>
      </c>
      <c r="R239" s="1">
        <f t="shared" si="49"/>
        <v>0</v>
      </c>
      <c r="S239" s="1">
        <f t="shared" si="49"/>
        <v>0</v>
      </c>
      <c r="T239" s="1">
        <f t="shared" si="49"/>
        <v>0</v>
      </c>
      <c r="U239" s="1">
        <f t="shared" si="49"/>
        <v>0</v>
      </c>
      <c r="V239" s="9">
        <f t="shared" si="48"/>
        <v>0</v>
      </c>
    </row>
    <row r="240" spans="3:22" x14ac:dyDescent="0.25">
      <c r="C240" s="3"/>
      <c r="D240" s="3"/>
      <c r="E240" s="3"/>
      <c r="O240" s="1">
        <f t="shared" si="45"/>
        <v>0</v>
      </c>
      <c r="P240" s="2">
        <f t="shared" si="46"/>
        <v>0</v>
      </c>
      <c r="Q240" s="2">
        <f t="shared" si="47"/>
        <v>0</v>
      </c>
      <c r="R240" s="1">
        <f t="shared" si="49"/>
        <v>0</v>
      </c>
      <c r="S240" s="1">
        <f t="shared" si="49"/>
        <v>0</v>
      </c>
      <c r="T240" s="1">
        <f t="shared" si="49"/>
        <v>0</v>
      </c>
      <c r="U240" s="1">
        <f t="shared" si="49"/>
        <v>0</v>
      </c>
      <c r="V240" s="9">
        <f t="shared" si="48"/>
        <v>0</v>
      </c>
    </row>
    <row r="241" spans="3:22" x14ac:dyDescent="0.25">
      <c r="C241" s="3"/>
      <c r="D241" s="3"/>
      <c r="E241" s="3"/>
      <c r="O241" s="1">
        <f t="shared" si="45"/>
        <v>0</v>
      </c>
      <c r="P241" s="2">
        <f t="shared" si="46"/>
        <v>0</v>
      </c>
      <c r="Q241" s="2">
        <f t="shared" si="47"/>
        <v>0</v>
      </c>
      <c r="R241" s="1">
        <f t="shared" si="49"/>
        <v>0</v>
      </c>
      <c r="S241" s="1">
        <f t="shared" si="49"/>
        <v>0</v>
      </c>
      <c r="T241" s="1">
        <f t="shared" si="49"/>
        <v>0</v>
      </c>
      <c r="U241" s="1">
        <f t="shared" si="49"/>
        <v>0</v>
      </c>
      <c r="V241" s="9">
        <f t="shared" si="48"/>
        <v>0</v>
      </c>
    </row>
    <row r="242" spans="3:22" x14ac:dyDescent="0.25">
      <c r="C242" s="3"/>
      <c r="D242" s="3"/>
      <c r="E242" s="3"/>
      <c r="O242" s="1">
        <f t="shared" si="45"/>
        <v>0</v>
      </c>
      <c r="P242" s="2">
        <f t="shared" si="46"/>
        <v>0</v>
      </c>
      <c r="Q242" s="2">
        <f t="shared" si="47"/>
        <v>0</v>
      </c>
      <c r="R242" s="1">
        <f t="shared" si="49"/>
        <v>0</v>
      </c>
      <c r="S242" s="1">
        <f t="shared" si="49"/>
        <v>0</v>
      </c>
      <c r="T242" s="1">
        <f t="shared" si="49"/>
        <v>0</v>
      </c>
      <c r="U242" s="1">
        <f t="shared" si="49"/>
        <v>0</v>
      </c>
      <c r="V242" s="9">
        <f t="shared" si="48"/>
        <v>0</v>
      </c>
    </row>
    <row r="243" spans="3:22" x14ac:dyDescent="0.25">
      <c r="C243" s="3"/>
      <c r="D243" s="3"/>
      <c r="E243" s="3"/>
      <c r="O243" s="1">
        <f t="shared" si="45"/>
        <v>0</v>
      </c>
      <c r="P243" s="2">
        <f t="shared" si="46"/>
        <v>0</v>
      </c>
      <c r="Q243" s="2">
        <f t="shared" si="47"/>
        <v>0</v>
      </c>
      <c r="R243" s="1">
        <f t="shared" si="49"/>
        <v>0</v>
      </c>
      <c r="S243" s="1">
        <f t="shared" si="49"/>
        <v>0</v>
      </c>
      <c r="T243" s="1">
        <f t="shared" si="49"/>
        <v>0</v>
      </c>
      <c r="U243" s="1">
        <f t="shared" si="49"/>
        <v>0</v>
      </c>
      <c r="V243" s="9">
        <f t="shared" si="48"/>
        <v>0</v>
      </c>
    </row>
    <row r="244" spans="3:22" x14ac:dyDescent="0.25">
      <c r="C244" s="3"/>
      <c r="D244" s="3"/>
      <c r="E244" s="3"/>
      <c r="O244" s="1">
        <f t="shared" si="45"/>
        <v>0</v>
      </c>
      <c r="P244" s="2">
        <f t="shared" si="46"/>
        <v>0</v>
      </c>
      <c r="Q244" s="2">
        <f t="shared" si="47"/>
        <v>0</v>
      </c>
      <c r="R244" s="1">
        <f t="shared" si="49"/>
        <v>0</v>
      </c>
      <c r="S244" s="1">
        <f t="shared" si="49"/>
        <v>0</v>
      </c>
      <c r="T244" s="1">
        <f t="shared" si="49"/>
        <v>0</v>
      </c>
      <c r="U244" s="1">
        <f t="shared" si="49"/>
        <v>0</v>
      </c>
      <c r="V244" s="9">
        <f t="shared" si="48"/>
        <v>0</v>
      </c>
    </row>
    <row r="245" spans="3:22" x14ac:dyDescent="0.25">
      <c r="C245" s="3"/>
      <c r="D245" s="3"/>
      <c r="E245" s="3"/>
      <c r="O245" s="1">
        <f t="shared" si="45"/>
        <v>0</v>
      </c>
      <c r="P245" s="2">
        <f t="shared" si="46"/>
        <v>0</v>
      </c>
      <c r="Q245" s="2">
        <f t="shared" si="47"/>
        <v>0</v>
      </c>
      <c r="R245" s="1">
        <f t="shared" si="49"/>
        <v>0</v>
      </c>
      <c r="S245" s="1">
        <f t="shared" si="49"/>
        <v>0</v>
      </c>
      <c r="T245" s="1">
        <f t="shared" si="49"/>
        <v>0</v>
      </c>
      <c r="U245" s="1">
        <f t="shared" si="49"/>
        <v>0</v>
      </c>
      <c r="V245" s="9">
        <f t="shared" si="48"/>
        <v>0</v>
      </c>
    </row>
    <row r="246" spans="3:22" x14ac:dyDescent="0.25">
      <c r="C246" s="3"/>
      <c r="D246" s="3"/>
      <c r="E246" s="3"/>
      <c r="O246" s="1">
        <f t="shared" si="45"/>
        <v>0</v>
      </c>
      <c r="P246" s="2">
        <f t="shared" si="46"/>
        <v>0</v>
      </c>
      <c r="Q246" s="2">
        <f t="shared" si="47"/>
        <v>0</v>
      </c>
      <c r="R246" s="1">
        <f t="shared" si="49"/>
        <v>0</v>
      </c>
      <c r="S246" s="1">
        <f t="shared" si="49"/>
        <v>0</v>
      </c>
      <c r="T246" s="1">
        <f t="shared" si="49"/>
        <v>0</v>
      </c>
      <c r="U246" s="1">
        <f t="shared" si="49"/>
        <v>0</v>
      </c>
      <c r="V246" s="9">
        <f t="shared" si="48"/>
        <v>0</v>
      </c>
    </row>
    <row r="247" spans="3:22" x14ac:dyDescent="0.25">
      <c r="C247" s="3"/>
      <c r="D247" s="3"/>
      <c r="E247" s="3"/>
      <c r="O247" s="1">
        <f t="shared" si="45"/>
        <v>0</v>
      </c>
      <c r="P247" s="2">
        <f t="shared" si="46"/>
        <v>0</v>
      </c>
      <c r="Q247" s="2">
        <f t="shared" si="47"/>
        <v>0</v>
      </c>
      <c r="R247" s="1">
        <f t="shared" si="49"/>
        <v>0</v>
      </c>
      <c r="S247" s="1">
        <f t="shared" si="49"/>
        <v>0</v>
      </c>
      <c r="T247" s="1">
        <f t="shared" si="49"/>
        <v>0</v>
      </c>
      <c r="U247" s="1">
        <f t="shared" si="49"/>
        <v>0</v>
      </c>
      <c r="V247" s="9">
        <f t="shared" si="48"/>
        <v>0</v>
      </c>
    </row>
    <row r="248" spans="3:22" x14ac:dyDescent="0.25">
      <c r="C248" s="3"/>
      <c r="D248" s="3"/>
      <c r="E248" s="3"/>
      <c r="O248" s="1">
        <f t="shared" si="45"/>
        <v>0</v>
      </c>
      <c r="P248" s="2">
        <f t="shared" si="46"/>
        <v>0</v>
      </c>
      <c r="Q248" s="2">
        <f t="shared" si="47"/>
        <v>0</v>
      </c>
      <c r="R248" s="1">
        <f t="shared" si="49"/>
        <v>0</v>
      </c>
      <c r="S248" s="1">
        <f t="shared" si="49"/>
        <v>0</v>
      </c>
      <c r="T248" s="1">
        <f t="shared" si="49"/>
        <v>0</v>
      </c>
      <c r="U248" s="1">
        <f t="shared" si="49"/>
        <v>0</v>
      </c>
      <c r="V248" s="9">
        <f t="shared" si="48"/>
        <v>0</v>
      </c>
    </row>
    <row r="249" spans="3:22" x14ac:dyDescent="0.25">
      <c r="C249" s="3"/>
      <c r="D249" s="3"/>
      <c r="E249" s="3"/>
      <c r="O249" s="1">
        <f t="shared" si="45"/>
        <v>0</v>
      </c>
      <c r="P249" s="2">
        <f t="shared" si="46"/>
        <v>0</v>
      </c>
      <c r="Q249" s="2">
        <f t="shared" si="47"/>
        <v>0</v>
      </c>
      <c r="R249" s="1">
        <f t="shared" si="49"/>
        <v>0</v>
      </c>
      <c r="S249" s="1">
        <f t="shared" si="49"/>
        <v>0</v>
      </c>
      <c r="T249" s="1">
        <f t="shared" si="49"/>
        <v>0</v>
      </c>
      <c r="U249" s="1">
        <f t="shared" si="49"/>
        <v>0</v>
      </c>
      <c r="V249" s="9">
        <f t="shared" si="48"/>
        <v>0</v>
      </c>
    </row>
    <row r="250" spans="3:22" x14ac:dyDescent="0.25">
      <c r="C250" s="3"/>
      <c r="D250" s="3"/>
      <c r="E250" s="3"/>
      <c r="O250" s="1">
        <f t="shared" si="45"/>
        <v>0</v>
      </c>
      <c r="P250" s="2">
        <f t="shared" si="46"/>
        <v>0</v>
      </c>
      <c r="Q250" s="2">
        <f t="shared" si="47"/>
        <v>0</v>
      </c>
      <c r="R250" s="1">
        <f t="shared" si="49"/>
        <v>0</v>
      </c>
      <c r="S250" s="1">
        <f t="shared" si="49"/>
        <v>0</v>
      </c>
      <c r="T250" s="1">
        <f t="shared" si="49"/>
        <v>0</v>
      </c>
      <c r="U250" s="1">
        <f t="shared" si="49"/>
        <v>0</v>
      </c>
      <c r="V250" s="9">
        <f t="shared" si="48"/>
        <v>0</v>
      </c>
    </row>
    <row r="251" spans="3:22" x14ac:dyDescent="0.25">
      <c r="C251" s="3"/>
      <c r="D251" s="3"/>
      <c r="E251" s="3"/>
      <c r="O251" s="1">
        <f t="shared" si="45"/>
        <v>0</v>
      </c>
      <c r="P251" s="2">
        <f t="shared" si="46"/>
        <v>0</v>
      </c>
      <c r="Q251" s="2">
        <f t="shared" si="47"/>
        <v>0</v>
      </c>
      <c r="R251" s="1">
        <f t="shared" si="49"/>
        <v>0</v>
      </c>
      <c r="S251" s="1">
        <f t="shared" si="49"/>
        <v>0</v>
      </c>
      <c r="T251" s="1">
        <f t="shared" si="49"/>
        <v>0</v>
      </c>
      <c r="U251" s="1">
        <f t="shared" si="49"/>
        <v>0</v>
      </c>
      <c r="V251" s="9">
        <f t="shared" si="48"/>
        <v>0</v>
      </c>
    </row>
    <row r="252" spans="3:22" x14ac:dyDescent="0.25">
      <c r="C252" s="3"/>
      <c r="D252" s="3"/>
      <c r="E252" s="3"/>
      <c r="O252" s="1">
        <f t="shared" si="45"/>
        <v>0</v>
      </c>
      <c r="P252" s="2">
        <f t="shared" si="46"/>
        <v>0</v>
      </c>
      <c r="Q252" s="2">
        <f t="shared" si="47"/>
        <v>0</v>
      </c>
      <c r="R252" s="1">
        <f t="shared" si="49"/>
        <v>0</v>
      </c>
      <c r="S252" s="1">
        <f t="shared" si="49"/>
        <v>0</v>
      </c>
      <c r="T252" s="1">
        <f t="shared" si="49"/>
        <v>0</v>
      </c>
      <c r="U252" s="1">
        <f t="shared" si="49"/>
        <v>0</v>
      </c>
      <c r="V252" s="9">
        <f t="shared" si="48"/>
        <v>0</v>
      </c>
    </row>
    <row r="253" spans="3:22" x14ac:dyDescent="0.25">
      <c r="C253" s="3"/>
      <c r="D253" s="3"/>
      <c r="E253" s="3"/>
      <c r="O253" s="1">
        <f t="shared" si="45"/>
        <v>0</v>
      </c>
      <c r="P253" s="2">
        <f t="shared" si="46"/>
        <v>0</v>
      </c>
      <c r="Q253" s="2">
        <f t="shared" si="47"/>
        <v>0</v>
      </c>
      <c r="R253" s="1">
        <f t="shared" si="49"/>
        <v>0</v>
      </c>
      <c r="S253" s="1">
        <f t="shared" si="49"/>
        <v>0</v>
      </c>
      <c r="T253" s="1">
        <f t="shared" si="49"/>
        <v>0</v>
      </c>
      <c r="U253" s="1">
        <f t="shared" si="49"/>
        <v>0</v>
      </c>
      <c r="V253" s="9">
        <f t="shared" si="48"/>
        <v>0</v>
      </c>
    </row>
    <row r="254" spans="3:22" x14ac:dyDescent="0.25">
      <c r="C254" s="3"/>
      <c r="D254" s="3"/>
      <c r="E254" s="3"/>
      <c r="O254" s="1">
        <f t="shared" si="45"/>
        <v>0</v>
      </c>
      <c r="P254" s="2">
        <f t="shared" si="46"/>
        <v>0</v>
      </c>
      <c r="Q254" s="2">
        <f t="shared" si="47"/>
        <v>0</v>
      </c>
      <c r="R254" s="1">
        <f t="shared" si="49"/>
        <v>0</v>
      </c>
      <c r="S254" s="1">
        <f t="shared" si="49"/>
        <v>0</v>
      </c>
      <c r="T254" s="1">
        <f t="shared" si="49"/>
        <v>0</v>
      </c>
      <c r="U254" s="1">
        <f t="shared" si="49"/>
        <v>0</v>
      </c>
      <c r="V254" s="9">
        <f t="shared" si="48"/>
        <v>0</v>
      </c>
    </row>
    <row r="255" spans="3:22" x14ac:dyDescent="0.25">
      <c r="C255" s="3"/>
      <c r="D255" s="3"/>
      <c r="E255" s="3"/>
      <c r="O255" s="1">
        <f t="shared" si="45"/>
        <v>0</v>
      </c>
      <c r="P255" s="2">
        <f t="shared" si="46"/>
        <v>0</v>
      </c>
      <c r="Q255" s="2">
        <f t="shared" si="47"/>
        <v>0</v>
      </c>
      <c r="R255" s="1">
        <f t="shared" si="49"/>
        <v>0</v>
      </c>
      <c r="S255" s="1">
        <f t="shared" si="49"/>
        <v>0</v>
      </c>
      <c r="T255" s="1">
        <f t="shared" si="49"/>
        <v>0</v>
      </c>
      <c r="U255" s="1">
        <f t="shared" si="49"/>
        <v>0</v>
      </c>
      <c r="V255" s="9">
        <f t="shared" si="48"/>
        <v>0</v>
      </c>
    </row>
    <row r="256" spans="3:22" x14ac:dyDescent="0.25">
      <c r="C256" s="3"/>
      <c r="D256" s="3"/>
      <c r="E256" s="3"/>
      <c r="O256" s="1">
        <f t="shared" si="45"/>
        <v>0</v>
      </c>
      <c r="P256" s="2">
        <f t="shared" si="46"/>
        <v>0</v>
      </c>
      <c r="Q256" s="2">
        <f t="shared" si="47"/>
        <v>0</v>
      </c>
      <c r="R256" s="1">
        <f t="shared" si="49"/>
        <v>0</v>
      </c>
      <c r="S256" s="1">
        <f t="shared" si="49"/>
        <v>0</v>
      </c>
      <c r="T256" s="1">
        <f t="shared" si="49"/>
        <v>0</v>
      </c>
      <c r="U256" s="1">
        <f t="shared" si="49"/>
        <v>0</v>
      </c>
      <c r="V256" s="9">
        <f t="shared" si="48"/>
        <v>0</v>
      </c>
    </row>
    <row r="257" spans="3:22" x14ac:dyDescent="0.25">
      <c r="C257" s="3"/>
      <c r="D257" s="3"/>
      <c r="E257" s="3"/>
      <c r="O257" s="1">
        <f t="shared" si="45"/>
        <v>0</v>
      </c>
      <c r="P257" s="2">
        <f t="shared" si="46"/>
        <v>0</v>
      </c>
      <c r="Q257" s="2">
        <f t="shared" si="47"/>
        <v>0</v>
      </c>
      <c r="R257" s="1">
        <f t="shared" si="49"/>
        <v>0</v>
      </c>
      <c r="S257" s="1">
        <f t="shared" si="49"/>
        <v>0</v>
      </c>
      <c r="T257" s="1">
        <f t="shared" si="49"/>
        <v>0</v>
      </c>
      <c r="U257" s="1">
        <f t="shared" si="49"/>
        <v>0</v>
      </c>
      <c r="V257" s="9">
        <f t="shared" si="48"/>
        <v>0</v>
      </c>
    </row>
    <row r="258" spans="3:22" x14ac:dyDescent="0.25">
      <c r="C258" s="3"/>
      <c r="D258" s="3"/>
      <c r="E258" s="3"/>
      <c r="O258" s="1">
        <f t="shared" si="45"/>
        <v>0</v>
      </c>
      <c r="P258" s="2">
        <f t="shared" si="46"/>
        <v>0</v>
      </c>
      <c r="Q258" s="2">
        <f t="shared" si="47"/>
        <v>0</v>
      </c>
      <c r="R258" s="1">
        <f t="shared" si="49"/>
        <v>0</v>
      </c>
      <c r="S258" s="1">
        <f t="shared" si="49"/>
        <v>0</v>
      </c>
      <c r="T258" s="1">
        <f t="shared" si="49"/>
        <v>0</v>
      </c>
      <c r="U258" s="1">
        <f t="shared" si="49"/>
        <v>0</v>
      </c>
      <c r="V258" s="9">
        <f t="shared" si="48"/>
        <v>0</v>
      </c>
    </row>
    <row r="259" spans="3:22" x14ac:dyDescent="0.25">
      <c r="C259" s="3"/>
      <c r="D259" s="3"/>
      <c r="E259" s="3"/>
      <c r="O259" s="1">
        <f t="shared" si="45"/>
        <v>0</v>
      </c>
      <c r="P259" s="2">
        <f t="shared" si="46"/>
        <v>0</v>
      </c>
      <c r="Q259" s="2">
        <f t="shared" si="47"/>
        <v>0</v>
      </c>
      <c r="R259" s="1">
        <f t="shared" si="49"/>
        <v>0</v>
      </c>
      <c r="S259" s="1">
        <f t="shared" si="49"/>
        <v>0</v>
      </c>
      <c r="T259" s="1">
        <f t="shared" si="49"/>
        <v>0</v>
      </c>
      <c r="U259" s="1">
        <f t="shared" si="49"/>
        <v>0</v>
      </c>
      <c r="V259" s="9">
        <f t="shared" si="48"/>
        <v>0</v>
      </c>
    </row>
    <row r="260" spans="3:22" x14ac:dyDescent="0.25">
      <c r="C260" s="3"/>
      <c r="D260" s="3"/>
      <c r="E260" s="3"/>
      <c r="O260" s="1">
        <f t="shared" si="45"/>
        <v>0</v>
      </c>
      <c r="P260" s="2">
        <f t="shared" si="46"/>
        <v>0</v>
      </c>
      <c r="Q260" s="2">
        <f t="shared" si="47"/>
        <v>0</v>
      </c>
      <c r="R260" s="1">
        <f t="shared" ref="R260:U291" si="53">E260</f>
        <v>0</v>
      </c>
      <c r="S260" s="1">
        <f t="shared" ref="S260" si="54">F260</f>
        <v>0</v>
      </c>
      <c r="T260" s="1">
        <f t="shared" ref="T260" si="55">G260</f>
        <v>0</v>
      </c>
      <c r="U260" s="1">
        <f t="shared" ref="U260" si="56">H260</f>
        <v>0</v>
      </c>
      <c r="V260" s="9">
        <f t="shared" si="48"/>
        <v>0</v>
      </c>
    </row>
    <row r="261" spans="3:22" x14ac:dyDescent="0.25">
      <c r="C261" s="3"/>
      <c r="D261" s="3"/>
      <c r="E261" s="3"/>
      <c r="O261" s="1">
        <f t="shared" ref="O261:O324" si="57">A261</f>
        <v>0</v>
      </c>
      <c r="P261" s="2">
        <f t="shared" ref="P261:P324" si="58">C261*$N$2</f>
        <v>0</v>
      </c>
      <c r="Q261" s="2">
        <f t="shared" ref="Q261:Q324" si="59">D261*$N$2</f>
        <v>0</v>
      </c>
      <c r="R261" s="1">
        <f t="shared" si="53"/>
        <v>0</v>
      </c>
      <c r="S261" s="1">
        <f t="shared" si="53"/>
        <v>0</v>
      </c>
      <c r="T261" s="1">
        <f t="shared" si="53"/>
        <v>0</v>
      </c>
      <c r="U261" s="1">
        <f t="shared" si="53"/>
        <v>0</v>
      </c>
      <c r="V261" s="9">
        <f t="shared" ref="V261:V324" si="60">IF(T261="note",CONCATENATE(S261,"(",U261,")"),S261)</f>
        <v>0</v>
      </c>
    </row>
    <row r="262" spans="3:22" x14ac:dyDescent="0.25">
      <c r="C262" s="3"/>
      <c r="D262" s="3"/>
      <c r="E262" s="3"/>
      <c r="O262" s="1">
        <f t="shared" si="57"/>
        <v>0</v>
      </c>
      <c r="P262" s="2">
        <f t="shared" si="58"/>
        <v>0</v>
      </c>
      <c r="Q262" s="2">
        <f t="shared" si="59"/>
        <v>0</v>
      </c>
      <c r="R262" s="1">
        <f t="shared" si="53"/>
        <v>0</v>
      </c>
      <c r="S262" s="1">
        <f t="shared" si="53"/>
        <v>0</v>
      </c>
      <c r="T262" s="1">
        <f t="shared" si="53"/>
        <v>0</v>
      </c>
      <c r="U262" s="1">
        <f t="shared" si="53"/>
        <v>0</v>
      </c>
      <c r="V262" s="9">
        <f t="shared" si="60"/>
        <v>0</v>
      </c>
    </row>
    <row r="263" spans="3:22" x14ac:dyDescent="0.25">
      <c r="C263" s="3"/>
      <c r="D263" s="3"/>
      <c r="E263" s="3"/>
      <c r="O263" s="1">
        <f t="shared" si="57"/>
        <v>0</v>
      </c>
      <c r="P263" s="2">
        <f t="shared" si="58"/>
        <v>0</v>
      </c>
      <c r="Q263" s="2">
        <f t="shared" si="59"/>
        <v>0</v>
      </c>
      <c r="R263" s="1">
        <f t="shared" si="53"/>
        <v>0</v>
      </c>
      <c r="S263" s="1">
        <f t="shared" si="53"/>
        <v>0</v>
      </c>
      <c r="T263" s="1">
        <f t="shared" si="53"/>
        <v>0</v>
      </c>
      <c r="U263" s="1">
        <f t="shared" si="53"/>
        <v>0</v>
      </c>
      <c r="V263" s="9">
        <f t="shared" si="60"/>
        <v>0</v>
      </c>
    </row>
    <row r="264" spans="3:22" x14ac:dyDescent="0.25">
      <c r="C264" s="3"/>
      <c r="D264" s="3"/>
      <c r="E264" s="3"/>
      <c r="O264" s="1">
        <f t="shared" si="57"/>
        <v>0</v>
      </c>
      <c r="P264" s="2">
        <f t="shared" si="58"/>
        <v>0</v>
      </c>
      <c r="Q264" s="2">
        <f t="shared" si="59"/>
        <v>0</v>
      </c>
      <c r="R264" s="1">
        <f t="shared" si="53"/>
        <v>0</v>
      </c>
      <c r="S264" s="1">
        <f t="shared" si="53"/>
        <v>0</v>
      </c>
      <c r="T264" s="1">
        <f t="shared" si="53"/>
        <v>0</v>
      </c>
      <c r="U264" s="1">
        <f t="shared" si="53"/>
        <v>0</v>
      </c>
      <c r="V264" s="9">
        <f t="shared" si="60"/>
        <v>0</v>
      </c>
    </row>
    <row r="265" spans="3:22" x14ac:dyDescent="0.25">
      <c r="C265" s="3"/>
      <c r="D265" s="3"/>
      <c r="E265" s="3"/>
      <c r="O265" s="1">
        <f t="shared" si="57"/>
        <v>0</v>
      </c>
      <c r="P265" s="2">
        <f t="shared" si="58"/>
        <v>0</v>
      </c>
      <c r="Q265" s="2">
        <f t="shared" si="59"/>
        <v>0</v>
      </c>
      <c r="R265" s="1">
        <f t="shared" si="53"/>
        <v>0</v>
      </c>
      <c r="S265" s="1">
        <f t="shared" si="53"/>
        <v>0</v>
      </c>
      <c r="T265" s="1">
        <f t="shared" si="53"/>
        <v>0</v>
      </c>
      <c r="U265" s="1">
        <f t="shared" si="53"/>
        <v>0</v>
      </c>
      <c r="V265" s="9">
        <f t="shared" si="60"/>
        <v>0</v>
      </c>
    </row>
    <row r="266" spans="3:22" x14ac:dyDescent="0.25">
      <c r="C266" s="3"/>
      <c r="D266" s="3"/>
      <c r="E266" s="3"/>
      <c r="O266" s="1">
        <f t="shared" si="57"/>
        <v>0</v>
      </c>
      <c r="P266" s="2">
        <f t="shared" si="58"/>
        <v>0</v>
      </c>
      <c r="Q266" s="2">
        <f t="shared" si="59"/>
        <v>0</v>
      </c>
      <c r="R266" s="1">
        <f t="shared" si="53"/>
        <v>0</v>
      </c>
      <c r="S266" s="1">
        <f t="shared" si="53"/>
        <v>0</v>
      </c>
      <c r="T266" s="1">
        <f t="shared" si="53"/>
        <v>0</v>
      </c>
      <c r="U266" s="1">
        <f t="shared" si="53"/>
        <v>0</v>
      </c>
      <c r="V266" s="9">
        <f t="shared" si="60"/>
        <v>0</v>
      </c>
    </row>
    <row r="267" spans="3:22" x14ac:dyDescent="0.25">
      <c r="C267" s="3"/>
      <c r="D267" s="3"/>
      <c r="E267" s="3"/>
      <c r="O267" s="1">
        <f t="shared" si="57"/>
        <v>0</v>
      </c>
      <c r="P267" s="2">
        <f t="shared" si="58"/>
        <v>0</v>
      </c>
      <c r="Q267" s="2">
        <f t="shared" si="59"/>
        <v>0</v>
      </c>
      <c r="R267" s="1">
        <f t="shared" si="53"/>
        <v>0</v>
      </c>
      <c r="S267" s="1">
        <f t="shared" si="53"/>
        <v>0</v>
      </c>
      <c r="T267" s="1">
        <f t="shared" si="53"/>
        <v>0</v>
      </c>
      <c r="U267" s="1">
        <f t="shared" si="53"/>
        <v>0</v>
      </c>
      <c r="V267" s="9">
        <f t="shared" si="60"/>
        <v>0</v>
      </c>
    </row>
    <row r="268" spans="3:22" x14ac:dyDescent="0.25">
      <c r="C268" s="3"/>
      <c r="D268" s="3"/>
      <c r="E268" s="3"/>
      <c r="O268" s="1">
        <f t="shared" si="57"/>
        <v>0</v>
      </c>
      <c r="P268" s="2">
        <f t="shared" si="58"/>
        <v>0</v>
      </c>
      <c r="Q268" s="2">
        <f t="shared" si="59"/>
        <v>0</v>
      </c>
      <c r="R268" s="1">
        <f t="shared" si="53"/>
        <v>0</v>
      </c>
      <c r="S268" s="1">
        <f t="shared" si="53"/>
        <v>0</v>
      </c>
      <c r="T268" s="1">
        <f t="shared" si="53"/>
        <v>0</v>
      </c>
      <c r="U268" s="1">
        <f t="shared" si="53"/>
        <v>0</v>
      </c>
      <c r="V268" s="9">
        <f t="shared" si="60"/>
        <v>0</v>
      </c>
    </row>
    <row r="269" spans="3:22" x14ac:dyDescent="0.25">
      <c r="C269" s="3"/>
      <c r="D269" s="3"/>
      <c r="E269" s="3"/>
      <c r="O269" s="1">
        <f t="shared" si="57"/>
        <v>0</v>
      </c>
      <c r="P269" s="2">
        <f t="shared" si="58"/>
        <v>0</v>
      </c>
      <c r="Q269" s="2">
        <f t="shared" si="59"/>
        <v>0</v>
      </c>
      <c r="R269" s="1">
        <f t="shared" si="53"/>
        <v>0</v>
      </c>
      <c r="S269" s="1">
        <f t="shared" si="53"/>
        <v>0</v>
      </c>
      <c r="T269" s="1">
        <f t="shared" si="53"/>
        <v>0</v>
      </c>
      <c r="U269" s="1">
        <f t="shared" si="53"/>
        <v>0</v>
      </c>
      <c r="V269" s="9">
        <f t="shared" si="60"/>
        <v>0</v>
      </c>
    </row>
    <row r="270" spans="3:22" x14ac:dyDescent="0.25">
      <c r="C270" s="3"/>
      <c r="D270" s="3"/>
      <c r="E270" s="3"/>
      <c r="O270" s="1">
        <f t="shared" si="57"/>
        <v>0</v>
      </c>
      <c r="P270" s="2">
        <f t="shared" si="58"/>
        <v>0</v>
      </c>
      <c r="Q270" s="2">
        <f t="shared" si="59"/>
        <v>0</v>
      </c>
      <c r="R270" s="1">
        <f t="shared" si="53"/>
        <v>0</v>
      </c>
      <c r="S270" s="1">
        <f t="shared" si="53"/>
        <v>0</v>
      </c>
      <c r="T270" s="1">
        <f t="shared" si="53"/>
        <v>0</v>
      </c>
      <c r="U270" s="1">
        <f t="shared" si="53"/>
        <v>0</v>
      </c>
      <c r="V270" s="9">
        <f t="shared" si="60"/>
        <v>0</v>
      </c>
    </row>
    <row r="271" spans="3:22" x14ac:dyDescent="0.25">
      <c r="C271" s="3"/>
      <c r="D271" s="3"/>
      <c r="E271" s="3"/>
      <c r="O271" s="1">
        <f t="shared" si="57"/>
        <v>0</v>
      </c>
      <c r="P271" s="2">
        <f t="shared" si="58"/>
        <v>0</v>
      </c>
      <c r="Q271" s="2">
        <f t="shared" si="59"/>
        <v>0</v>
      </c>
      <c r="R271" s="1">
        <f t="shared" si="53"/>
        <v>0</v>
      </c>
      <c r="S271" s="1">
        <f t="shared" si="53"/>
        <v>0</v>
      </c>
      <c r="T271" s="1">
        <f t="shared" si="53"/>
        <v>0</v>
      </c>
      <c r="U271" s="1">
        <f t="shared" si="53"/>
        <v>0</v>
      </c>
      <c r="V271" s="9">
        <f t="shared" si="60"/>
        <v>0</v>
      </c>
    </row>
    <row r="272" spans="3:22" x14ac:dyDescent="0.25">
      <c r="C272" s="3"/>
      <c r="D272" s="3"/>
      <c r="E272" s="3"/>
      <c r="O272" s="1">
        <f t="shared" si="57"/>
        <v>0</v>
      </c>
      <c r="P272" s="2">
        <f t="shared" si="58"/>
        <v>0</v>
      </c>
      <c r="Q272" s="2">
        <f t="shared" si="59"/>
        <v>0</v>
      </c>
      <c r="R272" s="1">
        <f t="shared" si="53"/>
        <v>0</v>
      </c>
      <c r="S272" s="1">
        <f t="shared" si="53"/>
        <v>0</v>
      </c>
      <c r="T272" s="1">
        <f t="shared" si="53"/>
        <v>0</v>
      </c>
      <c r="U272" s="1">
        <f t="shared" si="53"/>
        <v>0</v>
      </c>
      <c r="V272" s="9">
        <f t="shared" si="60"/>
        <v>0</v>
      </c>
    </row>
    <row r="273" spans="3:22" x14ac:dyDescent="0.25">
      <c r="C273" s="3"/>
      <c r="D273" s="3"/>
      <c r="E273" s="3"/>
      <c r="O273" s="1">
        <f t="shared" si="57"/>
        <v>0</v>
      </c>
      <c r="P273" s="2">
        <f t="shared" si="58"/>
        <v>0</v>
      </c>
      <c r="Q273" s="2">
        <f t="shared" si="59"/>
        <v>0</v>
      </c>
      <c r="R273" s="1">
        <f t="shared" si="53"/>
        <v>0</v>
      </c>
      <c r="S273" s="1">
        <f t="shared" si="53"/>
        <v>0</v>
      </c>
      <c r="T273" s="1">
        <f t="shared" si="53"/>
        <v>0</v>
      </c>
      <c r="U273" s="1">
        <f t="shared" si="53"/>
        <v>0</v>
      </c>
      <c r="V273" s="9">
        <f t="shared" si="60"/>
        <v>0</v>
      </c>
    </row>
    <row r="274" spans="3:22" x14ac:dyDescent="0.25">
      <c r="C274" s="3"/>
      <c r="D274" s="3"/>
      <c r="E274" s="3"/>
      <c r="O274" s="1">
        <f t="shared" si="57"/>
        <v>0</v>
      </c>
      <c r="P274" s="2">
        <f t="shared" si="58"/>
        <v>0</v>
      </c>
      <c r="Q274" s="2">
        <f t="shared" si="59"/>
        <v>0</v>
      </c>
      <c r="R274" s="1">
        <f t="shared" si="53"/>
        <v>0</v>
      </c>
      <c r="S274" s="1">
        <f t="shared" si="53"/>
        <v>0</v>
      </c>
      <c r="T274" s="1">
        <f t="shared" si="53"/>
        <v>0</v>
      </c>
      <c r="U274" s="1">
        <f t="shared" si="53"/>
        <v>0</v>
      </c>
      <c r="V274" s="9">
        <f t="shared" si="60"/>
        <v>0</v>
      </c>
    </row>
    <row r="275" spans="3:22" x14ac:dyDescent="0.25">
      <c r="C275" s="3"/>
      <c r="D275" s="3"/>
      <c r="E275" s="3"/>
      <c r="O275" s="1">
        <f t="shared" si="57"/>
        <v>0</v>
      </c>
      <c r="P275" s="2">
        <f t="shared" si="58"/>
        <v>0</v>
      </c>
      <c r="Q275" s="2">
        <f t="shared" si="59"/>
        <v>0</v>
      </c>
      <c r="R275" s="1">
        <f t="shared" si="53"/>
        <v>0</v>
      </c>
      <c r="S275" s="1">
        <f t="shared" si="53"/>
        <v>0</v>
      </c>
      <c r="T275" s="1">
        <f t="shared" si="53"/>
        <v>0</v>
      </c>
      <c r="U275" s="1">
        <f t="shared" si="53"/>
        <v>0</v>
      </c>
      <c r="V275" s="9">
        <f t="shared" si="60"/>
        <v>0</v>
      </c>
    </row>
    <row r="276" spans="3:22" x14ac:dyDescent="0.25">
      <c r="C276" s="3"/>
      <c r="D276" s="3"/>
      <c r="E276" s="3"/>
      <c r="O276" s="1">
        <f t="shared" si="57"/>
        <v>0</v>
      </c>
      <c r="P276" s="2">
        <f t="shared" si="58"/>
        <v>0</v>
      </c>
      <c r="Q276" s="2">
        <f t="shared" si="59"/>
        <v>0</v>
      </c>
      <c r="R276" s="1">
        <f t="shared" si="53"/>
        <v>0</v>
      </c>
      <c r="S276" s="1">
        <f t="shared" si="53"/>
        <v>0</v>
      </c>
      <c r="T276" s="1">
        <f t="shared" si="53"/>
        <v>0</v>
      </c>
      <c r="U276" s="1">
        <f t="shared" si="53"/>
        <v>0</v>
      </c>
      <c r="V276" s="9">
        <f t="shared" si="60"/>
        <v>0</v>
      </c>
    </row>
    <row r="277" spans="3:22" x14ac:dyDescent="0.25">
      <c r="C277" s="3"/>
      <c r="D277" s="3"/>
      <c r="E277" s="3"/>
      <c r="O277" s="1">
        <f t="shared" si="57"/>
        <v>0</v>
      </c>
      <c r="P277" s="2">
        <f t="shared" si="58"/>
        <v>0</v>
      </c>
      <c r="Q277" s="2">
        <f t="shared" si="59"/>
        <v>0</v>
      </c>
      <c r="R277" s="1">
        <f t="shared" si="53"/>
        <v>0</v>
      </c>
      <c r="S277" s="1">
        <f t="shared" si="53"/>
        <v>0</v>
      </c>
      <c r="T277" s="1">
        <f t="shared" si="53"/>
        <v>0</v>
      </c>
      <c r="U277" s="1">
        <f t="shared" si="53"/>
        <v>0</v>
      </c>
      <c r="V277" s="9">
        <f t="shared" si="60"/>
        <v>0</v>
      </c>
    </row>
    <row r="278" spans="3:22" x14ac:dyDescent="0.25">
      <c r="C278" s="3"/>
      <c r="D278" s="3"/>
      <c r="E278" s="3"/>
      <c r="O278" s="1">
        <f t="shared" si="57"/>
        <v>0</v>
      </c>
      <c r="P278" s="2">
        <f t="shared" si="58"/>
        <v>0</v>
      </c>
      <c r="Q278" s="2">
        <f t="shared" si="59"/>
        <v>0</v>
      </c>
      <c r="R278" s="1">
        <f t="shared" si="53"/>
        <v>0</v>
      </c>
      <c r="S278" s="1">
        <f t="shared" si="53"/>
        <v>0</v>
      </c>
      <c r="T278" s="1">
        <f t="shared" si="53"/>
        <v>0</v>
      </c>
      <c r="U278" s="1">
        <f t="shared" si="53"/>
        <v>0</v>
      </c>
      <c r="V278" s="9">
        <f t="shared" si="60"/>
        <v>0</v>
      </c>
    </row>
    <row r="279" spans="3:22" x14ac:dyDescent="0.25">
      <c r="C279" s="3"/>
      <c r="D279" s="3"/>
      <c r="E279" s="3"/>
      <c r="O279" s="1">
        <f t="shared" si="57"/>
        <v>0</v>
      </c>
      <c r="P279" s="2">
        <f t="shared" si="58"/>
        <v>0</v>
      </c>
      <c r="Q279" s="2">
        <f t="shared" si="59"/>
        <v>0</v>
      </c>
      <c r="R279" s="1">
        <f t="shared" si="53"/>
        <v>0</v>
      </c>
      <c r="S279" s="1">
        <f t="shared" si="53"/>
        <v>0</v>
      </c>
      <c r="T279" s="1">
        <f t="shared" si="53"/>
        <v>0</v>
      </c>
      <c r="U279" s="1">
        <f t="shared" si="53"/>
        <v>0</v>
      </c>
      <c r="V279" s="9">
        <f t="shared" si="60"/>
        <v>0</v>
      </c>
    </row>
    <row r="280" spans="3:22" x14ac:dyDescent="0.25">
      <c r="C280" s="3"/>
      <c r="D280" s="3"/>
      <c r="E280" s="3"/>
      <c r="O280" s="1">
        <f t="shared" si="57"/>
        <v>0</v>
      </c>
      <c r="P280" s="2">
        <f t="shared" si="58"/>
        <v>0</v>
      </c>
      <c r="Q280" s="2">
        <f t="shared" si="59"/>
        <v>0</v>
      </c>
      <c r="R280" s="1">
        <f t="shared" si="53"/>
        <v>0</v>
      </c>
      <c r="S280" s="1">
        <f t="shared" si="53"/>
        <v>0</v>
      </c>
      <c r="T280" s="1">
        <f t="shared" si="53"/>
        <v>0</v>
      </c>
      <c r="U280" s="1">
        <f t="shared" si="53"/>
        <v>0</v>
      </c>
      <c r="V280" s="9">
        <f t="shared" si="60"/>
        <v>0</v>
      </c>
    </row>
    <row r="281" spans="3:22" x14ac:dyDescent="0.25">
      <c r="C281" s="3"/>
      <c r="D281" s="3"/>
      <c r="E281" s="3"/>
      <c r="O281" s="1">
        <f t="shared" si="57"/>
        <v>0</v>
      </c>
      <c r="P281" s="2">
        <f t="shared" si="58"/>
        <v>0</v>
      </c>
      <c r="Q281" s="2">
        <f t="shared" si="59"/>
        <v>0</v>
      </c>
      <c r="R281" s="1">
        <f t="shared" si="53"/>
        <v>0</v>
      </c>
      <c r="S281" s="1">
        <f t="shared" si="53"/>
        <v>0</v>
      </c>
      <c r="T281" s="1">
        <f t="shared" si="53"/>
        <v>0</v>
      </c>
      <c r="U281" s="1">
        <f t="shared" si="53"/>
        <v>0</v>
      </c>
      <c r="V281" s="9">
        <f t="shared" si="60"/>
        <v>0</v>
      </c>
    </row>
    <row r="282" spans="3:22" x14ac:dyDescent="0.25">
      <c r="C282" s="3"/>
      <c r="D282" s="3"/>
      <c r="E282" s="3"/>
      <c r="O282" s="1">
        <f t="shared" si="57"/>
        <v>0</v>
      </c>
      <c r="P282" s="2">
        <f t="shared" si="58"/>
        <v>0</v>
      </c>
      <c r="Q282" s="2">
        <f t="shared" si="59"/>
        <v>0</v>
      </c>
      <c r="R282" s="1">
        <f t="shared" si="53"/>
        <v>0</v>
      </c>
      <c r="S282" s="1">
        <f t="shared" si="53"/>
        <v>0</v>
      </c>
      <c r="T282" s="1">
        <f t="shared" si="53"/>
        <v>0</v>
      </c>
      <c r="U282" s="1">
        <f t="shared" si="53"/>
        <v>0</v>
      </c>
      <c r="V282" s="9">
        <f t="shared" si="60"/>
        <v>0</v>
      </c>
    </row>
    <row r="283" spans="3:22" x14ac:dyDescent="0.25">
      <c r="C283" s="3"/>
      <c r="D283" s="3"/>
      <c r="E283" s="3"/>
      <c r="O283" s="1">
        <f t="shared" si="57"/>
        <v>0</v>
      </c>
      <c r="P283" s="2">
        <f t="shared" si="58"/>
        <v>0</v>
      </c>
      <c r="Q283" s="2">
        <f t="shared" si="59"/>
        <v>0</v>
      </c>
      <c r="R283" s="1">
        <f t="shared" si="53"/>
        <v>0</v>
      </c>
      <c r="S283" s="1">
        <f t="shared" si="53"/>
        <v>0</v>
      </c>
      <c r="T283" s="1">
        <f t="shared" si="53"/>
        <v>0</v>
      </c>
      <c r="U283" s="1">
        <f t="shared" si="53"/>
        <v>0</v>
      </c>
      <c r="V283" s="9">
        <f t="shared" si="60"/>
        <v>0</v>
      </c>
    </row>
    <row r="284" spans="3:22" x14ac:dyDescent="0.25">
      <c r="C284" s="3"/>
      <c r="D284" s="3"/>
      <c r="E284" s="3"/>
      <c r="O284" s="1">
        <f t="shared" si="57"/>
        <v>0</v>
      </c>
      <c r="P284" s="2">
        <f t="shared" si="58"/>
        <v>0</v>
      </c>
      <c r="Q284" s="2">
        <f t="shared" si="59"/>
        <v>0</v>
      </c>
      <c r="R284" s="1">
        <f t="shared" si="53"/>
        <v>0</v>
      </c>
      <c r="S284" s="1">
        <f t="shared" si="53"/>
        <v>0</v>
      </c>
      <c r="T284" s="1">
        <f t="shared" si="53"/>
        <v>0</v>
      </c>
      <c r="U284" s="1">
        <f t="shared" si="53"/>
        <v>0</v>
      </c>
      <c r="V284" s="9">
        <f t="shared" si="60"/>
        <v>0</v>
      </c>
    </row>
    <row r="285" spans="3:22" x14ac:dyDescent="0.25">
      <c r="C285" s="3"/>
      <c r="D285" s="3"/>
      <c r="E285" s="3"/>
      <c r="O285" s="1">
        <f t="shared" si="57"/>
        <v>0</v>
      </c>
      <c r="P285" s="2">
        <f t="shared" si="58"/>
        <v>0</v>
      </c>
      <c r="Q285" s="2">
        <f t="shared" si="59"/>
        <v>0</v>
      </c>
      <c r="R285" s="1">
        <f t="shared" si="53"/>
        <v>0</v>
      </c>
      <c r="S285" s="1">
        <f t="shared" si="53"/>
        <v>0</v>
      </c>
      <c r="T285" s="1">
        <f t="shared" si="53"/>
        <v>0</v>
      </c>
      <c r="U285" s="1">
        <f t="shared" si="53"/>
        <v>0</v>
      </c>
      <c r="V285" s="9">
        <f t="shared" si="60"/>
        <v>0</v>
      </c>
    </row>
    <row r="286" spans="3:22" x14ac:dyDescent="0.25">
      <c r="C286" s="3"/>
      <c r="D286" s="3"/>
      <c r="E286" s="3"/>
      <c r="O286" s="1">
        <f t="shared" si="57"/>
        <v>0</v>
      </c>
      <c r="P286" s="2">
        <f t="shared" si="58"/>
        <v>0</v>
      </c>
      <c r="Q286" s="2">
        <f t="shared" si="59"/>
        <v>0</v>
      </c>
      <c r="R286" s="1">
        <f t="shared" si="53"/>
        <v>0</v>
      </c>
      <c r="S286" s="1">
        <f t="shared" si="53"/>
        <v>0</v>
      </c>
      <c r="T286" s="1">
        <f t="shared" si="53"/>
        <v>0</v>
      </c>
      <c r="U286" s="1">
        <f t="shared" si="53"/>
        <v>0</v>
      </c>
      <c r="V286" s="9">
        <f t="shared" si="60"/>
        <v>0</v>
      </c>
    </row>
    <row r="287" spans="3:22" x14ac:dyDescent="0.25">
      <c r="C287" s="3"/>
      <c r="D287" s="3"/>
      <c r="E287" s="3"/>
      <c r="O287" s="1">
        <f t="shared" si="57"/>
        <v>0</v>
      </c>
      <c r="P287" s="2">
        <f t="shared" si="58"/>
        <v>0</v>
      </c>
      <c r="Q287" s="2">
        <f t="shared" si="59"/>
        <v>0</v>
      </c>
      <c r="R287" s="1">
        <f t="shared" si="53"/>
        <v>0</v>
      </c>
      <c r="S287" s="1">
        <f t="shared" si="53"/>
        <v>0</v>
      </c>
      <c r="T287" s="1">
        <f t="shared" si="53"/>
        <v>0</v>
      </c>
      <c r="U287" s="1">
        <f t="shared" si="53"/>
        <v>0</v>
      </c>
      <c r="V287" s="9">
        <f t="shared" si="60"/>
        <v>0</v>
      </c>
    </row>
    <row r="288" spans="3:22" x14ac:dyDescent="0.25">
      <c r="C288" s="3"/>
      <c r="D288" s="3"/>
      <c r="E288" s="3"/>
      <c r="O288" s="1">
        <f t="shared" si="57"/>
        <v>0</v>
      </c>
      <c r="P288" s="2">
        <f t="shared" si="58"/>
        <v>0</v>
      </c>
      <c r="Q288" s="2">
        <f t="shared" si="59"/>
        <v>0</v>
      </c>
      <c r="R288" s="1">
        <f t="shared" si="53"/>
        <v>0</v>
      </c>
      <c r="S288" s="1">
        <f t="shared" si="53"/>
        <v>0</v>
      </c>
      <c r="T288" s="1">
        <f t="shared" si="53"/>
        <v>0</v>
      </c>
      <c r="U288" s="1">
        <f t="shared" si="53"/>
        <v>0</v>
      </c>
      <c r="V288" s="9">
        <f t="shared" si="60"/>
        <v>0</v>
      </c>
    </row>
    <row r="289" spans="3:22" x14ac:dyDescent="0.25">
      <c r="C289" s="3"/>
      <c r="D289" s="3"/>
      <c r="E289" s="3"/>
      <c r="O289" s="1">
        <f t="shared" si="57"/>
        <v>0</v>
      </c>
      <c r="P289" s="2">
        <f t="shared" si="58"/>
        <v>0</v>
      </c>
      <c r="Q289" s="2">
        <f t="shared" si="59"/>
        <v>0</v>
      </c>
      <c r="R289" s="1">
        <f t="shared" si="53"/>
        <v>0</v>
      </c>
      <c r="S289" s="1">
        <f t="shared" si="53"/>
        <v>0</v>
      </c>
      <c r="T289" s="1">
        <f t="shared" si="53"/>
        <v>0</v>
      </c>
      <c r="U289" s="1">
        <f t="shared" si="53"/>
        <v>0</v>
      </c>
      <c r="V289" s="9">
        <f t="shared" si="60"/>
        <v>0</v>
      </c>
    </row>
    <row r="290" spans="3:22" x14ac:dyDescent="0.25">
      <c r="C290" s="3"/>
      <c r="D290" s="3"/>
      <c r="E290" s="3"/>
      <c r="O290" s="1">
        <f t="shared" si="57"/>
        <v>0</v>
      </c>
      <c r="P290" s="2">
        <f t="shared" si="58"/>
        <v>0</v>
      </c>
      <c r="Q290" s="2">
        <f t="shared" si="59"/>
        <v>0</v>
      </c>
      <c r="R290" s="1">
        <f t="shared" si="53"/>
        <v>0</v>
      </c>
      <c r="S290" s="1">
        <f t="shared" si="53"/>
        <v>0</v>
      </c>
      <c r="T290" s="1">
        <f t="shared" si="53"/>
        <v>0</v>
      </c>
      <c r="U290" s="1">
        <f t="shared" si="53"/>
        <v>0</v>
      </c>
      <c r="V290" s="9">
        <f t="shared" si="60"/>
        <v>0</v>
      </c>
    </row>
    <row r="291" spans="3:22" x14ac:dyDescent="0.25">
      <c r="C291" s="3"/>
      <c r="D291" s="3"/>
      <c r="E291" s="3"/>
      <c r="O291" s="1">
        <f t="shared" si="57"/>
        <v>0</v>
      </c>
      <c r="P291" s="2">
        <f t="shared" si="58"/>
        <v>0</v>
      </c>
      <c r="Q291" s="2">
        <f t="shared" si="59"/>
        <v>0</v>
      </c>
      <c r="R291" s="1">
        <f t="shared" si="53"/>
        <v>0</v>
      </c>
      <c r="S291" s="1">
        <f t="shared" si="53"/>
        <v>0</v>
      </c>
      <c r="T291" s="1">
        <f t="shared" si="53"/>
        <v>0</v>
      </c>
      <c r="U291" s="1">
        <f t="shared" si="53"/>
        <v>0</v>
      </c>
      <c r="V291" s="9">
        <f t="shared" si="60"/>
        <v>0</v>
      </c>
    </row>
    <row r="292" spans="3:22" x14ac:dyDescent="0.25">
      <c r="C292" s="3"/>
      <c r="D292" s="3"/>
      <c r="E292" s="3"/>
      <c r="O292" s="1">
        <f t="shared" si="57"/>
        <v>0</v>
      </c>
      <c r="P292" s="2">
        <f t="shared" si="58"/>
        <v>0</v>
      </c>
      <c r="Q292" s="2">
        <f t="shared" si="59"/>
        <v>0</v>
      </c>
      <c r="R292" s="1">
        <f t="shared" ref="R292:U323" si="61">E292</f>
        <v>0</v>
      </c>
      <c r="S292" s="1">
        <f t="shared" ref="S292" si="62">F292</f>
        <v>0</v>
      </c>
      <c r="T292" s="1">
        <f t="shared" ref="T292" si="63">G292</f>
        <v>0</v>
      </c>
      <c r="U292" s="1">
        <f t="shared" ref="U292" si="64">H292</f>
        <v>0</v>
      </c>
      <c r="V292" s="9">
        <f t="shared" si="60"/>
        <v>0</v>
      </c>
    </row>
    <row r="293" spans="3:22" x14ac:dyDescent="0.25">
      <c r="C293" s="3"/>
      <c r="D293" s="3"/>
      <c r="E293" s="3"/>
      <c r="O293" s="1">
        <f t="shared" si="57"/>
        <v>0</v>
      </c>
      <c r="P293" s="2">
        <f t="shared" si="58"/>
        <v>0</v>
      </c>
      <c r="Q293" s="2">
        <f t="shared" si="59"/>
        <v>0</v>
      </c>
      <c r="R293" s="1">
        <f t="shared" si="61"/>
        <v>0</v>
      </c>
      <c r="S293" s="1">
        <f t="shared" si="61"/>
        <v>0</v>
      </c>
      <c r="T293" s="1">
        <f t="shared" si="61"/>
        <v>0</v>
      </c>
      <c r="U293" s="1">
        <f t="shared" si="61"/>
        <v>0</v>
      </c>
      <c r="V293" s="9">
        <f t="shared" si="60"/>
        <v>0</v>
      </c>
    </row>
    <row r="294" spans="3:22" x14ac:dyDescent="0.25">
      <c r="C294" s="3"/>
      <c r="D294" s="3"/>
      <c r="E294" s="3"/>
      <c r="O294" s="1">
        <f t="shared" si="57"/>
        <v>0</v>
      </c>
      <c r="P294" s="2">
        <f t="shared" si="58"/>
        <v>0</v>
      </c>
      <c r="Q294" s="2">
        <f t="shared" si="59"/>
        <v>0</v>
      </c>
      <c r="R294" s="1">
        <f t="shared" si="61"/>
        <v>0</v>
      </c>
      <c r="S294" s="1">
        <f t="shared" si="61"/>
        <v>0</v>
      </c>
      <c r="T294" s="1">
        <f t="shared" si="61"/>
        <v>0</v>
      </c>
      <c r="U294" s="1">
        <f t="shared" si="61"/>
        <v>0</v>
      </c>
      <c r="V294" s="9">
        <f t="shared" si="60"/>
        <v>0</v>
      </c>
    </row>
    <row r="295" spans="3:22" x14ac:dyDescent="0.25">
      <c r="C295" s="3"/>
      <c r="D295" s="3"/>
      <c r="E295" s="3"/>
      <c r="O295" s="1">
        <f t="shared" si="57"/>
        <v>0</v>
      </c>
      <c r="P295" s="2">
        <f t="shared" si="58"/>
        <v>0</v>
      </c>
      <c r="Q295" s="2">
        <f t="shared" si="59"/>
        <v>0</v>
      </c>
      <c r="R295" s="1">
        <f t="shared" si="61"/>
        <v>0</v>
      </c>
      <c r="S295" s="1">
        <f t="shared" si="61"/>
        <v>0</v>
      </c>
      <c r="T295" s="1">
        <f t="shared" si="61"/>
        <v>0</v>
      </c>
      <c r="U295" s="1">
        <f t="shared" si="61"/>
        <v>0</v>
      </c>
      <c r="V295" s="9">
        <f t="shared" si="60"/>
        <v>0</v>
      </c>
    </row>
    <row r="296" spans="3:22" x14ac:dyDescent="0.25">
      <c r="C296" s="3"/>
      <c r="D296" s="3"/>
      <c r="E296" s="3"/>
      <c r="O296" s="1">
        <f t="shared" si="57"/>
        <v>0</v>
      </c>
      <c r="P296" s="2">
        <f t="shared" si="58"/>
        <v>0</v>
      </c>
      <c r="Q296" s="2">
        <f t="shared" si="59"/>
        <v>0</v>
      </c>
      <c r="R296" s="1">
        <f t="shared" si="61"/>
        <v>0</v>
      </c>
      <c r="S296" s="1">
        <f t="shared" si="61"/>
        <v>0</v>
      </c>
      <c r="T296" s="1">
        <f t="shared" si="61"/>
        <v>0</v>
      </c>
      <c r="U296" s="1">
        <f t="shared" si="61"/>
        <v>0</v>
      </c>
      <c r="V296" s="9">
        <f t="shared" si="60"/>
        <v>0</v>
      </c>
    </row>
    <row r="297" spans="3:22" x14ac:dyDescent="0.25">
      <c r="C297" s="3"/>
      <c r="D297" s="3"/>
      <c r="E297" s="3"/>
      <c r="O297" s="1">
        <f t="shared" si="57"/>
        <v>0</v>
      </c>
      <c r="P297" s="2">
        <f t="shared" si="58"/>
        <v>0</v>
      </c>
      <c r="Q297" s="2">
        <f t="shared" si="59"/>
        <v>0</v>
      </c>
      <c r="R297" s="1">
        <f t="shared" si="61"/>
        <v>0</v>
      </c>
      <c r="S297" s="1">
        <f t="shared" si="61"/>
        <v>0</v>
      </c>
      <c r="T297" s="1">
        <f t="shared" si="61"/>
        <v>0</v>
      </c>
      <c r="U297" s="1">
        <f t="shared" si="61"/>
        <v>0</v>
      </c>
      <c r="V297" s="9">
        <f t="shared" si="60"/>
        <v>0</v>
      </c>
    </row>
    <row r="298" spans="3:22" x14ac:dyDescent="0.25">
      <c r="C298" s="3"/>
      <c r="D298" s="3"/>
      <c r="E298" s="3"/>
      <c r="O298" s="1">
        <f t="shared" si="57"/>
        <v>0</v>
      </c>
      <c r="P298" s="2">
        <f t="shared" si="58"/>
        <v>0</v>
      </c>
      <c r="Q298" s="2">
        <f t="shared" si="59"/>
        <v>0</v>
      </c>
      <c r="R298" s="1">
        <f t="shared" si="61"/>
        <v>0</v>
      </c>
      <c r="S298" s="1">
        <f t="shared" si="61"/>
        <v>0</v>
      </c>
      <c r="T298" s="1">
        <f t="shared" si="61"/>
        <v>0</v>
      </c>
      <c r="U298" s="1">
        <f t="shared" si="61"/>
        <v>0</v>
      </c>
      <c r="V298" s="9">
        <f t="shared" si="60"/>
        <v>0</v>
      </c>
    </row>
    <row r="299" spans="3:22" x14ac:dyDescent="0.25">
      <c r="C299" s="3"/>
      <c r="D299" s="3"/>
      <c r="E299" s="3"/>
      <c r="O299" s="1">
        <f t="shared" si="57"/>
        <v>0</v>
      </c>
      <c r="P299" s="2">
        <f t="shared" si="58"/>
        <v>0</v>
      </c>
      <c r="Q299" s="2">
        <f t="shared" si="59"/>
        <v>0</v>
      </c>
      <c r="R299" s="1">
        <f t="shared" si="61"/>
        <v>0</v>
      </c>
      <c r="S299" s="1">
        <f t="shared" si="61"/>
        <v>0</v>
      </c>
      <c r="T299" s="1">
        <f t="shared" si="61"/>
        <v>0</v>
      </c>
      <c r="U299" s="1">
        <f t="shared" si="61"/>
        <v>0</v>
      </c>
      <c r="V299" s="9">
        <f t="shared" si="60"/>
        <v>0</v>
      </c>
    </row>
    <row r="300" spans="3:22" x14ac:dyDescent="0.25">
      <c r="C300" s="3"/>
      <c r="D300" s="3"/>
      <c r="E300" s="3"/>
      <c r="O300" s="1">
        <f t="shared" si="57"/>
        <v>0</v>
      </c>
      <c r="P300" s="2">
        <f t="shared" si="58"/>
        <v>0</v>
      </c>
      <c r="Q300" s="2">
        <f t="shared" si="59"/>
        <v>0</v>
      </c>
      <c r="R300" s="1">
        <f t="shared" si="61"/>
        <v>0</v>
      </c>
      <c r="S300" s="1">
        <f t="shared" si="61"/>
        <v>0</v>
      </c>
      <c r="T300" s="1">
        <f t="shared" si="61"/>
        <v>0</v>
      </c>
      <c r="U300" s="1">
        <f t="shared" si="61"/>
        <v>0</v>
      </c>
      <c r="V300" s="9">
        <f t="shared" si="60"/>
        <v>0</v>
      </c>
    </row>
    <row r="301" spans="3:22" x14ac:dyDescent="0.25">
      <c r="C301" s="3"/>
      <c r="D301" s="3"/>
      <c r="E301" s="3"/>
      <c r="O301" s="1">
        <f t="shared" si="57"/>
        <v>0</v>
      </c>
      <c r="P301" s="2">
        <f t="shared" si="58"/>
        <v>0</v>
      </c>
      <c r="Q301" s="2">
        <f t="shared" si="59"/>
        <v>0</v>
      </c>
      <c r="R301" s="1">
        <f t="shared" si="61"/>
        <v>0</v>
      </c>
      <c r="S301" s="1">
        <f t="shared" si="61"/>
        <v>0</v>
      </c>
      <c r="T301" s="1">
        <f t="shared" si="61"/>
        <v>0</v>
      </c>
      <c r="U301" s="1">
        <f t="shared" si="61"/>
        <v>0</v>
      </c>
      <c r="V301" s="9">
        <f t="shared" si="60"/>
        <v>0</v>
      </c>
    </row>
    <row r="302" spans="3:22" x14ac:dyDescent="0.25">
      <c r="C302" s="3"/>
      <c r="D302" s="3"/>
      <c r="E302" s="3"/>
      <c r="O302" s="1">
        <f t="shared" si="57"/>
        <v>0</v>
      </c>
      <c r="P302" s="2">
        <f t="shared" si="58"/>
        <v>0</v>
      </c>
      <c r="Q302" s="2">
        <f t="shared" si="59"/>
        <v>0</v>
      </c>
      <c r="R302" s="1">
        <f t="shared" si="61"/>
        <v>0</v>
      </c>
      <c r="S302" s="1">
        <f t="shared" si="61"/>
        <v>0</v>
      </c>
      <c r="T302" s="1">
        <f t="shared" si="61"/>
        <v>0</v>
      </c>
      <c r="U302" s="1">
        <f t="shared" si="61"/>
        <v>0</v>
      </c>
      <c r="V302" s="9">
        <f t="shared" si="60"/>
        <v>0</v>
      </c>
    </row>
    <row r="303" spans="3:22" x14ac:dyDescent="0.25">
      <c r="O303" s="1">
        <f t="shared" si="57"/>
        <v>0</v>
      </c>
      <c r="P303" s="2">
        <f t="shared" si="58"/>
        <v>0</v>
      </c>
      <c r="Q303" s="2">
        <f t="shared" si="59"/>
        <v>0</v>
      </c>
      <c r="R303" s="1">
        <f t="shared" si="61"/>
        <v>0</v>
      </c>
      <c r="S303" s="1">
        <f t="shared" si="61"/>
        <v>0</v>
      </c>
      <c r="T303" s="1">
        <f t="shared" si="61"/>
        <v>0</v>
      </c>
      <c r="U303" s="1">
        <f t="shared" si="61"/>
        <v>0</v>
      </c>
      <c r="V303" s="9">
        <f t="shared" si="60"/>
        <v>0</v>
      </c>
    </row>
    <row r="304" spans="3:22" x14ac:dyDescent="0.25">
      <c r="O304" s="1">
        <f t="shared" si="57"/>
        <v>0</v>
      </c>
      <c r="P304" s="2">
        <f t="shared" si="58"/>
        <v>0</v>
      </c>
      <c r="Q304" s="2">
        <f t="shared" si="59"/>
        <v>0</v>
      </c>
      <c r="R304" s="1">
        <f t="shared" si="61"/>
        <v>0</v>
      </c>
      <c r="S304" s="1">
        <f t="shared" si="61"/>
        <v>0</v>
      </c>
      <c r="T304" s="1">
        <f t="shared" si="61"/>
        <v>0</v>
      </c>
      <c r="U304" s="1">
        <f t="shared" si="61"/>
        <v>0</v>
      </c>
      <c r="V304" s="9">
        <f t="shared" si="60"/>
        <v>0</v>
      </c>
    </row>
    <row r="305" spans="15:22" x14ac:dyDescent="0.25">
      <c r="O305" s="1">
        <f t="shared" si="57"/>
        <v>0</v>
      </c>
      <c r="P305" s="2">
        <f t="shared" si="58"/>
        <v>0</v>
      </c>
      <c r="Q305" s="2">
        <f t="shared" si="59"/>
        <v>0</v>
      </c>
      <c r="R305" s="1">
        <f t="shared" si="61"/>
        <v>0</v>
      </c>
      <c r="S305" s="1">
        <f t="shared" si="61"/>
        <v>0</v>
      </c>
      <c r="T305" s="1">
        <f t="shared" si="61"/>
        <v>0</v>
      </c>
      <c r="U305" s="1">
        <f t="shared" si="61"/>
        <v>0</v>
      </c>
      <c r="V305" s="9">
        <f t="shared" si="60"/>
        <v>0</v>
      </c>
    </row>
    <row r="306" spans="15:22" x14ac:dyDescent="0.25">
      <c r="O306" s="1">
        <f t="shared" si="57"/>
        <v>0</v>
      </c>
      <c r="P306" s="2">
        <f t="shared" si="58"/>
        <v>0</v>
      </c>
      <c r="Q306" s="2">
        <f t="shared" si="59"/>
        <v>0</v>
      </c>
      <c r="R306" s="1">
        <f t="shared" si="61"/>
        <v>0</v>
      </c>
      <c r="S306" s="1">
        <f t="shared" si="61"/>
        <v>0</v>
      </c>
      <c r="T306" s="1">
        <f t="shared" si="61"/>
        <v>0</v>
      </c>
      <c r="U306" s="1">
        <f t="shared" si="61"/>
        <v>0</v>
      </c>
      <c r="V306" s="9">
        <f t="shared" si="60"/>
        <v>0</v>
      </c>
    </row>
    <row r="307" spans="15:22" x14ac:dyDescent="0.25">
      <c r="O307" s="1">
        <f t="shared" si="57"/>
        <v>0</v>
      </c>
      <c r="P307" s="2">
        <f t="shared" si="58"/>
        <v>0</v>
      </c>
      <c r="Q307" s="2">
        <f t="shared" si="59"/>
        <v>0</v>
      </c>
      <c r="R307" s="1">
        <f t="shared" si="61"/>
        <v>0</v>
      </c>
      <c r="S307" s="1">
        <f t="shared" si="61"/>
        <v>0</v>
      </c>
      <c r="T307" s="1">
        <f t="shared" si="61"/>
        <v>0</v>
      </c>
      <c r="U307" s="1">
        <f t="shared" si="61"/>
        <v>0</v>
      </c>
      <c r="V307" s="9">
        <f t="shared" si="60"/>
        <v>0</v>
      </c>
    </row>
    <row r="308" spans="15:22" x14ac:dyDescent="0.25">
      <c r="O308" s="1">
        <f t="shared" si="57"/>
        <v>0</v>
      </c>
      <c r="P308" s="2">
        <f t="shared" si="58"/>
        <v>0</v>
      </c>
      <c r="Q308" s="2">
        <f t="shared" si="59"/>
        <v>0</v>
      </c>
      <c r="R308" s="1">
        <f t="shared" si="61"/>
        <v>0</v>
      </c>
      <c r="S308" s="1">
        <f t="shared" si="61"/>
        <v>0</v>
      </c>
      <c r="T308" s="1">
        <f t="shared" si="61"/>
        <v>0</v>
      </c>
      <c r="U308" s="1">
        <f t="shared" si="61"/>
        <v>0</v>
      </c>
      <c r="V308" s="9">
        <f t="shared" si="60"/>
        <v>0</v>
      </c>
    </row>
    <row r="309" spans="15:22" x14ac:dyDescent="0.25">
      <c r="O309" s="1">
        <f t="shared" si="57"/>
        <v>0</v>
      </c>
      <c r="P309" s="2">
        <f t="shared" si="58"/>
        <v>0</v>
      </c>
      <c r="Q309" s="2">
        <f t="shared" si="59"/>
        <v>0</v>
      </c>
      <c r="R309" s="1">
        <f t="shared" si="61"/>
        <v>0</v>
      </c>
      <c r="S309" s="1">
        <f t="shared" si="61"/>
        <v>0</v>
      </c>
      <c r="T309" s="1">
        <f t="shared" si="61"/>
        <v>0</v>
      </c>
      <c r="U309" s="1">
        <f t="shared" si="61"/>
        <v>0</v>
      </c>
      <c r="V309" s="9">
        <f t="shared" si="60"/>
        <v>0</v>
      </c>
    </row>
    <row r="310" spans="15:22" x14ac:dyDescent="0.25">
      <c r="O310" s="1">
        <f t="shared" si="57"/>
        <v>0</v>
      </c>
      <c r="P310" s="2">
        <f t="shared" si="58"/>
        <v>0</v>
      </c>
      <c r="Q310" s="2">
        <f t="shared" si="59"/>
        <v>0</v>
      </c>
      <c r="R310" s="1">
        <f t="shared" si="61"/>
        <v>0</v>
      </c>
      <c r="S310" s="1">
        <f t="shared" si="61"/>
        <v>0</v>
      </c>
      <c r="T310" s="1">
        <f t="shared" si="61"/>
        <v>0</v>
      </c>
      <c r="U310" s="1">
        <f t="shared" si="61"/>
        <v>0</v>
      </c>
      <c r="V310" s="9">
        <f t="shared" si="60"/>
        <v>0</v>
      </c>
    </row>
    <row r="311" spans="15:22" x14ac:dyDescent="0.25">
      <c r="O311" s="1">
        <f t="shared" si="57"/>
        <v>0</v>
      </c>
      <c r="P311" s="2">
        <f t="shared" si="58"/>
        <v>0</v>
      </c>
      <c r="Q311" s="2">
        <f t="shared" si="59"/>
        <v>0</v>
      </c>
      <c r="R311" s="1">
        <f t="shared" si="61"/>
        <v>0</v>
      </c>
      <c r="S311" s="1">
        <f t="shared" si="61"/>
        <v>0</v>
      </c>
      <c r="T311" s="1">
        <f t="shared" si="61"/>
        <v>0</v>
      </c>
      <c r="U311" s="1">
        <f t="shared" si="61"/>
        <v>0</v>
      </c>
      <c r="V311" s="9">
        <f t="shared" si="60"/>
        <v>0</v>
      </c>
    </row>
    <row r="312" spans="15:22" x14ac:dyDescent="0.25">
      <c r="O312" s="1">
        <f t="shared" si="57"/>
        <v>0</v>
      </c>
      <c r="P312" s="2">
        <f t="shared" si="58"/>
        <v>0</v>
      </c>
      <c r="Q312" s="2">
        <f t="shared" si="59"/>
        <v>0</v>
      </c>
      <c r="R312" s="1">
        <f t="shared" si="61"/>
        <v>0</v>
      </c>
      <c r="S312" s="1">
        <f t="shared" si="61"/>
        <v>0</v>
      </c>
      <c r="T312" s="1">
        <f t="shared" si="61"/>
        <v>0</v>
      </c>
      <c r="U312" s="1">
        <f t="shared" si="61"/>
        <v>0</v>
      </c>
      <c r="V312" s="9">
        <f t="shared" si="60"/>
        <v>0</v>
      </c>
    </row>
    <row r="313" spans="15:22" x14ac:dyDescent="0.25">
      <c r="O313" s="1">
        <f t="shared" si="57"/>
        <v>0</v>
      </c>
      <c r="P313" s="2">
        <f t="shared" si="58"/>
        <v>0</v>
      </c>
      <c r="Q313" s="2">
        <f t="shared" si="59"/>
        <v>0</v>
      </c>
      <c r="R313" s="1">
        <f t="shared" si="61"/>
        <v>0</v>
      </c>
      <c r="S313" s="1">
        <f t="shared" si="61"/>
        <v>0</v>
      </c>
      <c r="T313" s="1">
        <f t="shared" si="61"/>
        <v>0</v>
      </c>
      <c r="U313" s="1">
        <f t="shared" si="61"/>
        <v>0</v>
      </c>
      <c r="V313" s="9">
        <f t="shared" si="60"/>
        <v>0</v>
      </c>
    </row>
    <row r="314" spans="15:22" x14ac:dyDescent="0.25">
      <c r="O314" s="1">
        <f t="shared" si="57"/>
        <v>0</v>
      </c>
      <c r="P314" s="2">
        <f t="shared" si="58"/>
        <v>0</v>
      </c>
      <c r="Q314" s="2">
        <f t="shared" si="59"/>
        <v>0</v>
      </c>
      <c r="R314" s="1">
        <f t="shared" si="61"/>
        <v>0</v>
      </c>
      <c r="S314" s="1">
        <f t="shared" si="61"/>
        <v>0</v>
      </c>
      <c r="T314" s="1">
        <f t="shared" si="61"/>
        <v>0</v>
      </c>
      <c r="U314" s="1">
        <f t="shared" si="61"/>
        <v>0</v>
      </c>
      <c r="V314" s="9">
        <f t="shared" si="60"/>
        <v>0</v>
      </c>
    </row>
    <row r="315" spans="15:22" x14ac:dyDescent="0.25">
      <c r="O315" s="1">
        <f t="shared" si="57"/>
        <v>0</v>
      </c>
      <c r="P315" s="2">
        <f t="shared" si="58"/>
        <v>0</v>
      </c>
      <c r="Q315" s="2">
        <f t="shared" si="59"/>
        <v>0</v>
      </c>
      <c r="R315" s="1">
        <f t="shared" si="61"/>
        <v>0</v>
      </c>
      <c r="S315" s="1">
        <f t="shared" si="61"/>
        <v>0</v>
      </c>
      <c r="T315" s="1">
        <f t="shared" si="61"/>
        <v>0</v>
      </c>
      <c r="U315" s="1">
        <f t="shared" si="61"/>
        <v>0</v>
      </c>
      <c r="V315" s="9">
        <f t="shared" si="60"/>
        <v>0</v>
      </c>
    </row>
    <row r="316" spans="15:22" x14ac:dyDescent="0.25">
      <c r="O316" s="1">
        <f t="shared" si="57"/>
        <v>0</v>
      </c>
      <c r="P316" s="2">
        <f t="shared" si="58"/>
        <v>0</v>
      </c>
      <c r="Q316" s="2">
        <f t="shared" si="59"/>
        <v>0</v>
      </c>
      <c r="R316" s="1">
        <f t="shared" si="61"/>
        <v>0</v>
      </c>
      <c r="S316" s="1">
        <f t="shared" si="61"/>
        <v>0</v>
      </c>
      <c r="T316" s="1">
        <f t="shared" si="61"/>
        <v>0</v>
      </c>
      <c r="U316" s="1">
        <f t="shared" si="61"/>
        <v>0</v>
      </c>
      <c r="V316" s="9">
        <f t="shared" si="60"/>
        <v>0</v>
      </c>
    </row>
    <row r="317" spans="15:22" x14ac:dyDescent="0.25">
      <c r="O317" s="1">
        <f t="shared" si="57"/>
        <v>0</v>
      </c>
      <c r="P317" s="2">
        <f t="shared" si="58"/>
        <v>0</v>
      </c>
      <c r="Q317" s="2">
        <f t="shared" si="59"/>
        <v>0</v>
      </c>
      <c r="R317" s="1">
        <f t="shared" si="61"/>
        <v>0</v>
      </c>
      <c r="S317" s="1">
        <f t="shared" si="61"/>
        <v>0</v>
      </c>
      <c r="T317" s="1">
        <f t="shared" si="61"/>
        <v>0</v>
      </c>
      <c r="U317" s="1">
        <f t="shared" si="61"/>
        <v>0</v>
      </c>
      <c r="V317" s="9">
        <f t="shared" si="60"/>
        <v>0</v>
      </c>
    </row>
    <row r="318" spans="15:22" x14ac:dyDescent="0.25">
      <c r="O318" s="1">
        <f t="shared" si="57"/>
        <v>0</v>
      </c>
      <c r="P318" s="2">
        <f t="shared" si="58"/>
        <v>0</v>
      </c>
      <c r="Q318" s="2">
        <f t="shared" si="59"/>
        <v>0</v>
      </c>
      <c r="R318" s="1">
        <f t="shared" si="61"/>
        <v>0</v>
      </c>
      <c r="S318" s="1">
        <f t="shared" si="61"/>
        <v>0</v>
      </c>
      <c r="T318" s="1">
        <f t="shared" si="61"/>
        <v>0</v>
      </c>
      <c r="U318" s="1">
        <f t="shared" si="61"/>
        <v>0</v>
      </c>
      <c r="V318" s="9">
        <f t="shared" si="60"/>
        <v>0</v>
      </c>
    </row>
    <row r="319" spans="15:22" x14ac:dyDescent="0.25">
      <c r="O319" s="1">
        <f t="shared" si="57"/>
        <v>0</v>
      </c>
      <c r="P319" s="2">
        <f t="shared" si="58"/>
        <v>0</v>
      </c>
      <c r="Q319" s="2">
        <f t="shared" si="59"/>
        <v>0</v>
      </c>
      <c r="R319" s="1">
        <f t="shared" si="61"/>
        <v>0</v>
      </c>
      <c r="S319" s="1">
        <f t="shared" si="61"/>
        <v>0</v>
      </c>
      <c r="T319" s="1">
        <f t="shared" si="61"/>
        <v>0</v>
      </c>
      <c r="U319" s="1">
        <f t="shared" si="61"/>
        <v>0</v>
      </c>
      <c r="V319" s="9">
        <f t="shared" si="60"/>
        <v>0</v>
      </c>
    </row>
    <row r="320" spans="15:22" x14ac:dyDescent="0.25">
      <c r="O320" s="1">
        <f t="shared" si="57"/>
        <v>0</v>
      </c>
      <c r="P320" s="2">
        <f t="shared" si="58"/>
        <v>0</v>
      </c>
      <c r="Q320" s="2">
        <f t="shared" si="59"/>
        <v>0</v>
      </c>
      <c r="R320" s="1">
        <f t="shared" si="61"/>
        <v>0</v>
      </c>
      <c r="S320" s="1">
        <f t="shared" si="61"/>
        <v>0</v>
      </c>
      <c r="T320" s="1">
        <f t="shared" si="61"/>
        <v>0</v>
      </c>
      <c r="U320" s="1">
        <f t="shared" si="61"/>
        <v>0</v>
      </c>
      <c r="V320" s="9">
        <f t="shared" si="60"/>
        <v>0</v>
      </c>
    </row>
    <row r="321" spans="15:22" x14ac:dyDescent="0.25">
      <c r="O321" s="1">
        <f t="shared" si="57"/>
        <v>0</v>
      </c>
      <c r="P321" s="2">
        <f t="shared" si="58"/>
        <v>0</v>
      </c>
      <c r="Q321" s="2">
        <f t="shared" si="59"/>
        <v>0</v>
      </c>
      <c r="R321" s="1">
        <f t="shared" si="61"/>
        <v>0</v>
      </c>
      <c r="S321" s="1">
        <f t="shared" si="61"/>
        <v>0</v>
      </c>
      <c r="T321" s="1">
        <f t="shared" si="61"/>
        <v>0</v>
      </c>
      <c r="U321" s="1">
        <f t="shared" si="61"/>
        <v>0</v>
      </c>
      <c r="V321" s="9">
        <f t="shared" si="60"/>
        <v>0</v>
      </c>
    </row>
    <row r="322" spans="15:22" x14ac:dyDescent="0.25">
      <c r="O322" s="1">
        <f t="shared" si="57"/>
        <v>0</v>
      </c>
      <c r="P322" s="2">
        <f t="shared" si="58"/>
        <v>0</v>
      </c>
      <c r="Q322" s="2">
        <f t="shared" si="59"/>
        <v>0</v>
      </c>
      <c r="R322" s="1">
        <f t="shared" si="61"/>
        <v>0</v>
      </c>
      <c r="S322" s="1">
        <f t="shared" si="61"/>
        <v>0</v>
      </c>
      <c r="T322" s="1">
        <f t="shared" si="61"/>
        <v>0</v>
      </c>
      <c r="U322" s="1">
        <f t="shared" si="61"/>
        <v>0</v>
      </c>
      <c r="V322" s="9">
        <f t="shared" si="60"/>
        <v>0</v>
      </c>
    </row>
    <row r="323" spans="15:22" x14ac:dyDescent="0.25">
      <c r="O323" s="1">
        <f t="shared" si="57"/>
        <v>0</v>
      </c>
      <c r="P323" s="2">
        <f t="shared" si="58"/>
        <v>0</v>
      </c>
      <c r="Q323" s="2">
        <f t="shared" si="59"/>
        <v>0</v>
      </c>
      <c r="R323" s="1">
        <f t="shared" si="61"/>
        <v>0</v>
      </c>
      <c r="S323" s="1">
        <f t="shared" si="61"/>
        <v>0</v>
      </c>
      <c r="T323" s="1">
        <f t="shared" si="61"/>
        <v>0</v>
      </c>
      <c r="U323" s="1">
        <f t="shared" si="61"/>
        <v>0</v>
      </c>
      <c r="V323" s="9">
        <f t="shared" si="60"/>
        <v>0</v>
      </c>
    </row>
    <row r="324" spans="15:22" x14ac:dyDescent="0.25">
      <c r="O324" s="1">
        <f t="shared" si="57"/>
        <v>0</v>
      </c>
      <c r="P324" s="2">
        <f t="shared" si="58"/>
        <v>0</v>
      </c>
      <c r="Q324" s="2">
        <f t="shared" si="59"/>
        <v>0</v>
      </c>
      <c r="R324" s="1">
        <f t="shared" ref="R324:U342" si="65">E324</f>
        <v>0</v>
      </c>
      <c r="S324" s="1">
        <f t="shared" ref="S324" si="66">F324</f>
        <v>0</v>
      </c>
      <c r="T324" s="1">
        <f t="shared" ref="T324" si="67">G324</f>
        <v>0</v>
      </c>
      <c r="U324" s="1">
        <f t="shared" ref="U324" si="68">H324</f>
        <v>0</v>
      </c>
      <c r="V324" s="9">
        <f t="shared" si="60"/>
        <v>0</v>
      </c>
    </row>
    <row r="325" spans="15:22" x14ac:dyDescent="0.25">
      <c r="O325" s="1">
        <f t="shared" ref="O325:O342" si="69">A325</f>
        <v>0</v>
      </c>
      <c r="P325" s="2">
        <f t="shared" ref="P325:P342" si="70">C325*$N$2</f>
        <v>0</v>
      </c>
      <c r="Q325" s="2">
        <f t="shared" ref="Q325:Q342" si="71">D325*$N$2</f>
        <v>0</v>
      </c>
      <c r="R325" s="1">
        <f t="shared" si="65"/>
        <v>0</v>
      </c>
      <c r="S325" s="1">
        <f t="shared" si="65"/>
        <v>0</v>
      </c>
      <c r="T325" s="1">
        <f t="shared" si="65"/>
        <v>0</v>
      </c>
      <c r="U325" s="1">
        <f t="shared" si="65"/>
        <v>0</v>
      </c>
      <c r="V325" s="9">
        <f t="shared" ref="V325:V342" si="72">IF(T325="note",CONCATENATE(S325,"(",U325,")"),S325)</f>
        <v>0</v>
      </c>
    </row>
    <row r="326" spans="15:22" x14ac:dyDescent="0.25">
      <c r="O326" s="1">
        <f t="shared" si="69"/>
        <v>0</v>
      </c>
      <c r="P326" s="2">
        <f t="shared" si="70"/>
        <v>0</v>
      </c>
      <c r="Q326" s="2">
        <f t="shared" si="71"/>
        <v>0</v>
      </c>
      <c r="R326" s="1">
        <f t="shared" si="65"/>
        <v>0</v>
      </c>
      <c r="S326" s="1">
        <f t="shared" si="65"/>
        <v>0</v>
      </c>
      <c r="T326" s="1">
        <f t="shared" si="65"/>
        <v>0</v>
      </c>
      <c r="U326" s="1">
        <f t="shared" si="65"/>
        <v>0</v>
      </c>
      <c r="V326" s="9">
        <f t="shared" si="72"/>
        <v>0</v>
      </c>
    </row>
    <row r="327" spans="15:22" x14ac:dyDescent="0.25">
      <c r="O327" s="1">
        <f t="shared" si="69"/>
        <v>0</v>
      </c>
      <c r="P327" s="2">
        <f t="shared" si="70"/>
        <v>0</v>
      </c>
      <c r="Q327" s="2">
        <f t="shared" si="71"/>
        <v>0</v>
      </c>
      <c r="R327" s="1">
        <f t="shared" si="65"/>
        <v>0</v>
      </c>
      <c r="S327" s="1">
        <f t="shared" si="65"/>
        <v>0</v>
      </c>
      <c r="T327" s="1">
        <f t="shared" si="65"/>
        <v>0</v>
      </c>
      <c r="U327" s="1">
        <f t="shared" si="65"/>
        <v>0</v>
      </c>
      <c r="V327" s="9">
        <f t="shared" si="72"/>
        <v>0</v>
      </c>
    </row>
    <row r="328" spans="15:22" x14ac:dyDescent="0.25">
      <c r="O328" s="1">
        <f t="shared" si="69"/>
        <v>0</v>
      </c>
      <c r="P328" s="2">
        <f t="shared" si="70"/>
        <v>0</v>
      </c>
      <c r="Q328" s="2">
        <f t="shared" si="71"/>
        <v>0</v>
      </c>
      <c r="R328" s="1">
        <f t="shared" si="65"/>
        <v>0</v>
      </c>
      <c r="S328" s="1">
        <f t="shared" si="65"/>
        <v>0</v>
      </c>
      <c r="T328" s="1">
        <f t="shared" si="65"/>
        <v>0</v>
      </c>
      <c r="U328" s="1">
        <f t="shared" si="65"/>
        <v>0</v>
      </c>
      <c r="V328" s="9">
        <f t="shared" si="72"/>
        <v>0</v>
      </c>
    </row>
    <row r="329" spans="15:22" x14ac:dyDescent="0.25">
      <c r="O329" s="1">
        <f t="shared" si="69"/>
        <v>0</v>
      </c>
      <c r="P329" s="2">
        <f t="shared" si="70"/>
        <v>0</v>
      </c>
      <c r="Q329" s="2">
        <f t="shared" si="71"/>
        <v>0</v>
      </c>
      <c r="R329" s="1">
        <f t="shared" si="65"/>
        <v>0</v>
      </c>
      <c r="S329" s="1">
        <f t="shared" si="65"/>
        <v>0</v>
      </c>
      <c r="T329" s="1">
        <f t="shared" si="65"/>
        <v>0</v>
      </c>
      <c r="U329" s="1">
        <f t="shared" si="65"/>
        <v>0</v>
      </c>
      <c r="V329" s="9">
        <f t="shared" si="72"/>
        <v>0</v>
      </c>
    </row>
    <row r="330" spans="15:22" x14ac:dyDescent="0.25">
      <c r="O330" s="1">
        <f t="shared" si="69"/>
        <v>0</v>
      </c>
      <c r="P330" s="2">
        <f t="shared" si="70"/>
        <v>0</v>
      </c>
      <c r="Q330" s="2">
        <f t="shared" si="71"/>
        <v>0</v>
      </c>
      <c r="R330" s="1">
        <f t="shared" si="65"/>
        <v>0</v>
      </c>
      <c r="S330" s="1">
        <f t="shared" si="65"/>
        <v>0</v>
      </c>
      <c r="T330" s="1">
        <f t="shared" si="65"/>
        <v>0</v>
      </c>
      <c r="U330" s="1">
        <f t="shared" si="65"/>
        <v>0</v>
      </c>
      <c r="V330" s="9">
        <f t="shared" si="72"/>
        <v>0</v>
      </c>
    </row>
    <row r="331" spans="15:22" x14ac:dyDescent="0.25">
      <c r="O331" s="1">
        <f t="shared" si="69"/>
        <v>0</v>
      </c>
      <c r="P331" s="2">
        <f t="shared" si="70"/>
        <v>0</v>
      </c>
      <c r="Q331" s="2">
        <f t="shared" si="71"/>
        <v>0</v>
      </c>
      <c r="R331" s="1">
        <f t="shared" si="65"/>
        <v>0</v>
      </c>
      <c r="S331" s="1">
        <f t="shared" si="65"/>
        <v>0</v>
      </c>
      <c r="T331" s="1">
        <f t="shared" si="65"/>
        <v>0</v>
      </c>
      <c r="U331" s="1">
        <f t="shared" si="65"/>
        <v>0</v>
      </c>
      <c r="V331" s="9">
        <f t="shared" si="72"/>
        <v>0</v>
      </c>
    </row>
    <row r="332" spans="15:22" x14ac:dyDescent="0.25">
      <c r="O332" s="1">
        <f t="shared" si="69"/>
        <v>0</v>
      </c>
      <c r="P332" s="2">
        <f t="shared" si="70"/>
        <v>0</v>
      </c>
      <c r="Q332" s="2">
        <f t="shared" si="71"/>
        <v>0</v>
      </c>
      <c r="R332" s="1">
        <f t="shared" si="65"/>
        <v>0</v>
      </c>
      <c r="S332" s="1">
        <f t="shared" si="65"/>
        <v>0</v>
      </c>
      <c r="T332" s="1">
        <f t="shared" si="65"/>
        <v>0</v>
      </c>
      <c r="U332" s="1">
        <f t="shared" si="65"/>
        <v>0</v>
      </c>
      <c r="V332" s="9">
        <f t="shared" si="72"/>
        <v>0</v>
      </c>
    </row>
    <row r="333" spans="15:22" x14ac:dyDescent="0.25">
      <c r="O333" s="1">
        <f t="shared" si="69"/>
        <v>0</v>
      </c>
      <c r="P333" s="2">
        <f t="shared" si="70"/>
        <v>0</v>
      </c>
      <c r="Q333" s="2">
        <f t="shared" si="71"/>
        <v>0</v>
      </c>
      <c r="R333" s="1">
        <f t="shared" si="65"/>
        <v>0</v>
      </c>
      <c r="S333" s="1">
        <f t="shared" si="65"/>
        <v>0</v>
      </c>
      <c r="T333" s="1">
        <f t="shared" si="65"/>
        <v>0</v>
      </c>
      <c r="U333" s="1">
        <f t="shared" si="65"/>
        <v>0</v>
      </c>
      <c r="V333" s="9">
        <f t="shared" si="72"/>
        <v>0</v>
      </c>
    </row>
    <row r="334" spans="15:22" x14ac:dyDescent="0.25">
      <c r="O334" s="1">
        <f t="shared" si="69"/>
        <v>0</v>
      </c>
      <c r="P334" s="2">
        <f t="shared" si="70"/>
        <v>0</v>
      </c>
      <c r="Q334" s="2">
        <f t="shared" si="71"/>
        <v>0</v>
      </c>
      <c r="R334" s="1">
        <f t="shared" si="65"/>
        <v>0</v>
      </c>
      <c r="S334" s="1">
        <f t="shared" si="65"/>
        <v>0</v>
      </c>
      <c r="T334" s="1">
        <f t="shared" si="65"/>
        <v>0</v>
      </c>
      <c r="U334" s="1">
        <f t="shared" si="65"/>
        <v>0</v>
      </c>
      <c r="V334" s="9">
        <f t="shared" si="72"/>
        <v>0</v>
      </c>
    </row>
    <row r="335" spans="15:22" x14ac:dyDescent="0.25">
      <c r="O335" s="1">
        <f t="shared" si="69"/>
        <v>0</v>
      </c>
      <c r="P335" s="2">
        <f t="shared" si="70"/>
        <v>0</v>
      </c>
      <c r="Q335" s="2">
        <f t="shared" si="71"/>
        <v>0</v>
      </c>
      <c r="R335" s="1">
        <f t="shared" si="65"/>
        <v>0</v>
      </c>
      <c r="S335" s="1">
        <f t="shared" si="65"/>
        <v>0</v>
      </c>
      <c r="T335" s="1">
        <f t="shared" si="65"/>
        <v>0</v>
      </c>
      <c r="U335" s="1">
        <f t="shared" si="65"/>
        <v>0</v>
      </c>
      <c r="V335" s="9">
        <f t="shared" si="72"/>
        <v>0</v>
      </c>
    </row>
    <row r="336" spans="15:22" x14ac:dyDescent="0.25">
      <c r="O336" s="1">
        <f t="shared" si="69"/>
        <v>0</v>
      </c>
      <c r="P336" s="2">
        <f t="shared" si="70"/>
        <v>0</v>
      </c>
      <c r="Q336" s="2">
        <f t="shared" si="71"/>
        <v>0</v>
      </c>
      <c r="R336" s="1">
        <f t="shared" si="65"/>
        <v>0</v>
      </c>
      <c r="S336" s="1">
        <f t="shared" si="65"/>
        <v>0</v>
      </c>
      <c r="T336" s="1">
        <f t="shared" si="65"/>
        <v>0</v>
      </c>
      <c r="U336" s="1">
        <f t="shared" si="65"/>
        <v>0</v>
      </c>
      <c r="V336" s="9">
        <f t="shared" si="72"/>
        <v>0</v>
      </c>
    </row>
    <row r="337" spans="15:22" x14ac:dyDescent="0.25">
      <c r="O337" s="1">
        <f t="shared" si="69"/>
        <v>0</v>
      </c>
      <c r="P337" s="2">
        <f t="shared" si="70"/>
        <v>0</v>
      </c>
      <c r="Q337" s="2">
        <f t="shared" si="71"/>
        <v>0</v>
      </c>
      <c r="R337" s="1">
        <f t="shared" si="65"/>
        <v>0</v>
      </c>
      <c r="S337" s="1">
        <f t="shared" si="65"/>
        <v>0</v>
      </c>
      <c r="T337" s="1">
        <f t="shared" si="65"/>
        <v>0</v>
      </c>
      <c r="U337" s="1">
        <f t="shared" si="65"/>
        <v>0</v>
      </c>
      <c r="V337" s="9">
        <f t="shared" si="72"/>
        <v>0</v>
      </c>
    </row>
    <row r="338" spans="15:22" x14ac:dyDescent="0.25">
      <c r="O338" s="1">
        <f t="shared" si="69"/>
        <v>0</v>
      </c>
      <c r="P338" s="2">
        <f t="shared" si="70"/>
        <v>0</v>
      </c>
      <c r="Q338" s="2">
        <f t="shared" si="71"/>
        <v>0</v>
      </c>
      <c r="R338" s="1">
        <f t="shared" si="65"/>
        <v>0</v>
      </c>
      <c r="S338" s="1">
        <f t="shared" si="65"/>
        <v>0</v>
      </c>
      <c r="T338" s="1">
        <f t="shared" si="65"/>
        <v>0</v>
      </c>
      <c r="U338" s="1">
        <f t="shared" si="65"/>
        <v>0</v>
      </c>
      <c r="V338" s="9">
        <f t="shared" si="72"/>
        <v>0</v>
      </c>
    </row>
    <row r="339" spans="15:22" x14ac:dyDescent="0.25">
      <c r="O339" s="1">
        <f t="shared" si="69"/>
        <v>0</v>
      </c>
      <c r="P339" s="2">
        <f t="shared" si="70"/>
        <v>0</v>
      </c>
      <c r="Q339" s="2">
        <f t="shared" si="71"/>
        <v>0</v>
      </c>
      <c r="R339" s="1">
        <f t="shared" si="65"/>
        <v>0</v>
      </c>
      <c r="S339" s="1">
        <f t="shared" si="65"/>
        <v>0</v>
      </c>
      <c r="T339" s="1">
        <f t="shared" si="65"/>
        <v>0</v>
      </c>
      <c r="U339" s="1">
        <f t="shared" si="65"/>
        <v>0</v>
      </c>
      <c r="V339" s="9">
        <f t="shared" si="72"/>
        <v>0</v>
      </c>
    </row>
    <row r="340" spans="15:22" x14ac:dyDescent="0.25">
      <c r="O340" s="1">
        <f t="shared" si="69"/>
        <v>0</v>
      </c>
      <c r="P340" s="2">
        <f t="shared" si="70"/>
        <v>0</v>
      </c>
      <c r="Q340" s="2">
        <f t="shared" si="71"/>
        <v>0</v>
      </c>
      <c r="R340" s="1">
        <f t="shared" si="65"/>
        <v>0</v>
      </c>
      <c r="S340" s="1">
        <f t="shared" si="65"/>
        <v>0</v>
      </c>
      <c r="T340" s="1">
        <f t="shared" si="65"/>
        <v>0</v>
      </c>
      <c r="U340" s="1">
        <f t="shared" si="65"/>
        <v>0</v>
      </c>
      <c r="V340" s="9">
        <f t="shared" si="72"/>
        <v>0</v>
      </c>
    </row>
    <row r="341" spans="15:22" x14ac:dyDescent="0.25">
      <c r="O341" s="1">
        <f t="shared" si="69"/>
        <v>0</v>
      </c>
      <c r="P341" s="2">
        <f t="shared" si="70"/>
        <v>0</v>
      </c>
      <c r="Q341" s="2">
        <f t="shared" si="71"/>
        <v>0</v>
      </c>
      <c r="R341" s="1">
        <f t="shared" si="65"/>
        <v>0</v>
      </c>
      <c r="S341" s="1">
        <f t="shared" si="65"/>
        <v>0</v>
      </c>
      <c r="T341" s="1">
        <f t="shared" si="65"/>
        <v>0</v>
      </c>
      <c r="U341" s="1">
        <f t="shared" si="65"/>
        <v>0</v>
      </c>
      <c r="V341" s="9">
        <f t="shared" si="72"/>
        <v>0</v>
      </c>
    </row>
    <row r="342" spans="15:22" x14ac:dyDescent="0.25">
      <c r="O342" s="1">
        <f t="shared" si="69"/>
        <v>0</v>
      </c>
      <c r="P342" s="2">
        <f t="shared" si="70"/>
        <v>0</v>
      </c>
      <c r="Q342" s="2">
        <f t="shared" si="71"/>
        <v>0</v>
      </c>
      <c r="R342" s="1">
        <f t="shared" si="65"/>
        <v>0</v>
      </c>
      <c r="S342" s="1">
        <f t="shared" si="65"/>
        <v>0</v>
      </c>
      <c r="T342" s="1">
        <f t="shared" si="65"/>
        <v>0</v>
      </c>
      <c r="U342" s="1">
        <f t="shared" si="65"/>
        <v>0</v>
      </c>
      <c r="V342" s="9">
        <f t="shared" si="72"/>
        <v>0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B1F78-6593-4B82-8F00-A20779F794AB}">
  <dimension ref="A1:G196"/>
  <sheetViews>
    <sheetView workbookViewId="0"/>
  </sheetViews>
  <sheetFormatPr defaultRowHeight="15" x14ac:dyDescent="0.25"/>
  <sheetData>
    <row r="1" spans="1:7" x14ac:dyDescent="0.25">
      <c r="A1" t="s">
        <v>1064</v>
      </c>
      <c r="B1">
        <v>335564.89500000002</v>
      </c>
      <c r="C1">
        <v>216137.86900000001</v>
      </c>
      <c r="D1">
        <v>979.60299999999995</v>
      </c>
      <c r="E1" t="s">
        <v>234</v>
      </c>
      <c r="F1" t="s">
        <v>1602</v>
      </c>
      <c r="G1" t="s">
        <v>1602</v>
      </c>
    </row>
    <row r="2" spans="1:7" x14ac:dyDescent="0.25">
      <c r="A2" t="s">
        <v>1065</v>
      </c>
      <c r="B2">
        <v>335564.97499999998</v>
      </c>
      <c r="C2">
        <v>216133.68</v>
      </c>
      <c r="D2">
        <v>981.23</v>
      </c>
      <c r="E2" t="s">
        <v>32</v>
      </c>
      <c r="F2" t="s">
        <v>1602</v>
      </c>
      <c r="G2" t="s">
        <v>1602</v>
      </c>
    </row>
    <row r="3" spans="1:7" x14ac:dyDescent="0.25">
      <c r="A3" t="s">
        <v>1066</v>
      </c>
      <c r="B3">
        <v>335565.47899999999</v>
      </c>
      <c r="C3">
        <v>216144.16899999999</v>
      </c>
      <c r="D3">
        <v>979.11099999999999</v>
      </c>
      <c r="E3" t="s">
        <v>289</v>
      </c>
      <c r="F3" t="s">
        <v>12</v>
      </c>
      <c r="G3" t="s">
        <v>1274</v>
      </c>
    </row>
    <row r="4" spans="1:7" x14ac:dyDescent="0.25">
      <c r="A4" t="s">
        <v>1067</v>
      </c>
      <c r="B4">
        <v>335569.74699999997</v>
      </c>
      <c r="C4">
        <v>216166.41200000001</v>
      </c>
      <c r="D4">
        <v>978.51900000000001</v>
      </c>
      <c r="E4" t="s">
        <v>32</v>
      </c>
      <c r="F4" t="s">
        <v>1602</v>
      </c>
      <c r="G4" t="s">
        <v>1602</v>
      </c>
    </row>
    <row r="5" spans="1:7" x14ac:dyDescent="0.25">
      <c r="A5" t="s">
        <v>1068</v>
      </c>
      <c r="B5">
        <v>335571.33500000002</v>
      </c>
      <c r="C5">
        <v>216214.38500000001</v>
      </c>
      <c r="D5">
        <v>977.91899999999998</v>
      </c>
      <c r="E5" t="s">
        <v>32</v>
      </c>
      <c r="F5" t="s">
        <v>1602</v>
      </c>
      <c r="G5" t="s">
        <v>1602</v>
      </c>
    </row>
    <row r="6" spans="1:7" x14ac:dyDescent="0.25">
      <c r="A6" t="s">
        <v>1069</v>
      </c>
      <c r="B6">
        <v>335572.71399999998</v>
      </c>
      <c r="C6">
        <v>216226.64799999999</v>
      </c>
      <c r="D6">
        <v>977.57799999999997</v>
      </c>
      <c r="E6" t="s">
        <v>32</v>
      </c>
      <c r="F6" t="s">
        <v>1602</v>
      </c>
      <c r="G6" t="s">
        <v>1602</v>
      </c>
    </row>
    <row r="7" spans="1:7" x14ac:dyDescent="0.25">
      <c r="A7" t="s">
        <v>1070</v>
      </c>
      <c r="B7">
        <v>335572.64799999999</v>
      </c>
      <c r="C7">
        <v>216229.35399999999</v>
      </c>
      <c r="D7">
        <v>977.404</v>
      </c>
      <c r="E7" t="s">
        <v>32</v>
      </c>
      <c r="F7" t="s">
        <v>1602</v>
      </c>
      <c r="G7" t="s">
        <v>1602</v>
      </c>
    </row>
    <row r="8" spans="1:7" x14ac:dyDescent="0.25">
      <c r="A8" t="s">
        <v>1071</v>
      </c>
      <c r="B8">
        <v>335617.14899999998</v>
      </c>
      <c r="C8">
        <v>216147.766</v>
      </c>
      <c r="D8">
        <v>979.4</v>
      </c>
      <c r="E8" t="s">
        <v>291</v>
      </c>
      <c r="F8" t="s">
        <v>12</v>
      </c>
      <c r="G8" t="s">
        <v>1274</v>
      </c>
    </row>
    <row r="9" spans="1:7" x14ac:dyDescent="0.25">
      <c r="A9" t="s">
        <v>1072</v>
      </c>
      <c r="B9">
        <v>335618.58399999997</v>
      </c>
      <c r="C9">
        <v>216163.84400000001</v>
      </c>
      <c r="D9">
        <v>978.71900000000005</v>
      </c>
      <c r="E9" t="s">
        <v>32</v>
      </c>
      <c r="F9" t="s">
        <v>1602</v>
      </c>
      <c r="G9" t="s">
        <v>1602</v>
      </c>
    </row>
    <row r="10" spans="1:7" x14ac:dyDescent="0.25">
      <c r="A10" t="s">
        <v>1073</v>
      </c>
      <c r="B10">
        <v>335619.32199999999</v>
      </c>
      <c r="C10">
        <v>216213.54199999999</v>
      </c>
      <c r="D10">
        <v>978.00400000000002</v>
      </c>
      <c r="E10" t="s">
        <v>32</v>
      </c>
      <c r="F10" t="s">
        <v>1602</v>
      </c>
      <c r="G10" t="s">
        <v>1602</v>
      </c>
    </row>
    <row r="11" spans="1:7" x14ac:dyDescent="0.25">
      <c r="A11" t="s">
        <v>1074</v>
      </c>
      <c r="B11">
        <v>335620.038</v>
      </c>
      <c r="C11">
        <v>216229.12899999999</v>
      </c>
      <c r="D11">
        <v>977.85299999999995</v>
      </c>
      <c r="E11" t="s">
        <v>32</v>
      </c>
      <c r="F11" t="s">
        <v>1602</v>
      </c>
      <c r="G11" t="s">
        <v>1602</v>
      </c>
    </row>
    <row r="12" spans="1:7" x14ac:dyDescent="0.25">
      <c r="A12" t="s">
        <v>1075</v>
      </c>
      <c r="B12">
        <v>335667.41499999998</v>
      </c>
      <c r="C12">
        <v>216150.728</v>
      </c>
      <c r="D12">
        <v>979.57399999999996</v>
      </c>
      <c r="E12" t="s">
        <v>291</v>
      </c>
      <c r="F12" t="s">
        <v>12</v>
      </c>
      <c r="G12" t="s">
        <v>1274</v>
      </c>
    </row>
    <row r="13" spans="1:7" x14ac:dyDescent="0.25">
      <c r="A13" t="s">
        <v>1076</v>
      </c>
      <c r="B13">
        <v>335666.94</v>
      </c>
      <c r="C13">
        <v>216162.36799999999</v>
      </c>
      <c r="D13">
        <v>978.83399999999995</v>
      </c>
      <c r="E13" t="s">
        <v>32</v>
      </c>
      <c r="F13" t="s">
        <v>1602</v>
      </c>
      <c r="G13" t="s">
        <v>1602</v>
      </c>
    </row>
    <row r="14" spans="1:7" x14ac:dyDescent="0.25">
      <c r="A14" t="s">
        <v>1077</v>
      </c>
      <c r="B14">
        <v>335668.17800000001</v>
      </c>
      <c r="C14">
        <v>216211.55100000001</v>
      </c>
      <c r="D14">
        <v>977.96900000000005</v>
      </c>
      <c r="E14" t="s">
        <v>32</v>
      </c>
      <c r="F14" t="s">
        <v>1602</v>
      </c>
      <c r="G14" t="s">
        <v>1602</v>
      </c>
    </row>
    <row r="15" spans="1:7" x14ac:dyDescent="0.25">
      <c r="A15" t="s">
        <v>1078</v>
      </c>
      <c r="B15">
        <v>335668.11200000002</v>
      </c>
      <c r="C15">
        <v>216230.174</v>
      </c>
      <c r="D15">
        <v>978.31799999999998</v>
      </c>
      <c r="E15" t="s">
        <v>32</v>
      </c>
      <c r="F15" t="s">
        <v>1602</v>
      </c>
      <c r="G15" t="s">
        <v>1602</v>
      </c>
    </row>
    <row r="16" spans="1:7" x14ac:dyDescent="0.25">
      <c r="A16" t="s">
        <v>1079</v>
      </c>
      <c r="B16">
        <v>335721.45199999999</v>
      </c>
      <c r="C16">
        <v>216238.28099999999</v>
      </c>
      <c r="D16">
        <v>978.17200000000003</v>
      </c>
      <c r="E16" t="s">
        <v>32</v>
      </c>
      <c r="F16" t="s">
        <v>1602</v>
      </c>
      <c r="G16" t="s">
        <v>1602</v>
      </c>
    </row>
    <row r="17" spans="1:7" x14ac:dyDescent="0.25">
      <c r="A17" t="s">
        <v>1080</v>
      </c>
      <c r="B17">
        <v>335723.24300000002</v>
      </c>
      <c r="C17">
        <v>216222.47</v>
      </c>
      <c r="D17">
        <v>978.13400000000001</v>
      </c>
      <c r="E17" t="s">
        <v>32</v>
      </c>
      <c r="F17" t="s">
        <v>1602</v>
      </c>
      <c r="G17" t="s">
        <v>1602</v>
      </c>
    </row>
    <row r="18" spans="1:7" x14ac:dyDescent="0.25">
      <c r="A18" t="s">
        <v>1081</v>
      </c>
      <c r="B18">
        <v>335718.77100000001</v>
      </c>
      <c r="C18">
        <v>216172.20499999999</v>
      </c>
      <c r="D18">
        <v>979.04399999999998</v>
      </c>
      <c r="E18" t="s">
        <v>32</v>
      </c>
      <c r="F18" t="s">
        <v>1602</v>
      </c>
      <c r="G18" t="s">
        <v>1602</v>
      </c>
    </row>
    <row r="19" spans="1:7" x14ac:dyDescent="0.25">
      <c r="A19" t="s">
        <v>1082</v>
      </c>
      <c r="B19">
        <v>335718.05599999998</v>
      </c>
      <c r="C19">
        <v>216155.068</v>
      </c>
      <c r="D19">
        <v>979.52</v>
      </c>
      <c r="E19" t="s">
        <v>291</v>
      </c>
      <c r="F19" t="s">
        <v>12</v>
      </c>
      <c r="G19" t="s">
        <v>1274</v>
      </c>
    </row>
    <row r="20" spans="1:7" x14ac:dyDescent="0.25">
      <c r="A20" t="s">
        <v>1083</v>
      </c>
      <c r="B20">
        <v>335771.859</v>
      </c>
      <c r="C20">
        <v>216170.34400000001</v>
      </c>
      <c r="D20">
        <v>979.29899999999998</v>
      </c>
      <c r="E20" t="s">
        <v>32</v>
      </c>
      <c r="F20" t="s">
        <v>1602</v>
      </c>
      <c r="G20" t="s">
        <v>1602</v>
      </c>
    </row>
    <row r="21" spans="1:7" x14ac:dyDescent="0.25">
      <c r="A21" t="s">
        <v>1084</v>
      </c>
      <c r="B21">
        <v>335774.16399999999</v>
      </c>
      <c r="C21">
        <v>216219.111</v>
      </c>
      <c r="D21">
        <v>978.07899999999995</v>
      </c>
      <c r="E21" t="s">
        <v>32</v>
      </c>
      <c r="F21" t="s">
        <v>1602</v>
      </c>
      <c r="G21" t="s">
        <v>1602</v>
      </c>
    </row>
    <row r="22" spans="1:7" x14ac:dyDescent="0.25">
      <c r="A22" t="s">
        <v>1085</v>
      </c>
      <c r="B22">
        <v>335773.08500000002</v>
      </c>
      <c r="C22">
        <v>216231.758</v>
      </c>
      <c r="D22">
        <v>978.31700000000001</v>
      </c>
      <c r="E22" t="s">
        <v>32</v>
      </c>
      <c r="F22" t="s">
        <v>1602</v>
      </c>
      <c r="G22" t="s">
        <v>1602</v>
      </c>
    </row>
    <row r="23" spans="1:7" x14ac:dyDescent="0.25">
      <c r="A23" t="s">
        <v>1086</v>
      </c>
      <c r="B23">
        <v>335828.58399999997</v>
      </c>
      <c r="C23">
        <v>216236.454</v>
      </c>
      <c r="D23">
        <v>979.41600000000005</v>
      </c>
      <c r="E23" t="s">
        <v>32</v>
      </c>
      <c r="F23" t="s">
        <v>1602</v>
      </c>
      <c r="G23" t="s">
        <v>1602</v>
      </c>
    </row>
    <row r="24" spans="1:7" x14ac:dyDescent="0.25">
      <c r="A24" t="s">
        <v>1087</v>
      </c>
      <c r="B24">
        <v>335830.57900000003</v>
      </c>
      <c r="C24">
        <v>216213.09299999999</v>
      </c>
      <c r="D24">
        <v>979.101</v>
      </c>
      <c r="E24" t="s">
        <v>32</v>
      </c>
      <c r="F24" t="s">
        <v>1602</v>
      </c>
      <c r="G24" t="s">
        <v>1602</v>
      </c>
    </row>
    <row r="25" spans="1:7" x14ac:dyDescent="0.25">
      <c r="A25" t="s">
        <v>1088</v>
      </c>
      <c r="B25">
        <v>335823.712</v>
      </c>
      <c r="C25">
        <v>216167.77499999999</v>
      </c>
      <c r="D25">
        <v>979.74199999999996</v>
      </c>
      <c r="E25" t="s">
        <v>32</v>
      </c>
      <c r="F25" t="s">
        <v>1602</v>
      </c>
      <c r="G25" t="s">
        <v>1602</v>
      </c>
    </row>
    <row r="26" spans="1:7" x14ac:dyDescent="0.25">
      <c r="A26" t="s">
        <v>1089</v>
      </c>
      <c r="B26">
        <v>335879.74200000003</v>
      </c>
      <c r="C26">
        <v>216180.50099999999</v>
      </c>
      <c r="D26">
        <v>979.40300000000002</v>
      </c>
      <c r="E26" t="s">
        <v>32</v>
      </c>
      <c r="F26" t="s">
        <v>1602</v>
      </c>
      <c r="G26" t="s">
        <v>1602</v>
      </c>
    </row>
    <row r="27" spans="1:7" x14ac:dyDescent="0.25">
      <c r="A27" t="s">
        <v>1090</v>
      </c>
      <c r="B27">
        <v>335880.53600000002</v>
      </c>
      <c r="C27">
        <v>216206.353</v>
      </c>
      <c r="D27">
        <v>979.35900000000004</v>
      </c>
      <c r="E27" t="s">
        <v>32</v>
      </c>
      <c r="F27" t="s">
        <v>1602</v>
      </c>
      <c r="G27" t="s">
        <v>1602</v>
      </c>
    </row>
    <row r="28" spans="1:7" x14ac:dyDescent="0.25">
      <c r="A28" t="s">
        <v>1091</v>
      </c>
      <c r="B28">
        <v>335883.55699999997</v>
      </c>
      <c r="C28">
        <v>216226.96900000001</v>
      </c>
      <c r="D28">
        <v>979.60799999999995</v>
      </c>
      <c r="E28" t="s">
        <v>32</v>
      </c>
      <c r="F28" t="s">
        <v>1602</v>
      </c>
      <c r="G28" t="s">
        <v>1602</v>
      </c>
    </row>
    <row r="29" spans="1:7" x14ac:dyDescent="0.25">
      <c r="A29" t="s">
        <v>1092</v>
      </c>
      <c r="B29">
        <v>335946.66100000002</v>
      </c>
      <c r="C29">
        <v>216216.408</v>
      </c>
      <c r="D29">
        <v>979.404</v>
      </c>
      <c r="E29" t="s">
        <v>32</v>
      </c>
      <c r="F29" t="s">
        <v>1602</v>
      </c>
      <c r="G29" t="s">
        <v>1602</v>
      </c>
    </row>
    <row r="30" spans="1:7" x14ac:dyDescent="0.25">
      <c r="A30" t="s">
        <v>1093</v>
      </c>
      <c r="B30">
        <v>335941.08899999998</v>
      </c>
      <c r="C30">
        <v>216191.95199999999</v>
      </c>
      <c r="D30">
        <v>979.56299999999999</v>
      </c>
      <c r="E30" t="s">
        <v>32</v>
      </c>
      <c r="F30" t="s">
        <v>1602</v>
      </c>
      <c r="G30" t="s">
        <v>1602</v>
      </c>
    </row>
    <row r="31" spans="1:7" x14ac:dyDescent="0.25">
      <c r="A31" t="s">
        <v>1094</v>
      </c>
      <c r="B31">
        <v>335937.18300000002</v>
      </c>
      <c r="C31">
        <v>216173.19399999999</v>
      </c>
      <c r="D31">
        <v>979.93799999999999</v>
      </c>
      <c r="E31" t="s">
        <v>32</v>
      </c>
      <c r="F31" t="s">
        <v>1602</v>
      </c>
      <c r="G31" t="s">
        <v>1602</v>
      </c>
    </row>
    <row r="32" spans="1:7" x14ac:dyDescent="0.25">
      <c r="A32" t="s">
        <v>1095</v>
      </c>
      <c r="B32">
        <v>335990.266</v>
      </c>
      <c r="C32">
        <v>216181.00700000001</v>
      </c>
      <c r="D32">
        <v>978.46100000000001</v>
      </c>
      <c r="E32" t="s">
        <v>32</v>
      </c>
      <c r="F32" t="s">
        <v>1602</v>
      </c>
      <c r="G32" t="s">
        <v>1602</v>
      </c>
    </row>
    <row r="33" spans="1:7" x14ac:dyDescent="0.25">
      <c r="A33" t="s">
        <v>1096</v>
      </c>
      <c r="B33">
        <v>335991.75900000002</v>
      </c>
      <c r="C33">
        <v>216193.70699999999</v>
      </c>
      <c r="D33">
        <v>978.77300000000002</v>
      </c>
      <c r="E33" t="s">
        <v>32</v>
      </c>
      <c r="F33" t="s">
        <v>1602</v>
      </c>
      <c r="G33" t="s">
        <v>1602</v>
      </c>
    </row>
    <row r="34" spans="1:7" x14ac:dyDescent="0.25">
      <c r="A34" t="s">
        <v>1097</v>
      </c>
      <c r="B34">
        <v>335983.74599999998</v>
      </c>
      <c r="C34">
        <v>216155.34899999999</v>
      </c>
      <c r="D34">
        <v>977.53499999999997</v>
      </c>
      <c r="E34" t="s">
        <v>32</v>
      </c>
      <c r="F34" t="s">
        <v>1602</v>
      </c>
      <c r="G34" t="s">
        <v>1602</v>
      </c>
    </row>
    <row r="35" spans="1:7" x14ac:dyDescent="0.25">
      <c r="A35" t="s">
        <v>1098</v>
      </c>
      <c r="B35">
        <v>336006.26</v>
      </c>
      <c r="C35">
        <v>216183.704</v>
      </c>
      <c r="D35">
        <v>978.29200000000003</v>
      </c>
      <c r="E35" t="s">
        <v>1099</v>
      </c>
      <c r="F35" t="s">
        <v>1602</v>
      </c>
      <c r="G35" t="s">
        <v>1602</v>
      </c>
    </row>
    <row r="36" spans="1:7" x14ac:dyDescent="0.25">
      <c r="A36" t="s">
        <v>1100</v>
      </c>
      <c r="B36">
        <v>335989.73700000002</v>
      </c>
      <c r="C36">
        <v>216176.23199999999</v>
      </c>
      <c r="D36">
        <v>978.327</v>
      </c>
      <c r="E36" t="s">
        <v>1101</v>
      </c>
      <c r="F36" t="s">
        <v>1602</v>
      </c>
      <c r="G36" t="s">
        <v>1602</v>
      </c>
    </row>
    <row r="37" spans="1:7" x14ac:dyDescent="0.25">
      <c r="A37" t="s">
        <v>1102</v>
      </c>
      <c r="B37">
        <v>335940.43300000002</v>
      </c>
      <c r="C37">
        <v>216179.77</v>
      </c>
      <c r="D37">
        <v>979.41099999999994</v>
      </c>
      <c r="E37" t="s">
        <v>1101</v>
      </c>
      <c r="F37" t="s">
        <v>1602</v>
      </c>
      <c r="G37" t="s">
        <v>1602</v>
      </c>
    </row>
    <row r="38" spans="1:7" x14ac:dyDescent="0.25">
      <c r="A38" t="s">
        <v>1103</v>
      </c>
      <c r="B38">
        <v>335910.02</v>
      </c>
      <c r="C38">
        <v>216187.56400000001</v>
      </c>
      <c r="D38">
        <v>979.60799999999995</v>
      </c>
      <c r="E38" t="s">
        <v>1101</v>
      </c>
      <c r="F38" t="s">
        <v>1602</v>
      </c>
      <c r="G38" t="s">
        <v>1602</v>
      </c>
    </row>
    <row r="39" spans="1:7" x14ac:dyDescent="0.25">
      <c r="A39" t="s">
        <v>1104</v>
      </c>
      <c r="B39">
        <v>335881.359</v>
      </c>
      <c r="C39">
        <v>216187.52100000001</v>
      </c>
      <c r="D39">
        <v>979.61800000000005</v>
      </c>
      <c r="E39" t="s">
        <v>1101</v>
      </c>
      <c r="F39" t="s">
        <v>1602</v>
      </c>
      <c r="G39" t="s">
        <v>1602</v>
      </c>
    </row>
    <row r="40" spans="1:7" x14ac:dyDescent="0.25">
      <c r="A40" t="s">
        <v>1105</v>
      </c>
      <c r="B40">
        <v>335844.90500000003</v>
      </c>
      <c r="C40">
        <v>216184.30300000001</v>
      </c>
      <c r="D40">
        <v>979.47500000000002</v>
      </c>
      <c r="E40" t="s">
        <v>1101</v>
      </c>
      <c r="F40" t="s">
        <v>1602</v>
      </c>
      <c r="G40" t="s">
        <v>1602</v>
      </c>
    </row>
    <row r="41" spans="1:7" x14ac:dyDescent="0.25">
      <c r="A41" t="s">
        <v>1106</v>
      </c>
      <c r="B41">
        <v>335827.79599999997</v>
      </c>
      <c r="C41">
        <v>216175.45199999999</v>
      </c>
      <c r="D41">
        <v>979.42600000000004</v>
      </c>
      <c r="E41" t="s">
        <v>1101</v>
      </c>
      <c r="F41" t="s">
        <v>1602</v>
      </c>
      <c r="G41" t="s">
        <v>1602</v>
      </c>
    </row>
    <row r="42" spans="1:7" x14ac:dyDescent="0.25">
      <c r="A42" t="s">
        <v>1107</v>
      </c>
      <c r="B42">
        <v>335775.98200000002</v>
      </c>
      <c r="C42">
        <v>216171.44</v>
      </c>
      <c r="D42">
        <v>979.54600000000005</v>
      </c>
      <c r="E42" t="s">
        <v>1101</v>
      </c>
      <c r="F42" t="s">
        <v>1602</v>
      </c>
      <c r="G42" t="s">
        <v>1602</v>
      </c>
    </row>
    <row r="43" spans="1:7" x14ac:dyDescent="0.25">
      <c r="A43" t="s">
        <v>1108</v>
      </c>
      <c r="B43">
        <v>335739.26199999999</v>
      </c>
      <c r="C43">
        <v>216161.34400000001</v>
      </c>
      <c r="D43">
        <v>979.53200000000004</v>
      </c>
      <c r="E43" t="s">
        <v>1101</v>
      </c>
      <c r="F43" t="s">
        <v>1602</v>
      </c>
      <c r="G43" t="s">
        <v>1602</v>
      </c>
    </row>
    <row r="44" spans="1:7" x14ac:dyDescent="0.25">
      <c r="A44" t="s">
        <v>1109</v>
      </c>
      <c r="B44">
        <v>335718.04800000001</v>
      </c>
      <c r="C44">
        <v>216155.533</v>
      </c>
      <c r="D44">
        <v>979.62599999999998</v>
      </c>
      <c r="E44" t="s">
        <v>1101</v>
      </c>
      <c r="F44" t="s">
        <v>1602</v>
      </c>
      <c r="G44" t="s">
        <v>1602</v>
      </c>
    </row>
    <row r="45" spans="1:7" x14ac:dyDescent="0.25">
      <c r="A45" t="s">
        <v>1110</v>
      </c>
      <c r="B45">
        <v>335615.89799999999</v>
      </c>
      <c r="C45">
        <v>216138.50899999999</v>
      </c>
      <c r="D45">
        <v>979.65800000000002</v>
      </c>
      <c r="E45" t="s">
        <v>166</v>
      </c>
      <c r="F45" t="s">
        <v>1602</v>
      </c>
      <c r="G45" t="s">
        <v>1602</v>
      </c>
    </row>
    <row r="46" spans="1:7" x14ac:dyDescent="0.25">
      <c r="A46" t="s">
        <v>1111</v>
      </c>
      <c r="B46">
        <v>335634.69900000002</v>
      </c>
      <c r="C46">
        <v>216139.22099999999</v>
      </c>
      <c r="D46">
        <v>980.19</v>
      </c>
      <c r="E46" t="s">
        <v>166</v>
      </c>
      <c r="F46" t="s">
        <v>1602</v>
      </c>
      <c r="G46" t="s">
        <v>1602</v>
      </c>
    </row>
    <row r="47" spans="1:7" x14ac:dyDescent="0.25">
      <c r="A47" t="s">
        <v>1112</v>
      </c>
      <c r="B47">
        <v>335641.48700000002</v>
      </c>
      <c r="C47">
        <v>216134.875</v>
      </c>
      <c r="D47">
        <v>981.72900000000004</v>
      </c>
      <c r="E47" t="s">
        <v>1113</v>
      </c>
      <c r="F47" t="s">
        <v>1602</v>
      </c>
      <c r="G47" t="s">
        <v>1602</v>
      </c>
    </row>
    <row r="48" spans="1:7" x14ac:dyDescent="0.25">
      <c r="A48" t="s">
        <v>1114</v>
      </c>
      <c r="B48">
        <v>335669.223</v>
      </c>
      <c r="C48">
        <v>216139.66800000001</v>
      </c>
      <c r="D48">
        <v>981.90700000000004</v>
      </c>
      <c r="E48" t="s">
        <v>1115</v>
      </c>
      <c r="F48" t="s">
        <v>1602</v>
      </c>
      <c r="G48" t="s">
        <v>1602</v>
      </c>
    </row>
    <row r="49" spans="1:7" x14ac:dyDescent="0.25">
      <c r="A49" t="s">
        <v>1116</v>
      </c>
      <c r="B49">
        <v>335662.76899999997</v>
      </c>
      <c r="C49">
        <v>216134.11</v>
      </c>
      <c r="D49">
        <v>982.47199999999998</v>
      </c>
      <c r="E49" t="s">
        <v>1117</v>
      </c>
      <c r="F49" t="s">
        <v>1602</v>
      </c>
      <c r="G49" t="s">
        <v>1602</v>
      </c>
    </row>
    <row r="50" spans="1:7" x14ac:dyDescent="0.25">
      <c r="A50" t="s">
        <v>1118</v>
      </c>
      <c r="B50">
        <v>335672.44799999997</v>
      </c>
      <c r="C50">
        <v>216134.698</v>
      </c>
      <c r="D50">
        <v>982.79499999999996</v>
      </c>
      <c r="E50" t="s">
        <v>1119</v>
      </c>
      <c r="F50" t="s">
        <v>1602</v>
      </c>
      <c r="G50" t="s">
        <v>1602</v>
      </c>
    </row>
    <row r="51" spans="1:7" x14ac:dyDescent="0.25">
      <c r="A51" t="s">
        <v>1120</v>
      </c>
      <c r="B51">
        <v>335671.96399999998</v>
      </c>
      <c r="C51">
        <v>216130.747</v>
      </c>
      <c r="D51">
        <v>983.57</v>
      </c>
      <c r="E51" t="s">
        <v>32</v>
      </c>
      <c r="F51" t="s">
        <v>1602</v>
      </c>
      <c r="G51" t="s">
        <v>1602</v>
      </c>
    </row>
    <row r="52" spans="1:7" x14ac:dyDescent="0.25">
      <c r="A52" t="s">
        <v>1121</v>
      </c>
      <c r="B52">
        <v>335674.19300000003</v>
      </c>
      <c r="C52">
        <v>216146.731</v>
      </c>
      <c r="D52">
        <v>979.79</v>
      </c>
      <c r="E52" t="s">
        <v>166</v>
      </c>
      <c r="F52" t="s">
        <v>1602</v>
      </c>
      <c r="G52" t="s">
        <v>1602</v>
      </c>
    </row>
    <row r="53" spans="1:7" x14ac:dyDescent="0.25">
      <c r="A53" t="s">
        <v>1122</v>
      </c>
      <c r="B53">
        <v>335717.31599999999</v>
      </c>
      <c r="C53">
        <v>216129.59299999999</v>
      </c>
      <c r="D53">
        <v>985.26300000000003</v>
      </c>
      <c r="E53" t="s">
        <v>1119</v>
      </c>
      <c r="F53" t="s">
        <v>1602</v>
      </c>
      <c r="G53" t="s">
        <v>1602</v>
      </c>
    </row>
    <row r="54" spans="1:7" x14ac:dyDescent="0.25">
      <c r="A54" t="s">
        <v>1123</v>
      </c>
      <c r="B54">
        <v>335718.38099999999</v>
      </c>
      <c r="C54">
        <v>216135.94699999999</v>
      </c>
      <c r="D54">
        <v>984.54600000000005</v>
      </c>
      <c r="E54" t="s">
        <v>32</v>
      </c>
      <c r="F54" t="s">
        <v>1602</v>
      </c>
      <c r="G54" t="s">
        <v>1602</v>
      </c>
    </row>
    <row r="55" spans="1:7" x14ac:dyDescent="0.25">
      <c r="A55" t="s">
        <v>1124</v>
      </c>
      <c r="B55">
        <v>335718.245</v>
      </c>
      <c r="C55">
        <v>216141.15700000001</v>
      </c>
      <c r="D55">
        <v>984.13599999999997</v>
      </c>
      <c r="E55" t="s">
        <v>1101</v>
      </c>
      <c r="F55" t="s">
        <v>1602</v>
      </c>
      <c r="G55" t="s">
        <v>1602</v>
      </c>
    </row>
    <row r="56" spans="1:7" x14ac:dyDescent="0.25">
      <c r="A56" t="s">
        <v>1125</v>
      </c>
      <c r="B56">
        <v>335718.473</v>
      </c>
      <c r="C56">
        <v>216140.42800000001</v>
      </c>
      <c r="D56">
        <v>984.18799999999999</v>
      </c>
      <c r="E56" t="s">
        <v>1115</v>
      </c>
      <c r="F56" t="s">
        <v>1602</v>
      </c>
      <c r="G56" t="s">
        <v>1602</v>
      </c>
    </row>
    <row r="57" spans="1:7" x14ac:dyDescent="0.25">
      <c r="A57" t="s">
        <v>1126</v>
      </c>
      <c r="B57">
        <v>335718.837</v>
      </c>
      <c r="C57">
        <v>216151.397</v>
      </c>
      <c r="D57">
        <v>980.37400000000002</v>
      </c>
      <c r="E57" t="s">
        <v>166</v>
      </c>
      <c r="F57" t="s">
        <v>1602</v>
      </c>
      <c r="G57" t="s">
        <v>1602</v>
      </c>
    </row>
    <row r="58" spans="1:7" x14ac:dyDescent="0.25">
      <c r="A58" t="s">
        <v>1127</v>
      </c>
      <c r="B58">
        <v>335718.36499999999</v>
      </c>
      <c r="C58">
        <v>216146.42</v>
      </c>
      <c r="D58">
        <v>982.28899999999999</v>
      </c>
      <c r="E58" t="s">
        <v>32</v>
      </c>
      <c r="F58" t="s">
        <v>1602</v>
      </c>
      <c r="G58" t="s">
        <v>1602</v>
      </c>
    </row>
    <row r="59" spans="1:7" x14ac:dyDescent="0.25">
      <c r="A59" t="s">
        <v>1128</v>
      </c>
      <c r="B59">
        <v>335730.24300000002</v>
      </c>
      <c r="C59">
        <v>216130.69500000001</v>
      </c>
      <c r="D59">
        <v>985.57899999999995</v>
      </c>
      <c r="E59" t="s">
        <v>1119</v>
      </c>
      <c r="F59" t="s">
        <v>1602</v>
      </c>
      <c r="G59" t="s">
        <v>1602</v>
      </c>
    </row>
    <row r="60" spans="1:7" x14ac:dyDescent="0.25">
      <c r="A60" t="s">
        <v>1129</v>
      </c>
      <c r="B60">
        <v>335734.62699999998</v>
      </c>
      <c r="C60">
        <v>216127.185</v>
      </c>
      <c r="D60">
        <v>986.39800000000002</v>
      </c>
      <c r="E60" t="s">
        <v>1119</v>
      </c>
      <c r="F60" t="s">
        <v>1602</v>
      </c>
      <c r="G60" t="s">
        <v>1602</v>
      </c>
    </row>
    <row r="61" spans="1:7" x14ac:dyDescent="0.25">
      <c r="A61" t="s">
        <v>1130</v>
      </c>
      <c r="B61">
        <v>335756.10399999999</v>
      </c>
      <c r="C61">
        <v>216127.82699999999</v>
      </c>
      <c r="D61">
        <v>986.23099999999999</v>
      </c>
      <c r="E61" t="s">
        <v>1119</v>
      </c>
      <c r="F61" t="s">
        <v>1602</v>
      </c>
      <c r="G61" t="s">
        <v>1602</v>
      </c>
    </row>
    <row r="62" spans="1:7" x14ac:dyDescent="0.25">
      <c r="A62" t="s">
        <v>1131</v>
      </c>
      <c r="B62">
        <v>335767.27899999998</v>
      </c>
      <c r="C62">
        <v>216130.19899999999</v>
      </c>
      <c r="D62">
        <v>986.09699999999998</v>
      </c>
      <c r="E62" t="s">
        <v>1119</v>
      </c>
      <c r="F62" t="s">
        <v>1602</v>
      </c>
      <c r="G62" t="s">
        <v>1602</v>
      </c>
    </row>
    <row r="63" spans="1:7" x14ac:dyDescent="0.25">
      <c r="A63" t="s">
        <v>1132</v>
      </c>
      <c r="B63">
        <v>335766.65399999998</v>
      </c>
      <c r="C63">
        <v>216126.30100000001</v>
      </c>
      <c r="D63">
        <v>986.95799999999997</v>
      </c>
      <c r="E63" t="s">
        <v>32</v>
      </c>
      <c r="F63" t="s">
        <v>1602</v>
      </c>
      <c r="G63" t="s">
        <v>1602</v>
      </c>
    </row>
    <row r="64" spans="1:7" x14ac:dyDescent="0.25">
      <c r="A64" t="s">
        <v>1133</v>
      </c>
      <c r="B64">
        <v>335767.41600000003</v>
      </c>
      <c r="C64">
        <v>216136.728</v>
      </c>
      <c r="D64">
        <v>985.68</v>
      </c>
      <c r="E64" t="s">
        <v>1101</v>
      </c>
      <c r="F64" t="s">
        <v>1602</v>
      </c>
      <c r="G64" t="s">
        <v>1602</v>
      </c>
    </row>
    <row r="65" spans="1:7" x14ac:dyDescent="0.25">
      <c r="A65" t="s">
        <v>1134</v>
      </c>
      <c r="B65">
        <v>335764.022</v>
      </c>
      <c r="C65">
        <v>216144.785</v>
      </c>
      <c r="D65">
        <v>984.67399999999998</v>
      </c>
      <c r="E65" t="s">
        <v>1115</v>
      </c>
      <c r="F65" t="s">
        <v>1602</v>
      </c>
      <c r="G65" t="s">
        <v>1602</v>
      </c>
    </row>
    <row r="66" spans="1:7" x14ac:dyDescent="0.25">
      <c r="A66" t="s">
        <v>1135</v>
      </c>
      <c r="B66">
        <v>335765.55699999997</v>
      </c>
      <c r="C66">
        <v>216137.43</v>
      </c>
      <c r="D66">
        <v>985.71</v>
      </c>
      <c r="E66" t="s">
        <v>32</v>
      </c>
      <c r="F66" t="s">
        <v>1602</v>
      </c>
      <c r="G66" t="s">
        <v>1602</v>
      </c>
    </row>
    <row r="67" spans="1:7" x14ac:dyDescent="0.25">
      <c r="A67" t="s">
        <v>1136</v>
      </c>
      <c r="B67">
        <v>335767.87400000001</v>
      </c>
      <c r="C67">
        <v>216158.02900000001</v>
      </c>
      <c r="D67">
        <v>980.25</v>
      </c>
      <c r="E67" t="s">
        <v>166</v>
      </c>
      <c r="F67" t="s">
        <v>1602</v>
      </c>
      <c r="G67" t="s">
        <v>1602</v>
      </c>
    </row>
    <row r="68" spans="1:7" x14ac:dyDescent="0.25">
      <c r="A68" t="s">
        <v>1137</v>
      </c>
      <c r="B68">
        <v>335768.435</v>
      </c>
      <c r="C68">
        <v>216160.39</v>
      </c>
      <c r="D68">
        <v>979.86800000000005</v>
      </c>
      <c r="E68" t="s">
        <v>291</v>
      </c>
      <c r="F68" t="s">
        <v>12</v>
      </c>
      <c r="G68" t="s">
        <v>1274</v>
      </c>
    </row>
    <row r="69" spans="1:7" x14ac:dyDescent="0.25">
      <c r="A69" t="s">
        <v>1138</v>
      </c>
      <c r="B69">
        <v>335819.35200000001</v>
      </c>
      <c r="C69">
        <v>216125.48499999999</v>
      </c>
      <c r="D69">
        <v>986.29700000000003</v>
      </c>
      <c r="E69" t="s">
        <v>1119</v>
      </c>
      <c r="F69" t="s">
        <v>1602</v>
      </c>
      <c r="G69" t="s">
        <v>1602</v>
      </c>
    </row>
    <row r="70" spans="1:7" x14ac:dyDescent="0.25">
      <c r="A70" t="s">
        <v>1139</v>
      </c>
      <c r="B70">
        <v>335817.29599999997</v>
      </c>
      <c r="C70">
        <v>216121.174</v>
      </c>
      <c r="D70">
        <v>987.59</v>
      </c>
      <c r="E70" t="s">
        <v>32</v>
      </c>
      <c r="F70" t="s">
        <v>1602</v>
      </c>
      <c r="G70" t="s">
        <v>1602</v>
      </c>
    </row>
    <row r="71" spans="1:7" x14ac:dyDescent="0.25">
      <c r="A71" t="s">
        <v>1140</v>
      </c>
      <c r="B71">
        <v>335820.19699999999</v>
      </c>
      <c r="C71">
        <v>216131.40900000001</v>
      </c>
      <c r="D71">
        <v>985.86699999999996</v>
      </c>
      <c r="E71" t="s">
        <v>1101</v>
      </c>
      <c r="F71" t="s">
        <v>1602</v>
      </c>
      <c r="G71" t="s">
        <v>1602</v>
      </c>
    </row>
    <row r="72" spans="1:7" x14ac:dyDescent="0.25">
      <c r="A72" t="s">
        <v>1141</v>
      </c>
      <c r="B72">
        <v>335823.56800000003</v>
      </c>
      <c r="C72">
        <v>216140.448</v>
      </c>
      <c r="D72">
        <v>985.32299999999998</v>
      </c>
      <c r="E72" t="s">
        <v>32</v>
      </c>
      <c r="F72" t="s">
        <v>1602</v>
      </c>
      <c r="G72" t="s">
        <v>1602</v>
      </c>
    </row>
    <row r="73" spans="1:7" x14ac:dyDescent="0.25">
      <c r="A73" t="s">
        <v>1142</v>
      </c>
      <c r="B73">
        <v>335823.76400000002</v>
      </c>
      <c r="C73">
        <v>216147.66500000001</v>
      </c>
      <c r="D73">
        <v>984.82899999999995</v>
      </c>
      <c r="E73" t="s">
        <v>1115</v>
      </c>
      <c r="F73" t="s">
        <v>1602</v>
      </c>
      <c r="G73" t="s">
        <v>1602</v>
      </c>
    </row>
    <row r="74" spans="1:7" x14ac:dyDescent="0.25">
      <c r="A74" t="s">
        <v>1143</v>
      </c>
      <c r="B74">
        <v>335823.16800000001</v>
      </c>
      <c r="C74">
        <v>216155.07</v>
      </c>
      <c r="D74">
        <v>982.29300000000001</v>
      </c>
      <c r="E74" t="s">
        <v>32</v>
      </c>
      <c r="F74" t="s">
        <v>1602</v>
      </c>
      <c r="G74" t="s">
        <v>1602</v>
      </c>
    </row>
    <row r="75" spans="1:7" x14ac:dyDescent="0.25">
      <c r="A75" t="s">
        <v>1144</v>
      </c>
      <c r="B75">
        <v>335819.20400000003</v>
      </c>
      <c r="C75">
        <v>216161.26699999999</v>
      </c>
      <c r="D75">
        <v>980.28800000000001</v>
      </c>
      <c r="E75" t="s">
        <v>166</v>
      </c>
      <c r="F75" t="s">
        <v>1602</v>
      </c>
      <c r="G75" t="s">
        <v>1602</v>
      </c>
    </row>
    <row r="76" spans="1:7" x14ac:dyDescent="0.25">
      <c r="A76" t="s">
        <v>1145</v>
      </c>
      <c r="B76">
        <v>335819.92300000001</v>
      </c>
      <c r="C76">
        <v>216166.27</v>
      </c>
      <c r="D76">
        <v>979.90899999999999</v>
      </c>
      <c r="E76" t="s">
        <v>291</v>
      </c>
      <c r="F76" t="s">
        <v>12</v>
      </c>
      <c r="G76" t="s">
        <v>1274</v>
      </c>
    </row>
    <row r="77" spans="1:7" x14ac:dyDescent="0.25">
      <c r="A77" t="s">
        <v>1146</v>
      </c>
      <c r="B77">
        <v>335823.81300000002</v>
      </c>
      <c r="C77">
        <v>216158.30100000001</v>
      </c>
      <c r="D77">
        <v>981.49099999999999</v>
      </c>
      <c r="E77" t="s">
        <v>394</v>
      </c>
      <c r="F77" t="s">
        <v>12</v>
      </c>
      <c r="G77" t="s">
        <v>1275</v>
      </c>
    </row>
    <row r="78" spans="1:7" x14ac:dyDescent="0.25">
      <c r="A78" t="s">
        <v>1147</v>
      </c>
      <c r="B78">
        <v>335863.20199999999</v>
      </c>
      <c r="C78">
        <v>216115.42600000001</v>
      </c>
      <c r="D78">
        <v>987.42399999999998</v>
      </c>
      <c r="E78" t="s">
        <v>32</v>
      </c>
      <c r="F78" t="s">
        <v>1602</v>
      </c>
      <c r="G78" t="s">
        <v>1602</v>
      </c>
    </row>
    <row r="79" spans="1:7" x14ac:dyDescent="0.25">
      <c r="A79" t="s">
        <v>1148</v>
      </c>
      <c r="B79">
        <v>335863.71399999998</v>
      </c>
      <c r="C79">
        <v>216118.69200000001</v>
      </c>
      <c r="D79">
        <v>986.327</v>
      </c>
      <c r="E79" t="s">
        <v>1119</v>
      </c>
      <c r="F79" t="s">
        <v>1602</v>
      </c>
      <c r="G79" t="s">
        <v>1602</v>
      </c>
    </row>
    <row r="80" spans="1:7" x14ac:dyDescent="0.25">
      <c r="A80" t="s">
        <v>1149</v>
      </c>
      <c r="B80">
        <v>335864.71399999998</v>
      </c>
      <c r="C80">
        <v>216125.147</v>
      </c>
      <c r="D80">
        <v>985.87099999999998</v>
      </c>
      <c r="E80" t="s">
        <v>1101</v>
      </c>
      <c r="F80" t="s">
        <v>1602</v>
      </c>
      <c r="G80" t="s">
        <v>1602</v>
      </c>
    </row>
    <row r="81" spans="1:7" x14ac:dyDescent="0.25">
      <c r="A81" t="s">
        <v>1150</v>
      </c>
      <c r="B81">
        <v>335869.951</v>
      </c>
      <c r="C81">
        <v>216138.5</v>
      </c>
      <c r="D81">
        <v>985.38099999999997</v>
      </c>
      <c r="E81" t="s">
        <v>32</v>
      </c>
      <c r="F81" t="s">
        <v>1602</v>
      </c>
      <c r="G81" t="s">
        <v>1602</v>
      </c>
    </row>
    <row r="82" spans="1:7" x14ac:dyDescent="0.25">
      <c r="A82" t="s">
        <v>1151</v>
      </c>
      <c r="B82">
        <v>335870.01400000002</v>
      </c>
      <c r="C82">
        <v>216150.109</v>
      </c>
      <c r="D82">
        <v>984.75300000000004</v>
      </c>
      <c r="E82" t="s">
        <v>1115</v>
      </c>
      <c r="F82" t="s">
        <v>1602</v>
      </c>
      <c r="G82" t="s">
        <v>1602</v>
      </c>
    </row>
    <row r="83" spans="1:7" x14ac:dyDescent="0.25">
      <c r="A83" t="s">
        <v>1152</v>
      </c>
      <c r="B83">
        <v>335870.81199999998</v>
      </c>
      <c r="C83">
        <v>216159.79500000001</v>
      </c>
      <c r="D83">
        <v>982.06500000000005</v>
      </c>
      <c r="E83" t="s">
        <v>32</v>
      </c>
      <c r="F83" t="s">
        <v>1602</v>
      </c>
      <c r="G83" t="s">
        <v>1602</v>
      </c>
    </row>
    <row r="84" spans="1:7" x14ac:dyDescent="0.25">
      <c r="A84" t="s">
        <v>1153</v>
      </c>
      <c r="B84">
        <v>335869.91600000003</v>
      </c>
      <c r="C84">
        <v>216166.89600000001</v>
      </c>
      <c r="D84">
        <v>980.13699999999994</v>
      </c>
      <c r="E84" t="s">
        <v>166</v>
      </c>
      <c r="F84" t="s">
        <v>1602</v>
      </c>
      <c r="G84" t="s">
        <v>1602</v>
      </c>
    </row>
    <row r="85" spans="1:7" x14ac:dyDescent="0.25">
      <c r="A85" t="s">
        <v>1154</v>
      </c>
      <c r="B85">
        <v>335867.58500000002</v>
      </c>
      <c r="C85">
        <v>216170.9</v>
      </c>
      <c r="D85">
        <v>979.78800000000001</v>
      </c>
      <c r="E85" t="s">
        <v>291</v>
      </c>
      <c r="F85" t="s">
        <v>12</v>
      </c>
      <c r="G85" t="s">
        <v>1274</v>
      </c>
    </row>
    <row r="86" spans="1:7" x14ac:dyDescent="0.25">
      <c r="A86" t="s">
        <v>1155</v>
      </c>
      <c r="B86">
        <v>335919.38199999998</v>
      </c>
      <c r="C86">
        <v>216105.878</v>
      </c>
      <c r="D86">
        <v>986.79700000000003</v>
      </c>
      <c r="E86" t="s">
        <v>1119</v>
      </c>
      <c r="F86" t="s">
        <v>1602</v>
      </c>
      <c r="G86" t="s">
        <v>1602</v>
      </c>
    </row>
    <row r="87" spans="1:7" x14ac:dyDescent="0.25">
      <c r="A87" t="s">
        <v>1156</v>
      </c>
      <c r="B87">
        <v>335918.87199999997</v>
      </c>
      <c r="C87">
        <v>216101.546</v>
      </c>
      <c r="D87">
        <v>988.28</v>
      </c>
      <c r="E87" t="s">
        <v>32</v>
      </c>
      <c r="F87" t="s">
        <v>1602</v>
      </c>
      <c r="G87" t="s">
        <v>1602</v>
      </c>
    </row>
    <row r="88" spans="1:7" x14ac:dyDescent="0.25">
      <c r="A88" t="s">
        <v>1157</v>
      </c>
      <c r="B88">
        <v>335925.32799999998</v>
      </c>
      <c r="C88">
        <v>216104.06</v>
      </c>
      <c r="D88">
        <v>986.79300000000001</v>
      </c>
      <c r="E88" t="s">
        <v>1119</v>
      </c>
      <c r="F88" t="s">
        <v>1602</v>
      </c>
      <c r="G88" t="s">
        <v>1602</v>
      </c>
    </row>
    <row r="89" spans="1:7" x14ac:dyDescent="0.25">
      <c r="A89" t="s">
        <v>1158</v>
      </c>
      <c r="B89">
        <v>335925.48499999999</v>
      </c>
      <c r="C89">
        <v>216100.41200000001</v>
      </c>
      <c r="D89">
        <v>986.93799999999999</v>
      </c>
      <c r="E89" t="s">
        <v>1119</v>
      </c>
      <c r="F89" t="s">
        <v>1602</v>
      </c>
      <c r="G89" t="s">
        <v>1602</v>
      </c>
    </row>
    <row r="90" spans="1:7" x14ac:dyDescent="0.25">
      <c r="A90" t="s">
        <v>1159</v>
      </c>
      <c r="B90">
        <v>335921.19699999999</v>
      </c>
      <c r="C90">
        <v>216109.24400000001</v>
      </c>
      <c r="D90">
        <v>986.56500000000005</v>
      </c>
      <c r="E90" t="s">
        <v>1101</v>
      </c>
      <c r="F90" t="s">
        <v>1602</v>
      </c>
      <c r="G90" t="s">
        <v>1602</v>
      </c>
    </row>
    <row r="91" spans="1:7" x14ac:dyDescent="0.25">
      <c r="A91" t="s">
        <v>1160</v>
      </c>
      <c r="B91">
        <v>335924.842</v>
      </c>
      <c r="C91">
        <v>216125.54300000001</v>
      </c>
      <c r="D91">
        <v>985.69200000000001</v>
      </c>
      <c r="E91" t="s">
        <v>32</v>
      </c>
      <c r="F91" t="s">
        <v>1602</v>
      </c>
      <c r="G91" t="s">
        <v>1602</v>
      </c>
    </row>
    <row r="92" spans="1:7" x14ac:dyDescent="0.25">
      <c r="A92" t="s">
        <v>1161</v>
      </c>
      <c r="B92">
        <v>335928.174</v>
      </c>
      <c r="C92">
        <v>216143.508</v>
      </c>
      <c r="D92">
        <v>985.07399999999996</v>
      </c>
      <c r="E92" t="s">
        <v>1115</v>
      </c>
      <c r="F92" t="s">
        <v>1602</v>
      </c>
      <c r="G92" t="s">
        <v>1602</v>
      </c>
    </row>
    <row r="93" spans="1:7" x14ac:dyDescent="0.25">
      <c r="A93" t="s">
        <v>1162</v>
      </c>
      <c r="B93">
        <v>335928.09899999999</v>
      </c>
      <c r="C93">
        <v>216152.51800000001</v>
      </c>
      <c r="D93">
        <v>983.32399999999996</v>
      </c>
      <c r="E93" t="s">
        <v>32</v>
      </c>
      <c r="F93" t="s">
        <v>1602</v>
      </c>
      <c r="G93" t="s">
        <v>1602</v>
      </c>
    </row>
    <row r="94" spans="1:7" x14ac:dyDescent="0.25">
      <c r="A94" t="s">
        <v>1163</v>
      </c>
      <c r="B94">
        <v>335929.89899999998</v>
      </c>
      <c r="C94">
        <v>216163.878</v>
      </c>
      <c r="D94">
        <v>980.23</v>
      </c>
      <c r="E94" t="s">
        <v>166</v>
      </c>
      <c r="F94" t="s">
        <v>1602</v>
      </c>
      <c r="G94" t="s">
        <v>1602</v>
      </c>
    </row>
    <row r="95" spans="1:7" x14ac:dyDescent="0.25">
      <c r="A95" t="s">
        <v>1164</v>
      </c>
      <c r="B95">
        <v>335929.81199999998</v>
      </c>
      <c r="C95">
        <v>216172.63</v>
      </c>
      <c r="D95">
        <v>980.53800000000001</v>
      </c>
      <c r="E95" t="s">
        <v>394</v>
      </c>
      <c r="F95" t="s">
        <v>12</v>
      </c>
      <c r="G95" t="s">
        <v>1276</v>
      </c>
    </row>
    <row r="96" spans="1:7" x14ac:dyDescent="0.25">
      <c r="A96" t="s">
        <v>1165</v>
      </c>
      <c r="B96">
        <v>335933.00799999997</v>
      </c>
      <c r="C96">
        <v>216171.58600000001</v>
      </c>
      <c r="D96">
        <v>980.25599999999997</v>
      </c>
      <c r="E96" t="s">
        <v>394</v>
      </c>
      <c r="F96" t="s">
        <v>12</v>
      </c>
      <c r="G96" t="s">
        <v>1277</v>
      </c>
    </row>
    <row r="97" spans="1:7" x14ac:dyDescent="0.25">
      <c r="A97" t="s">
        <v>1166</v>
      </c>
      <c r="B97">
        <v>335936.95600000001</v>
      </c>
      <c r="C97">
        <v>216172.761</v>
      </c>
      <c r="D97">
        <v>979.99699999999996</v>
      </c>
      <c r="E97" t="s">
        <v>291</v>
      </c>
      <c r="F97" t="s">
        <v>12</v>
      </c>
      <c r="G97" t="s">
        <v>1274</v>
      </c>
    </row>
    <row r="98" spans="1:7" x14ac:dyDescent="0.25">
      <c r="A98" t="s">
        <v>1167</v>
      </c>
      <c r="B98">
        <v>335943.37300000002</v>
      </c>
      <c r="C98">
        <v>216171.29399999999</v>
      </c>
      <c r="D98">
        <v>979.72699999999998</v>
      </c>
      <c r="E98" t="s">
        <v>394</v>
      </c>
      <c r="F98" t="s">
        <v>12</v>
      </c>
      <c r="G98" t="s">
        <v>1275</v>
      </c>
    </row>
    <row r="99" spans="1:7" x14ac:dyDescent="0.25">
      <c r="A99" t="s">
        <v>1168</v>
      </c>
      <c r="B99">
        <v>335948.71100000001</v>
      </c>
      <c r="C99">
        <v>216168.93299999999</v>
      </c>
      <c r="D99">
        <v>979.99199999999996</v>
      </c>
      <c r="E99" t="s">
        <v>394</v>
      </c>
      <c r="F99" t="s">
        <v>12</v>
      </c>
      <c r="G99" t="s">
        <v>1631</v>
      </c>
    </row>
    <row r="100" spans="1:7" x14ac:dyDescent="0.25">
      <c r="A100" t="s">
        <v>1169</v>
      </c>
      <c r="B100">
        <v>335945.12199999997</v>
      </c>
      <c r="C100">
        <v>216163.177</v>
      </c>
      <c r="D100">
        <v>979.69600000000003</v>
      </c>
      <c r="E100" t="s">
        <v>166</v>
      </c>
      <c r="F100" t="s">
        <v>1602</v>
      </c>
      <c r="G100" t="s">
        <v>1602</v>
      </c>
    </row>
    <row r="101" spans="1:7" x14ac:dyDescent="0.25">
      <c r="A101" t="s">
        <v>1170</v>
      </c>
      <c r="B101">
        <v>335950.19099999999</v>
      </c>
      <c r="C101">
        <v>216162.38200000001</v>
      </c>
      <c r="D101">
        <v>979.34199999999998</v>
      </c>
      <c r="E101" t="s">
        <v>32</v>
      </c>
      <c r="F101" t="s">
        <v>1602</v>
      </c>
      <c r="G101" t="s">
        <v>1602</v>
      </c>
    </row>
    <row r="102" spans="1:7" x14ac:dyDescent="0.25">
      <c r="A102" t="s">
        <v>1171</v>
      </c>
      <c r="B102">
        <v>335941.277</v>
      </c>
      <c r="C102">
        <v>216160.8</v>
      </c>
      <c r="D102">
        <v>980.75</v>
      </c>
      <c r="E102" t="s">
        <v>394</v>
      </c>
      <c r="F102" t="s">
        <v>12</v>
      </c>
      <c r="G102" t="s">
        <v>1632</v>
      </c>
    </row>
    <row r="103" spans="1:7" x14ac:dyDescent="0.25">
      <c r="A103" t="s">
        <v>1172</v>
      </c>
      <c r="B103">
        <v>335941.28499999997</v>
      </c>
      <c r="C103">
        <v>216153.48199999999</v>
      </c>
      <c r="D103">
        <v>981.80700000000002</v>
      </c>
      <c r="E103" t="s">
        <v>32</v>
      </c>
      <c r="F103" t="s">
        <v>1602</v>
      </c>
      <c r="G103" t="s">
        <v>1602</v>
      </c>
    </row>
    <row r="104" spans="1:7" x14ac:dyDescent="0.25">
      <c r="A104" t="s">
        <v>1173</v>
      </c>
      <c r="B104">
        <v>335935.02899999998</v>
      </c>
      <c r="C104">
        <v>216157.67199999999</v>
      </c>
      <c r="D104">
        <v>982.22900000000004</v>
      </c>
      <c r="E104" t="s">
        <v>394</v>
      </c>
      <c r="F104" t="s">
        <v>12</v>
      </c>
      <c r="G104" t="s">
        <v>1275</v>
      </c>
    </row>
    <row r="105" spans="1:7" x14ac:dyDescent="0.25">
      <c r="A105" t="s">
        <v>1174</v>
      </c>
      <c r="B105">
        <v>335961.19300000003</v>
      </c>
      <c r="C105">
        <v>216151.408</v>
      </c>
      <c r="D105">
        <v>980.596</v>
      </c>
      <c r="E105" t="s">
        <v>32</v>
      </c>
      <c r="F105" t="s">
        <v>1602</v>
      </c>
      <c r="G105" t="s">
        <v>1602</v>
      </c>
    </row>
    <row r="106" spans="1:7" x14ac:dyDescent="0.25">
      <c r="A106" t="s">
        <v>1175</v>
      </c>
      <c r="B106">
        <v>335966.84100000001</v>
      </c>
      <c r="C106">
        <v>216154.91</v>
      </c>
      <c r="D106">
        <v>979.05</v>
      </c>
      <c r="E106" t="s">
        <v>166</v>
      </c>
      <c r="F106" t="s">
        <v>1602</v>
      </c>
      <c r="G106" t="s">
        <v>1602</v>
      </c>
    </row>
    <row r="107" spans="1:7" x14ac:dyDescent="0.25">
      <c r="A107" t="s">
        <v>1176</v>
      </c>
      <c r="B107">
        <v>335971.33299999998</v>
      </c>
      <c r="C107">
        <v>216156.93700000001</v>
      </c>
      <c r="D107">
        <v>978.57600000000002</v>
      </c>
      <c r="E107" t="s">
        <v>748</v>
      </c>
      <c r="F107" t="s">
        <v>1602</v>
      </c>
      <c r="G107" t="s">
        <v>1602</v>
      </c>
    </row>
    <row r="108" spans="1:7" x14ac:dyDescent="0.25">
      <c r="A108" t="s">
        <v>1177</v>
      </c>
      <c r="B108">
        <v>335973.62699999998</v>
      </c>
      <c r="C108">
        <v>216165.52100000001</v>
      </c>
      <c r="D108">
        <v>979.19600000000003</v>
      </c>
      <c r="E108" t="s">
        <v>1178</v>
      </c>
      <c r="F108" t="s">
        <v>12</v>
      </c>
      <c r="G108" t="s">
        <v>1274</v>
      </c>
    </row>
    <row r="109" spans="1:7" x14ac:dyDescent="0.25">
      <c r="A109" t="s">
        <v>1179</v>
      </c>
      <c r="B109">
        <v>335982.97499999998</v>
      </c>
      <c r="C109">
        <v>216165.21599999999</v>
      </c>
      <c r="D109">
        <v>978.75</v>
      </c>
      <c r="E109" t="s">
        <v>394</v>
      </c>
      <c r="F109" t="s">
        <v>12</v>
      </c>
      <c r="G109" t="s">
        <v>1276</v>
      </c>
    </row>
    <row r="110" spans="1:7" x14ac:dyDescent="0.25">
      <c r="A110" t="s">
        <v>1180</v>
      </c>
      <c r="B110">
        <v>335978.66600000003</v>
      </c>
      <c r="C110">
        <v>216147.75399999999</v>
      </c>
      <c r="D110">
        <v>978.71400000000006</v>
      </c>
      <c r="E110" t="s">
        <v>166</v>
      </c>
      <c r="F110" t="s">
        <v>1602</v>
      </c>
      <c r="G110" t="s">
        <v>1602</v>
      </c>
    </row>
    <row r="111" spans="1:7" x14ac:dyDescent="0.25">
      <c r="A111" t="s">
        <v>1181</v>
      </c>
      <c r="B111">
        <v>335981.80200000003</v>
      </c>
      <c r="C111">
        <v>216142.853</v>
      </c>
      <c r="D111">
        <v>978.74699999999996</v>
      </c>
      <c r="E111" t="s">
        <v>166</v>
      </c>
      <c r="F111" t="s">
        <v>1602</v>
      </c>
      <c r="G111" t="s">
        <v>1602</v>
      </c>
    </row>
    <row r="112" spans="1:7" x14ac:dyDescent="0.25">
      <c r="A112" t="s">
        <v>1182</v>
      </c>
      <c r="B112">
        <v>335983.34399999998</v>
      </c>
      <c r="C112">
        <v>216136.06</v>
      </c>
      <c r="D112">
        <v>978.67899999999997</v>
      </c>
      <c r="E112" t="s">
        <v>166</v>
      </c>
      <c r="F112" t="s">
        <v>1602</v>
      </c>
      <c r="G112" t="s">
        <v>1602</v>
      </c>
    </row>
    <row r="113" spans="1:7" x14ac:dyDescent="0.25">
      <c r="A113" t="s">
        <v>1183</v>
      </c>
      <c r="B113">
        <v>335978.33100000001</v>
      </c>
      <c r="C113">
        <v>216134.61300000001</v>
      </c>
      <c r="D113">
        <v>980.15</v>
      </c>
      <c r="E113" t="s">
        <v>32</v>
      </c>
      <c r="F113" t="s">
        <v>1602</v>
      </c>
      <c r="G113" t="s">
        <v>1602</v>
      </c>
    </row>
    <row r="114" spans="1:7" x14ac:dyDescent="0.25">
      <c r="A114" t="s">
        <v>1184</v>
      </c>
      <c r="B114">
        <v>335986.62800000003</v>
      </c>
      <c r="C114">
        <v>216135.272</v>
      </c>
      <c r="D114">
        <v>979.65499999999997</v>
      </c>
      <c r="E114" t="s">
        <v>394</v>
      </c>
      <c r="F114" t="s">
        <v>12</v>
      </c>
      <c r="G114" t="s">
        <v>1276</v>
      </c>
    </row>
    <row r="115" spans="1:7" x14ac:dyDescent="0.25">
      <c r="A115" t="s">
        <v>1185</v>
      </c>
      <c r="B115">
        <v>335986.57799999998</v>
      </c>
      <c r="C115">
        <v>216133.17300000001</v>
      </c>
      <c r="D115">
        <v>978.41600000000005</v>
      </c>
      <c r="E115" t="s">
        <v>32</v>
      </c>
      <c r="F115" t="s">
        <v>1602</v>
      </c>
      <c r="G115" t="s">
        <v>1602</v>
      </c>
    </row>
    <row r="116" spans="1:7" x14ac:dyDescent="0.25">
      <c r="A116" t="s">
        <v>1186</v>
      </c>
      <c r="B116">
        <v>335984.03399999999</v>
      </c>
      <c r="C116">
        <v>216146.158</v>
      </c>
      <c r="D116">
        <v>978.44899999999996</v>
      </c>
      <c r="E116" t="s">
        <v>32</v>
      </c>
      <c r="F116" t="s">
        <v>1602</v>
      </c>
      <c r="G116" t="s">
        <v>1602</v>
      </c>
    </row>
    <row r="117" spans="1:7" x14ac:dyDescent="0.25">
      <c r="A117" t="s">
        <v>1187</v>
      </c>
      <c r="B117">
        <v>335973.57799999998</v>
      </c>
      <c r="C117">
        <v>216138.94099999999</v>
      </c>
      <c r="D117">
        <v>981.50099999999998</v>
      </c>
      <c r="E117" t="s">
        <v>32</v>
      </c>
      <c r="F117" t="s">
        <v>1602</v>
      </c>
      <c r="G117" t="s">
        <v>1602</v>
      </c>
    </row>
    <row r="118" spans="1:7" x14ac:dyDescent="0.25">
      <c r="A118" t="s">
        <v>1188</v>
      </c>
      <c r="B118">
        <v>335981.98800000001</v>
      </c>
      <c r="C118">
        <v>216128.33300000001</v>
      </c>
      <c r="D118">
        <v>978.21799999999996</v>
      </c>
      <c r="E118" t="s">
        <v>166</v>
      </c>
      <c r="F118" t="s">
        <v>1602</v>
      </c>
      <c r="G118" t="s">
        <v>1602</v>
      </c>
    </row>
    <row r="119" spans="1:7" x14ac:dyDescent="0.25">
      <c r="A119" t="s">
        <v>1189</v>
      </c>
      <c r="B119">
        <v>335975.39500000002</v>
      </c>
      <c r="C119">
        <v>216119.071</v>
      </c>
      <c r="D119">
        <v>978.59699999999998</v>
      </c>
      <c r="E119" t="s">
        <v>166</v>
      </c>
      <c r="F119" t="s">
        <v>1602</v>
      </c>
      <c r="G119" t="s">
        <v>1602</v>
      </c>
    </row>
    <row r="120" spans="1:7" x14ac:dyDescent="0.25">
      <c r="A120" t="s">
        <v>1190</v>
      </c>
      <c r="B120">
        <v>335971.68099999998</v>
      </c>
      <c r="C120">
        <v>216123.41500000001</v>
      </c>
      <c r="D120">
        <v>980.57500000000005</v>
      </c>
      <c r="E120" t="s">
        <v>32</v>
      </c>
      <c r="F120" t="s">
        <v>1602</v>
      </c>
      <c r="G120" t="s">
        <v>1602</v>
      </c>
    </row>
    <row r="121" spans="1:7" x14ac:dyDescent="0.25">
      <c r="A121" t="s">
        <v>1191</v>
      </c>
      <c r="B121">
        <v>335966.9</v>
      </c>
      <c r="C121">
        <v>216137.367</v>
      </c>
      <c r="D121">
        <v>982.92899999999997</v>
      </c>
      <c r="E121" t="s">
        <v>32</v>
      </c>
      <c r="F121" t="s">
        <v>1602</v>
      </c>
      <c r="G121" t="s">
        <v>1602</v>
      </c>
    </row>
    <row r="122" spans="1:7" x14ac:dyDescent="0.25">
      <c r="A122" t="s">
        <v>1192</v>
      </c>
      <c r="B122">
        <v>335962.712</v>
      </c>
      <c r="C122">
        <v>216138.56</v>
      </c>
      <c r="D122">
        <v>983.91</v>
      </c>
      <c r="E122" t="s">
        <v>1115</v>
      </c>
      <c r="F122" t="s">
        <v>1602</v>
      </c>
      <c r="G122" t="s">
        <v>1602</v>
      </c>
    </row>
    <row r="123" spans="1:7" x14ac:dyDescent="0.25">
      <c r="A123" t="s">
        <v>1193</v>
      </c>
      <c r="B123">
        <v>335965.95699999999</v>
      </c>
      <c r="C123">
        <v>216128.37299999999</v>
      </c>
      <c r="D123">
        <v>983.12599999999998</v>
      </c>
      <c r="E123" t="s">
        <v>1115</v>
      </c>
      <c r="F123" t="s">
        <v>1602</v>
      </c>
      <c r="G123" t="s">
        <v>1602</v>
      </c>
    </row>
    <row r="124" spans="1:7" x14ac:dyDescent="0.25">
      <c r="A124" t="s">
        <v>1194</v>
      </c>
      <c r="B124">
        <v>335961.19199999998</v>
      </c>
      <c r="C124">
        <v>216127.92800000001</v>
      </c>
      <c r="D124">
        <v>983.74099999999999</v>
      </c>
      <c r="E124" t="s">
        <v>32</v>
      </c>
      <c r="F124" t="s">
        <v>1602</v>
      </c>
      <c r="G124" t="s">
        <v>1602</v>
      </c>
    </row>
    <row r="125" spans="1:7" x14ac:dyDescent="0.25">
      <c r="A125" t="s">
        <v>1195</v>
      </c>
      <c r="B125">
        <v>335960.255</v>
      </c>
      <c r="C125">
        <v>216120.82500000001</v>
      </c>
      <c r="D125">
        <v>983.65800000000002</v>
      </c>
      <c r="E125" t="s">
        <v>1115</v>
      </c>
      <c r="F125" t="s">
        <v>1602</v>
      </c>
      <c r="G125" t="s">
        <v>1602</v>
      </c>
    </row>
    <row r="126" spans="1:7" x14ac:dyDescent="0.25">
      <c r="A126" t="s">
        <v>1196</v>
      </c>
      <c r="B126">
        <v>335951.98800000001</v>
      </c>
      <c r="C126">
        <v>216132.984</v>
      </c>
      <c r="D126">
        <v>984.77200000000005</v>
      </c>
      <c r="E126" t="s">
        <v>32</v>
      </c>
      <c r="F126" t="s">
        <v>1602</v>
      </c>
      <c r="G126" t="s">
        <v>1602</v>
      </c>
    </row>
    <row r="127" spans="1:7" x14ac:dyDescent="0.25">
      <c r="A127" t="s">
        <v>1197</v>
      </c>
      <c r="B127">
        <v>335943.462</v>
      </c>
      <c r="C127">
        <v>216129.079</v>
      </c>
      <c r="D127">
        <v>985.42700000000002</v>
      </c>
      <c r="E127" t="s">
        <v>394</v>
      </c>
      <c r="F127" t="s">
        <v>12</v>
      </c>
      <c r="G127" t="s">
        <v>1275</v>
      </c>
    </row>
    <row r="128" spans="1:7" x14ac:dyDescent="0.25">
      <c r="A128" t="s">
        <v>1198</v>
      </c>
      <c r="B128">
        <v>335941.103</v>
      </c>
      <c r="C128">
        <v>216121.81299999999</v>
      </c>
      <c r="D128">
        <v>985.17200000000003</v>
      </c>
      <c r="E128" t="s">
        <v>32</v>
      </c>
      <c r="F128" t="s">
        <v>1602</v>
      </c>
      <c r="G128" t="s">
        <v>1602</v>
      </c>
    </row>
    <row r="129" spans="1:7" x14ac:dyDescent="0.25">
      <c r="A129" t="s">
        <v>1199</v>
      </c>
      <c r="B129">
        <v>335945.80800000002</v>
      </c>
      <c r="C129">
        <v>216109.10399999999</v>
      </c>
      <c r="D129">
        <v>993.68600000000004</v>
      </c>
      <c r="E129" t="s">
        <v>1115</v>
      </c>
      <c r="F129" t="s">
        <v>1602</v>
      </c>
      <c r="G129" t="s">
        <v>1602</v>
      </c>
    </row>
    <row r="130" spans="1:7" x14ac:dyDescent="0.25">
      <c r="A130" t="s">
        <v>1200</v>
      </c>
      <c r="B130">
        <v>335928.31199999998</v>
      </c>
      <c r="C130">
        <v>216109.348</v>
      </c>
      <c r="D130">
        <v>986.21799999999996</v>
      </c>
      <c r="E130" t="s">
        <v>32</v>
      </c>
      <c r="F130" t="s">
        <v>1602</v>
      </c>
      <c r="G130" t="s">
        <v>1602</v>
      </c>
    </row>
    <row r="131" spans="1:7" x14ac:dyDescent="0.25">
      <c r="A131" t="s">
        <v>1201</v>
      </c>
      <c r="B131">
        <v>335925.701</v>
      </c>
      <c r="C131">
        <v>216099.64799999999</v>
      </c>
      <c r="D131">
        <v>986.904</v>
      </c>
      <c r="E131" t="s">
        <v>1202</v>
      </c>
      <c r="F131" t="s">
        <v>1602</v>
      </c>
      <c r="G131" t="s">
        <v>1602</v>
      </c>
    </row>
    <row r="132" spans="1:7" x14ac:dyDescent="0.25">
      <c r="A132" t="s">
        <v>1203</v>
      </c>
      <c r="B132">
        <v>335925.78700000001</v>
      </c>
      <c r="C132">
        <v>216096.53599999999</v>
      </c>
      <c r="D132">
        <v>986.06299999999999</v>
      </c>
      <c r="E132" t="s">
        <v>32</v>
      </c>
      <c r="F132" t="s">
        <v>1602</v>
      </c>
      <c r="G132" t="s">
        <v>1602</v>
      </c>
    </row>
    <row r="133" spans="1:7" x14ac:dyDescent="0.25">
      <c r="A133" t="s">
        <v>1204</v>
      </c>
      <c r="B133">
        <v>335922.52299999999</v>
      </c>
      <c r="C133">
        <v>216093.74400000001</v>
      </c>
      <c r="D133">
        <v>985.53800000000001</v>
      </c>
      <c r="E133" t="s">
        <v>32</v>
      </c>
      <c r="F133" t="s">
        <v>1602</v>
      </c>
      <c r="G133" t="s">
        <v>1602</v>
      </c>
    </row>
    <row r="134" spans="1:7" x14ac:dyDescent="0.25">
      <c r="A134" t="s">
        <v>1205</v>
      </c>
      <c r="B134">
        <v>335933.78600000002</v>
      </c>
      <c r="C134">
        <v>216094.45800000001</v>
      </c>
      <c r="D134">
        <v>984.04200000000003</v>
      </c>
      <c r="E134" t="s">
        <v>32</v>
      </c>
      <c r="F134" t="s">
        <v>1602</v>
      </c>
      <c r="G134" t="s">
        <v>1602</v>
      </c>
    </row>
    <row r="135" spans="1:7" x14ac:dyDescent="0.25">
      <c r="A135" t="s">
        <v>1206</v>
      </c>
      <c r="B135">
        <v>335943.28100000002</v>
      </c>
      <c r="C135">
        <v>216092.84299999999</v>
      </c>
      <c r="D135">
        <v>980.16</v>
      </c>
      <c r="E135" t="s">
        <v>32</v>
      </c>
      <c r="F135" t="s">
        <v>1602</v>
      </c>
      <c r="G135" t="s">
        <v>1602</v>
      </c>
    </row>
    <row r="136" spans="1:7" x14ac:dyDescent="0.25">
      <c r="A136" t="s">
        <v>1207</v>
      </c>
      <c r="B136">
        <v>335955.973</v>
      </c>
      <c r="C136">
        <v>216103.739</v>
      </c>
      <c r="D136">
        <v>979.71699999999998</v>
      </c>
      <c r="E136" t="s">
        <v>32</v>
      </c>
      <c r="F136" t="s">
        <v>1602</v>
      </c>
      <c r="G136" t="s">
        <v>1602</v>
      </c>
    </row>
    <row r="137" spans="1:7" x14ac:dyDescent="0.25">
      <c r="A137" t="s">
        <v>1208</v>
      </c>
      <c r="B137">
        <v>335958.48200000002</v>
      </c>
      <c r="C137">
        <v>216101.427</v>
      </c>
      <c r="D137">
        <v>978.30200000000002</v>
      </c>
      <c r="E137" t="s">
        <v>166</v>
      </c>
      <c r="F137" t="s">
        <v>1602</v>
      </c>
      <c r="G137" t="s">
        <v>1602</v>
      </c>
    </row>
    <row r="138" spans="1:7" x14ac:dyDescent="0.25">
      <c r="A138" t="s">
        <v>1209</v>
      </c>
      <c r="B138">
        <v>335947.78899999999</v>
      </c>
      <c r="C138">
        <v>216090.36900000001</v>
      </c>
      <c r="D138">
        <v>978.00800000000004</v>
      </c>
      <c r="E138" t="s">
        <v>1210</v>
      </c>
      <c r="F138" t="s">
        <v>1602</v>
      </c>
      <c r="G138" t="s">
        <v>1602</v>
      </c>
    </row>
    <row r="139" spans="1:7" x14ac:dyDescent="0.25">
      <c r="A139" t="s">
        <v>1211</v>
      </c>
      <c r="B139">
        <v>335946.989</v>
      </c>
      <c r="C139">
        <v>216089.11</v>
      </c>
      <c r="D139">
        <v>977.45899999999995</v>
      </c>
      <c r="E139" t="s">
        <v>32</v>
      </c>
      <c r="F139" t="s">
        <v>1602</v>
      </c>
      <c r="G139" t="s">
        <v>1602</v>
      </c>
    </row>
    <row r="140" spans="1:7" x14ac:dyDescent="0.25">
      <c r="A140" t="s">
        <v>1212</v>
      </c>
      <c r="B140">
        <v>335567.17599999998</v>
      </c>
      <c r="C140">
        <v>216095.21400000001</v>
      </c>
      <c r="D140">
        <v>984.08299999999997</v>
      </c>
      <c r="E140" t="s">
        <v>32</v>
      </c>
      <c r="F140" t="s">
        <v>1602</v>
      </c>
      <c r="G140" t="s">
        <v>1602</v>
      </c>
    </row>
    <row r="141" spans="1:7" x14ac:dyDescent="0.25">
      <c r="A141" t="s">
        <v>1213</v>
      </c>
      <c r="B141">
        <v>335567.038</v>
      </c>
      <c r="C141">
        <v>216092.74600000001</v>
      </c>
      <c r="D141">
        <v>983.12199999999996</v>
      </c>
      <c r="E141" t="s">
        <v>1214</v>
      </c>
      <c r="F141" t="s">
        <v>12</v>
      </c>
      <c r="G141" t="s">
        <v>407</v>
      </c>
    </row>
    <row r="142" spans="1:7" x14ac:dyDescent="0.25">
      <c r="A142" t="s">
        <v>1215</v>
      </c>
      <c r="B142">
        <v>335566.93900000001</v>
      </c>
      <c r="C142">
        <v>216086.78099999999</v>
      </c>
      <c r="D142">
        <v>980.91</v>
      </c>
      <c r="E142" t="s">
        <v>32</v>
      </c>
      <c r="F142" t="s">
        <v>1602</v>
      </c>
      <c r="G142" t="s">
        <v>1602</v>
      </c>
    </row>
    <row r="143" spans="1:7" x14ac:dyDescent="0.25">
      <c r="A143" t="s">
        <v>1216</v>
      </c>
      <c r="B143">
        <v>335567.24</v>
      </c>
      <c r="C143">
        <v>216084.36300000001</v>
      </c>
      <c r="D143">
        <v>980.41700000000003</v>
      </c>
      <c r="E143" t="s">
        <v>1217</v>
      </c>
      <c r="F143" t="s">
        <v>1602</v>
      </c>
      <c r="G143" t="s">
        <v>1602</v>
      </c>
    </row>
    <row r="144" spans="1:7" x14ac:dyDescent="0.25">
      <c r="A144" t="s">
        <v>1218</v>
      </c>
      <c r="B144">
        <v>335565.902</v>
      </c>
      <c r="C144">
        <v>216078.72899999999</v>
      </c>
      <c r="D144">
        <v>978.60799999999995</v>
      </c>
      <c r="E144" t="s">
        <v>234</v>
      </c>
      <c r="F144" t="s">
        <v>1602</v>
      </c>
      <c r="G144" t="s">
        <v>1602</v>
      </c>
    </row>
    <row r="145" spans="1:7" x14ac:dyDescent="0.25">
      <c r="A145" t="s">
        <v>1219</v>
      </c>
      <c r="B145">
        <v>335565.52799999999</v>
      </c>
      <c r="C145">
        <v>216066.894</v>
      </c>
      <c r="D145">
        <v>978.29899999999998</v>
      </c>
      <c r="E145" t="s">
        <v>32</v>
      </c>
      <c r="F145" t="s">
        <v>1602</v>
      </c>
      <c r="G145" t="s">
        <v>1602</v>
      </c>
    </row>
    <row r="146" spans="1:7" x14ac:dyDescent="0.25">
      <c r="A146" t="s">
        <v>1220</v>
      </c>
      <c r="B146">
        <v>335566.27600000001</v>
      </c>
      <c r="C146">
        <v>216056.18299999999</v>
      </c>
      <c r="D146">
        <v>978.24599999999998</v>
      </c>
      <c r="E146" t="s">
        <v>32</v>
      </c>
      <c r="F146" t="s">
        <v>1602</v>
      </c>
      <c r="G146" t="s">
        <v>1602</v>
      </c>
    </row>
    <row r="147" spans="1:7" x14ac:dyDescent="0.25">
      <c r="A147" t="s">
        <v>1221</v>
      </c>
      <c r="B147">
        <v>335565.71799999999</v>
      </c>
      <c r="C147">
        <v>216048.932</v>
      </c>
      <c r="D147">
        <v>978.81700000000001</v>
      </c>
      <c r="E147" t="s">
        <v>32</v>
      </c>
      <c r="F147" t="s">
        <v>1602</v>
      </c>
      <c r="G147" t="s">
        <v>1602</v>
      </c>
    </row>
    <row r="148" spans="1:7" x14ac:dyDescent="0.25">
      <c r="A148" t="s">
        <v>1222</v>
      </c>
      <c r="B148">
        <v>335611.84600000002</v>
      </c>
      <c r="C148">
        <v>216048.08100000001</v>
      </c>
      <c r="D148">
        <v>978.21699999999998</v>
      </c>
      <c r="E148" t="s">
        <v>32</v>
      </c>
      <c r="F148" t="s">
        <v>1602</v>
      </c>
      <c r="G148" t="s">
        <v>1602</v>
      </c>
    </row>
    <row r="149" spans="1:7" x14ac:dyDescent="0.25">
      <c r="A149" t="s">
        <v>1223</v>
      </c>
      <c r="B149">
        <v>335615.99</v>
      </c>
      <c r="C149">
        <v>216065.508</v>
      </c>
      <c r="D149">
        <v>978.24199999999996</v>
      </c>
      <c r="E149" t="s">
        <v>32</v>
      </c>
      <c r="F149" t="s">
        <v>1602</v>
      </c>
      <c r="G149" t="s">
        <v>1602</v>
      </c>
    </row>
    <row r="150" spans="1:7" x14ac:dyDescent="0.25">
      <c r="A150" t="s">
        <v>1224</v>
      </c>
      <c r="B150">
        <v>335615.22100000002</v>
      </c>
      <c r="C150">
        <v>216076.198</v>
      </c>
      <c r="D150">
        <v>978.55899999999997</v>
      </c>
      <c r="E150" t="s">
        <v>166</v>
      </c>
      <c r="F150" t="s">
        <v>1602</v>
      </c>
      <c r="G150" t="s">
        <v>1602</v>
      </c>
    </row>
    <row r="151" spans="1:7" x14ac:dyDescent="0.25">
      <c r="A151" t="s">
        <v>1225</v>
      </c>
      <c r="B151">
        <v>335616.43099999998</v>
      </c>
      <c r="C151">
        <v>216084.52900000001</v>
      </c>
      <c r="D151">
        <v>981.07</v>
      </c>
      <c r="E151" t="s">
        <v>1226</v>
      </c>
      <c r="F151" t="s">
        <v>1602</v>
      </c>
      <c r="G151" t="s">
        <v>1602</v>
      </c>
    </row>
    <row r="152" spans="1:7" x14ac:dyDescent="0.25">
      <c r="A152" t="s">
        <v>1227</v>
      </c>
      <c r="B152">
        <v>335616.25300000003</v>
      </c>
      <c r="C152">
        <v>216090.18900000001</v>
      </c>
      <c r="D152">
        <v>982.822</v>
      </c>
      <c r="E152" t="s">
        <v>32</v>
      </c>
      <c r="F152" t="s">
        <v>1602</v>
      </c>
      <c r="G152" t="s">
        <v>1602</v>
      </c>
    </row>
    <row r="153" spans="1:7" x14ac:dyDescent="0.25">
      <c r="A153" t="s">
        <v>1228</v>
      </c>
      <c r="B153">
        <v>335616.69400000002</v>
      </c>
      <c r="C153">
        <v>216093.03</v>
      </c>
      <c r="D153">
        <v>983.51099999999997</v>
      </c>
      <c r="E153" t="s">
        <v>1229</v>
      </c>
      <c r="F153" t="s">
        <v>12</v>
      </c>
      <c r="G153" t="s">
        <v>407</v>
      </c>
    </row>
    <row r="154" spans="1:7" x14ac:dyDescent="0.25">
      <c r="A154" t="s">
        <v>1230</v>
      </c>
      <c r="B154">
        <v>335667.05599999998</v>
      </c>
      <c r="C154">
        <v>216091.522</v>
      </c>
      <c r="D154">
        <v>984.16300000000001</v>
      </c>
      <c r="E154" t="s">
        <v>1229</v>
      </c>
      <c r="F154" t="s">
        <v>12</v>
      </c>
      <c r="G154" t="s">
        <v>407</v>
      </c>
    </row>
    <row r="155" spans="1:7" x14ac:dyDescent="0.25">
      <c r="A155" t="s">
        <v>1231</v>
      </c>
      <c r="B155">
        <v>335666.745</v>
      </c>
      <c r="C155">
        <v>216085.927</v>
      </c>
      <c r="D155">
        <v>982.26099999999997</v>
      </c>
      <c r="E155" t="s">
        <v>32</v>
      </c>
      <c r="F155" t="s">
        <v>1602</v>
      </c>
      <c r="G155" t="s">
        <v>1602</v>
      </c>
    </row>
    <row r="156" spans="1:7" x14ac:dyDescent="0.25">
      <c r="A156" t="s">
        <v>1232</v>
      </c>
      <c r="B156">
        <v>335666.68</v>
      </c>
      <c r="C156">
        <v>216084.155</v>
      </c>
      <c r="D156">
        <v>981.61800000000005</v>
      </c>
      <c r="E156" t="s">
        <v>1226</v>
      </c>
      <c r="F156" t="s">
        <v>1602</v>
      </c>
      <c r="G156" t="s">
        <v>1602</v>
      </c>
    </row>
    <row r="157" spans="1:7" x14ac:dyDescent="0.25">
      <c r="A157" t="s">
        <v>1233</v>
      </c>
      <c r="B157">
        <v>335666.65600000002</v>
      </c>
      <c r="C157">
        <v>216075.68100000001</v>
      </c>
      <c r="D157">
        <v>978.99599999999998</v>
      </c>
      <c r="E157" t="s">
        <v>166</v>
      </c>
      <c r="F157" t="s">
        <v>1602</v>
      </c>
      <c r="G157" t="s">
        <v>1602</v>
      </c>
    </row>
    <row r="158" spans="1:7" x14ac:dyDescent="0.25">
      <c r="A158" t="s">
        <v>1234</v>
      </c>
      <c r="B158">
        <v>335665.98300000001</v>
      </c>
      <c r="C158">
        <v>216068.24400000001</v>
      </c>
      <c r="D158">
        <v>978.24300000000005</v>
      </c>
      <c r="E158" t="s">
        <v>32</v>
      </c>
      <c r="F158" t="s">
        <v>1602</v>
      </c>
      <c r="G158" t="s">
        <v>1602</v>
      </c>
    </row>
    <row r="159" spans="1:7" x14ac:dyDescent="0.25">
      <c r="A159" t="s">
        <v>1235</v>
      </c>
      <c r="B159">
        <v>335664.19300000003</v>
      </c>
      <c r="C159">
        <v>216052.28899999999</v>
      </c>
      <c r="D159">
        <v>978.41800000000001</v>
      </c>
      <c r="E159" t="s">
        <v>32</v>
      </c>
      <c r="F159" t="s">
        <v>1602</v>
      </c>
      <c r="G159" t="s">
        <v>1602</v>
      </c>
    </row>
    <row r="160" spans="1:7" x14ac:dyDescent="0.25">
      <c r="A160" t="s">
        <v>1236</v>
      </c>
      <c r="B160">
        <v>335662.77500000002</v>
      </c>
      <c r="C160">
        <v>216044.818</v>
      </c>
      <c r="D160">
        <v>978.33100000000002</v>
      </c>
      <c r="E160" t="s">
        <v>32</v>
      </c>
      <c r="F160" t="s">
        <v>1602</v>
      </c>
      <c r="G160" t="s">
        <v>1602</v>
      </c>
    </row>
    <row r="161" spans="1:7" x14ac:dyDescent="0.25">
      <c r="A161" t="s">
        <v>1237</v>
      </c>
      <c r="B161">
        <v>335704.96899999998</v>
      </c>
      <c r="C161">
        <v>216038.12</v>
      </c>
      <c r="D161">
        <v>978.02099999999996</v>
      </c>
      <c r="E161" t="s">
        <v>32</v>
      </c>
      <c r="F161" t="s">
        <v>1602</v>
      </c>
      <c r="G161" t="s">
        <v>1602</v>
      </c>
    </row>
    <row r="162" spans="1:7" x14ac:dyDescent="0.25">
      <c r="A162" t="s">
        <v>1238</v>
      </c>
      <c r="B162">
        <v>335708.06800000003</v>
      </c>
      <c r="C162">
        <v>216056.15900000001</v>
      </c>
      <c r="D162">
        <v>978.38199999999995</v>
      </c>
      <c r="E162" t="s">
        <v>32</v>
      </c>
      <c r="F162" t="s">
        <v>1602</v>
      </c>
      <c r="G162" t="s">
        <v>1602</v>
      </c>
    </row>
    <row r="163" spans="1:7" x14ac:dyDescent="0.25">
      <c r="A163" t="s">
        <v>1239</v>
      </c>
      <c r="B163">
        <v>335708.75199999998</v>
      </c>
      <c r="C163">
        <v>216066.88800000001</v>
      </c>
      <c r="D163">
        <v>978.59699999999998</v>
      </c>
      <c r="E163" t="s">
        <v>32</v>
      </c>
      <c r="F163" t="s">
        <v>1602</v>
      </c>
      <c r="G163" t="s">
        <v>1602</v>
      </c>
    </row>
    <row r="164" spans="1:7" x14ac:dyDescent="0.25">
      <c r="A164" t="s">
        <v>1240</v>
      </c>
      <c r="B164">
        <v>335709.75699999998</v>
      </c>
      <c r="C164">
        <v>216072.76800000001</v>
      </c>
      <c r="D164">
        <v>979.14800000000002</v>
      </c>
      <c r="E164" t="s">
        <v>166</v>
      </c>
      <c r="F164" t="s">
        <v>1602</v>
      </c>
      <c r="G164" t="s">
        <v>1602</v>
      </c>
    </row>
    <row r="165" spans="1:7" x14ac:dyDescent="0.25">
      <c r="A165" t="s">
        <v>1241</v>
      </c>
      <c r="B165">
        <v>335711.68400000001</v>
      </c>
      <c r="C165">
        <v>216082.32399999999</v>
      </c>
      <c r="D165">
        <v>982.07399999999996</v>
      </c>
      <c r="E165" t="s">
        <v>1226</v>
      </c>
      <c r="F165" t="s">
        <v>1602</v>
      </c>
      <c r="G165" t="s">
        <v>1602</v>
      </c>
    </row>
    <row r="166" spans="1:7" x14ac:dyDescent="0.25">
      <c r="A166" t="s">
        <v>1242</v>
      </c>
      <c r="B166">
        <v>335716.65600000002</v>
      </c>
      <c r="C166">
        <v>216091.13699999999</v>
      </c>
      <c r="D166">
        <v>985.18399999999997</v>
      </c>
      <c r="E166" t="s">
        <v>1229</v>
      </c>
      <c r="F166" t="s">
        <v>12</v>
      </c>
      <c r="G166" t="s">
        <v>407</v>
      </c>
    </row>
    <row r="167" spans="1:7" x14ac:dyDescent="0.25">
      <c r="A167" t="s">
        <v>1243</v>
      </c>
      <c r="B167">
        <v>335764.429</v>
      </c>
      <c r="C167">
        <v>216088.86</v>
      </c>
      <c r="D167">
        <v>985.85799999999995</v>
      </c>
      <c r="E167" t="s">
        <v>1229</v>
      </c>
      <c r="F167" t="s">
        <v>12</v>
      </c>
      <c r="G167" t="s">
        <v>407</v>
      </c>
    </row>
    <row r="168" spans="1:7" x14ac:dyDescent="0.25">
      <c r="A168" t="s">
        <v>1244</v>
      </c>
      <c r="B168">
        <v>335763.91600000003</v>
      </c>
      <c r="C168">
        <v>216080.63500000001</v>
      </c>
      <c r="D168">
        <v>983.56399999999996</v>
      </c>
      <c r="E168" t="s">
        <v>1226</v>
      </c>
      <c r="F168" t="s">
        <v>1602</v>
      </c>
      <c r="G168" t="s">
        <v>1602</v>
      </c>
    </row>
    <row r="169" spans="1:7" x14ac:dyDescent="0.25">
      <c r="A169" t="s">
        <v>1245</v>
      </c>
      <c r="B169">
        <v>335764.016</v>
      </c>
      <c r="C169">
        <v>216072.435</v>
      </c>
      <c r="D169">
        <v>980.55899999999997</v>
      </c>
      <c r="E169" t="s">
        <v>32</v>
      </c>
      <c r="F169" t="s">
        <v>1602</v>
      </c>
      <c r="G169" t="s">
        <v>1602</v>
      </c>
    </row>
    <row r="170" spans="1:7" x14ac:dyDescent="0.25">
      <c r="A170" t="s">
        <v>1246</v>
      </c>
      <c r="B170">
        <v>335762.96600000001</v>
      </c>
      <c r="C170">
        <v>216066.89600000001</v>
      </c>
      <c r="D170">
        <v>978.68399999999997</v>
      </c>
      <c r="E170" t="s">
        <v>166</v>
      </c>
      <c r="F170" t="s">
        <v>1602</v>
      </c>
      <c r="G170" t="s">
        <v>1602</v>
      </c>
    </row>
    <row r="171" spans="1:7" x14ac:dyDescent="0.25">
      <c r="A171" t="s">
        <v>1247</v>
      </c>
      <c r="B171">
        <v>335760.09700000001</v>
      </c>
      <c r="C171">
        <v>216040.81599999999</v>
      </c>
      <c r="D171">
        <v>978.798</v>
      </c>
      <c r="E171" t="s">
        <v>32</v>
      </c>
      <c r="F171" t="s">
        <v>1602</v>
      </c>
      <c r="G171" t="s">
        <v>1602</v>
      </c>
    </row>
    <row r="172" spans="1:7" x14ac:dyDescent="0.25">
      <c r="A172" t="s">
        <v>1248</v>
      </c>
      <c r="B172">
        <v>335759.91200000001</v>
      </c>
      <c r="C172">
        <v>216023.51500000001</v>
      </c>
      <c r="D172">
        <v>979.54100000000005</v>
      </c>
      <c r="E172" t="s">
        <v>32</v>
      </c>
      <c r="F172" t="s">
        <v>1602</v>
      </c>
      <c r="G172" t="s">
        <v>1602</v>
      </c>
    </row>
    <row r="173" spans="1:7" x14ac:dyDescent="0.25">
      <c r="A173" t="s">
        <v>1249</v>
      </c>
      <c r="B173">
        <v>335802.52500000002</v>
      </c>
      <c r="C173">
        <v>216032.101</v>
      </c>
      <c r="D173">
        <v>979.19799999999998</v>
      </c>
      <c r="E173" t="s">
        <v>32</v>
      </c>
      <c r="F173" t="s">
        <v>1602</v>
      </c>
      <c r="G173" t="s">
        <v>1602</v>
      </c>
    </row>
    <row r="174" spans="1:7" x14ac:dyDescent="0.25">
      <c r="A174" t="s">
        <v>1250</v>
      </c>
      <c r="B174">
        <v>335808.71399999998</v>
      </c>
      <c r="C174">
        <v>216053.80100000001</v>
      </c>
      <c r="D174">
        <v>979.06500000000005</v>
      </c>
      <c r="E174" t="s">
        <v>32</v>
      </c>
      <c r="F174" t="s">
        <v>1602</v>
      </c>
      <c r="G174" t="s">
        <v>1602</v>
      </c>
    </row>
    <row r="175" spans="1:7" x14ac:dyDescent="0.25">
      <c r="A175" t="s">
        <v>1251</v>
      </c>
      <c r="B175">
        <v>335809.29700000002</v>
      </c>
      <c r="C175">
        <v>216062.98</v>
      </c>
      <c r="D175">
        <v>979.42499999999995</v>
      </c>
      <c r="E175" t="s">
        <v>166</v>
      </c>
      <c r="F175" t="s">
        <v>1602</v>
      </c>
      <c r="G175" t="s">
        <v>1602</v>
      </c>
    </row>
    <row r="176" spans="1:7" x14ac:dyDescent="0.25">
      <c r="A176" t="s">
        <v>1252</v>
      </c>
      <c r="B176">
        <v>335815.62199999997</v>
      </c>
      <c r="C176">
        <v>216071.383</v>
      </c>
      <c r="D176">
        <v>982.45100000000002</v>
      </c>
      <c r="E176" t="s">
        <v>32</v>
      </c>
      <c r="F176" t="s">
        <v>1602</v>
      </c>
      <c r="G176" t="s">
        <v>1602</v>
      </c>
    </row>
    <row r="177" spans="1:7" x14ac:dyDescent="0.25">
      <c r="A177" t="s">
        <v>1253</v>
      </c>
      <c r="B177">
        <v>335816.27600000001</v>
      </c>
      <c r="C177">
        <v>216075.82500000001</v>
      </c>
      <c r="D177">
        <v>984.16600000000005</v>
      </c>
      <c r="E177" t="s">
        <v>1226</v>
      </c>
      <c r="F177" t="s">
        <v>1602</v>
      </c>
      <c r="G177" t="s">
        <v>1602</v>
      </c>
    </row>
    <row r="178" spans="1:7" x14ac:dyDescent="0.25">
      <c r="A178" t="s">
        <v>1254</v>
      </c>
      <c r="B178">
        <v>335810.40899999999</v>
      </c>
      <c r="C178">
        <v>216084.66899999999</v>
      </c>
      <c r="D178">
        <v>986.66099999999994</v>
      </c>
      <c r="E178" t="s">
        <v>1229</v>
      </c>
      <c r="F178" t="s">
        <v>12</v>
      </c>
      <c r="G178" t="s">
        <v>407</v>
      </c>
    </row>
    <row r="179" spans="1:7" x14ac:dyDescent="0.25">
      <c r="A179" t="s">
        <v>1255</v>
      </c>
      <c r="B179">
        <v>335856.75</v>
      </c>
      <c r="C179">
        <v>216075.927</v>
      </c>
      <c r="D179">
        <v>986.94500000000005</v>
      </c>
      <c r="E179" t="s">
        <v>1229</v>
      </c>
      <c r="F179" t="s">
        <v>12</v>
      </c>
      <c r="G179" t="s">
        <v>407</v>
      </c>
    </row>
    <row r="180" spans="1:7" x14ac:dyDescent="0.25">
      <c r="A180" t="s">
        <v>1256</v>
      </c>
      <c r="B180">
        <v>335853.13299999997</v>
      </c>
      <c r="C180">
        <v>216067.87100000001</v>
      </c>
      <c r="D180">
        <v>983.40599999999995</v>
      </c>
      <c r="E180" t="s">
        <v>1226</v>
      </c>
      <c r="F180" t="s">
        <v>1602</v>
      </c>
      <c r="G180" t="s">
        <v>1602</v>
      </c>
    </row>
    <row r="181" spans="1:7" x14ac:dyDescent="0.25">
      <c r="A181" t="s">
        <v>1257</v>
      </c>
      <c r="B181">
        <v>335851.44</v>
      </c>
      <c r="C181">
        <v>216058.894</v>
      </c>
      <c r="D181">
        <v>980.33600000000001</v>
      </c>
      <c r="E181" t="s">
        <v>166</v>
      </c>
      <c r="F181" t="s">
        <v>1602</v>
      </c>
      <c r="G181" t="s">
        <v>1602</v>
      </c>
    </row>
    <row r="182" spans="1:7" x14ac:dyDescent="0.25">
      <c r="A182" t="s">
        <v>1258</v>
      </c>
      <c r="B182">
        <v>335847.24800000002</v>
      </c>
      <c r="C182">
        <v>216044.97099999999</v>
      </c>
      <c r="D182">
        <v>979.48099999999999</v>
      </c>
      <c r="E182" t="s">
        <v>32</v>
      </c>
      <c r="F182" t="s">
        <v>1602</v>
      </c>
      <c r="G182" t="s">
        <v>1602</v>
      </c>
    </row>
    <row r="183" spans="1:7" x14ac:dyDescent="0.25">
      <c r="A183" t="s">
        <v>1259</v>
      </c>
      <c r="B183">
        <v>335842.46100000001</v>
      </c>
      <c r="C183">
        <v>216028.758</v>
      </c>
      <c r="D183">
        <v>979.39499999999998</v>
      </c>
      <c r="E183" t="s">
        <v>32</v>
      </c>
      <c r="F183" t="s">
        <v>1602</v>
      </c>
      <c r="G183" t="s">
        <v>1602</v>
      </c>
    </row>
    <row r="184" spans="1:7" x14ac:dyDescent="0.25">
      <c r="A184" t="s">
        <v>1260</v>
      </c>
      <c r="B184">
        <v>335840.641</v>
      </c>
      <c r="C184">
        <v>216015.666</v>
      </c>
      <c r="D184">
        <v>978.91</v>
      </c>
      <c r="E184" t="s">
        <v>32</v>
      </c>
      <c r="F184" t="s">
        <v>1602</v>
      </c>
      <c r="G184" t="s">
        <v>1602</v>
      </c>
    </row>
    <row r="185" spans="1:7" x14ac:dyDescent="0.25">
      <c r="A185" t="s">
        <v>1261</v>
      </c>
      <c r="B185">
        <v>335869.14600000001</v>
      </c>
      <c r="C185">
        <v>216051.85800000001</v>
      </c>
      <c r="D185">
        <v>980.30200000000002</v>
      </c>
      <c r="E185" t="s">
        <v>166</v>
      </c>
      <c r="F185" t="s">
        <v>1602</v>
      </c>
      <c r="G185" t="s">
        <v>1602</v>
      </c>
    </row>
    <row r="186" spans="1:7" x14ac:dyDescent="0.25">
      <c r="A186" t="s">
        <v>1262</v>
      </c>
      <c r="B186">
        <v>335878.01699999999</v>
      </c>
      <c r="C186">
        <v>216048.595</v>
      </c>
      <c r="D186">
        <v>979.92100000000005</v>
      </c>
      <c r="E186" t="s">
        <v>166</v>
      </c>
      <c r="F186" t="s">
        <v>1602</v>
      </c>
      <c r="G186" t="s">
        <v>1602</v>
      </c>
    </row>
    <row r="187" spans="1:7" x14ac:dyDescent="0.25">
      <c r="A187" t="s">
        <v>1263</v>
      </c>
      <c r="B187">
        <v>335877.36300000001</v>
      </c>
      <c r="C187">
        <v>216054.636</v>
      </c>
      <c r="D187">
        <v>981.52</v>
      </c>
      <c r="E187" t="s">
        <v>32</v>
      </c>
      <c r="F187" t="s">
        <v>1602</v>
      </c>
      <c r="G187" t="s">
        <v>1602</v>
      </c>
    </row>
    <row r="188" spans="1:7" x14ac:dyDescent="0.25">
      <c r="A188" t="s">
        <v>1264</v>
      </c>
      <c r="B188">
        <v>335889.522</v>
      </c>
      <c r="C188">
        <v>216067.75200000001</v>
      </c>
      <c r="D188">
        <v>987.803</v>
      </c>
      <c r="E188" t="s">
        <v>1229</v>
      </c>
      <c r="F188" t="s">
        <v>12</v>
      </c>
      <c r="G188" t="s">
        <v>407</v>
      </c>
    </row>
    <row r="189" spans="1:7" x14ac:dyDescent="0.25">
      <c r="A189" t="s">
        <v>1265</v>
      </c>
      <c r="B189">
        <v>335892.25599999999</v>
      </c>
      <c r="C189">
        <v>216067.16399999999</v>
      </c>
      <c r="D189">
        <v>987.04499999999996</v>
      </c>
      <c r="E189" t="s">
        <v>1266</v>
      </c>
      <c r="F189" t="s">
        <v>12</v>
      </c>
      <c r="G189" t="s">
        <v>407</v>
      </c>
    </row>
    <row r="190" spans="1:7" x14ac:dyDescent="0.25">
      <c r="A190" t="s">
        <v>1267</v>
      </c>
      <c r="B190">
        <v>335893.64299999998</v>
      </c>
      <c r="C190">
        <v>216065.06099999999</v>
      </c>
      <c r="D190">
        <v>986.048</v>
      </c>
      <c r="E190" t="s">
        <v>32</v>
      </c>
      <c r="F190" t="s">
        <v>1602</v>
      </c>
      <c r="G190" t="s">
        <v>1602</v>
      </c>
    </row>
    <row r="191" spans="1:7" x14ac:dyDescent="0.25">
      <c r="A191" t="s">
        <v>1268</v>
      </c>
      <c r="B191">
        <v>335897.22</v>
      </c>
      <c r="C191">
        <v>216062.03</v>
      </c>
      <c r="D191">
        <v>984.39300000000003</v>
      </c>
      <c r="E191" t="s">
        <v>1226</v>
      </c>
      <c r="F191" t="s">
        <v>1602</v>
      </c>
      <c r="G191" t="s">
        <v>1602</v>
      </c>
    </row>
    <row r="192" spans="1:7" x14ac:dyDescent="0.25">
      <c r="A192" t="s">
        <v>1269</v>
      </c>
      <c r="B192">
        <v>335897.29</v>
      </c>
      <c r="C192">
        <v>216068.39199999999</v>
      </c>
      <c r="D192">
        <v>985.40200000000004</v>
      </c>
      <c r="E192" t="s">
        <v>32</v>
      </c>
      <c r="F192" t="s">
        <v>1602</v>
      </c>
      <c r="G192" t="s">
        <v>1602</v>
      </c>
    </row>
    <row r="193" spans="1:7" x14ac:dyDescent="0.25">
      <c r="A193" t="s">
        <v>1270</v>
      </c>
      <c r="B193">
        <v>335903.81599999999</v>
      </c>
      <c r="C193">
        <v>216064.3</v>
      </c>
      <c r="D193">
        <v>982.923</v>
      </c>
      <c r="E193" t="s">
        <v>32</v>
      </c>
      <c r="F193" t="s">
        <v>1602</v>
      </c>
      <c r="G193" t="s">
        <v>1602</v>
      </c>
    </row>
    <row r="194" spans="1:7" x14ac:dyDescent="0.25">
      <c r="A194" t="s">
        <v>1271</v>
      </c>
      <c r="B194">
        <v>335897.98499999999</v>
      </c>
      <c r="C194">
        <v>216058.65100000001</v>
      </c>
      <c r="D194">
        <v>982.44799999999998</v>
      </c>
      <c r="E194" t="s">
        <v>32</v>
      </c>
      <c r="F194" t="s">
        <v>1602</v>
      </c>
      <c r="G194" t="s">
        <v>1602</v>
      </c>
    </row>
    <row r="195" spans="1:7" x14ac:dyDescent="0.25">
      <c r="A195" t="s">
        <v>1272</v>
      </c>
      <c r="B195">
        <v>335891.53399999999</v>
      </c>
      <c r="C195">
        <v>216057.84899999999</v>
      </c>
      <c r="D195">
        <v>983.29200000000003</v>
      </c>
      <c r="E195" t="s">
        <v>32</v>
      </c>
      <c r="F195" t="s">
        <v>1602</v>
      </c>
      <c r="G195" t="s">
        <v>1602</v>
      </c>
    </row>
    <row r="196" spans="1:7" x14ac:dyDescent="0.25">
      <c r="A196" t="s">
        <v>1273</v>
      </c>
      <c r="B196">
        <v>335935.83799999999</v>
      </c>
      <c r="C196">
        <v>216101.75899999999</v>
      </c>
      <c r="D196">
        <v>985.35299999999995</v>
      </c>
      <c r="E196" t="s">
        <v>1101</v>
      </c>
      <c r="F196" t="s">
        <v>1602</v>
      </c>
      <c r="G196" t="s">
        <v>1602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164A3-2F83-4DFB-B2D3-7375595C4C5C}">
  <dimension ref="A1:V342"/>
  <sheetViews>
    <sheetView workbookViewId="0">
      <selection activeCell="B2" sqref="B2"/>
    </sheetView>
  </sheetViews>
  <sheetFormatPr defaultRowHeight="15" x14ac:dyDescent="0.25"/>
  <cols>
    <col min="1" max="1" width="9.140625" style="8"/>
    <col min="2" max="2" width="9.140625" style="3"/>
    <col min="3" max="3" width="11.5703125" style="4" bestFit="1" customWidth="1"/>
    <col min="4" max="4" width="12.5703125" style="4" bestFit="1" customWidth="1"/>
    <col min="5" max="5" width="9.5703125" style="4" bestFit="1" customWidth="1"/>
    <col min="6" max="6" width="9.140625" style="3"/>
    <col min="7" max="7" width="9.140625" style="1"/>
    <col min="8" max="8" width="19.7109375" style="1" bestFit="1" customWidth="1"/>
    <col min="9" max="13" width="9.140625" style="3"/>
    <col min="15" max="15" width="9.140625" style="1"/>
    <col min="16" max="16" width="11.5703125" style="2" bestFit="1" customWidth="1"/>
    <col min="17" max="17" width="12.5703125" style="2" bestFit="1" customWidth="1"/>
    <col min="18" max="21" width="9.140625" style="1"/>
    <col min="22" max="22" width="16.140625" bestFit="1" customWidth="1"/>
  </cols>
  <sheetData>
    <row r="1" spans="1:22" x14ac:dyDescent="0.25">
      <c r="A1" s="8" t="s">
        <v>2</v>
      </c>
      <c r="B1" s="3" t="s">
        <v>1</v>
      </c>
      <c r="C1" s="4" t="s">
        <v>3</v>
      </c>
      <c r="D1" s="4" t="s">
        <v>4</v>
      </c>
      <c r="E1" s="4" t="s">
        <v>5</v>
      </c>
      <c r="F1" s="3" t="s">
        <v>6</v>
      </c>
      <c r="G1" s="1" t="s">
        <v>12</v>
      </c>
      <c r="H1" s="1" t="s">
        <v>13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O1" s="1" t="s">
        <v>2</v>
      </c>
      <c r="P1" s="2" t="s">
        <v>3</v>
      </c>
      <c r="Q1" s="2" t="s">
        <v>4</v>
      </c>
      <c r="R1" s="1" t="s">
        <v>5</v>
      </c>
      <c r="S1" s="1" t="s">
        <v>6</v>
      </c>
      <c r="T1" s="1" t="s">
        <v>12</v>
      </c>
      <c r="U1" s="1" t="s">
        <v>13</v>
      </c>
      <c r="V1" s="9" t="s">
        <v>14</v>
      </c>
    </row>
    <row r="2" spans="1:22" x14ac:dyDescent="0.25">
      <c r="A2" s="8" t="str">
        <f>B2</f>
        <v>SV5001</v>
      </c>
      <c r="B2" s="3" t="s">
        <v>1280</v>
      </c>
      <c r="C2" s="3">
        <v>336092.60989999998</v>
      </c>
      <c r="D2" s="3">
        <v>216049.40640000001</v>
      </c>
      <c r="E2" s="3">
        <v>987.51919999999996</v>
      </c>
      <c r="F2" s="3" t="s">
        <v>96</v>
      </c>
      <c r="G2" s="1" t="str">
        <f t="shared" ref="G2:G3" si="0">IF(OR(I2&gt;0,J2&gt;0,K2&gt;0,L2&gt;0,M2&gt;0),"NOTE","")</f>
        <v/>
      </c>
      <c r="H2" s="1" t="str">
        <f t="shared" ref="H2:H65" si="1">IF(OR(I2&gt;0,J2&gt;0,K2&gt;0,L2&gt;0),CONCATENATE(I2,IF(J2&gt;0,CONCATENATE(" ",J2),J2),IF(K2&gt;0,CONCATENATE(" ",K2),K2),IF(L2&gt;0,CONCATENATE(" ",L2),L2),IF(M2&gt;0,CONCATENATE(" ",M2),M2)),"")</f>
        <v/>
      </c>
      <c r="N2" s="6">
        <v>1</v>
      </c>
      <c r="O2" s="1" t="str">
        <f>A2</f>
        <v>SV5001</v>
      </c>
      <c r="P2" s="2">
        <f>C2*$N$2</f>
        <v>336092.60989999998</v>
      </c>
      <c r="Q2" s="2">
        <f>D2*$N$2</f>
        <v>216049.40640000001</v>
      </c>
      <c r="R2" s="1">
        <f>E2</f>
        <v>987.51919999999996</v>
      </c>
      <c r="S2" s="1" t="str">
        <f>F2</f>
        <v>TB BL*</v>
      </c>
      <c r="T2" s="1" t="str">
        <f>G2</f>
        <v/>
      </c>
      <c r="U2" s="1" t="str">
        <f>H2</f>
        <v/>
      </c>
      <c r="V2" s="9" t="str">
        <f>IF(T2="note",CONCATENATE(S2,"(",U2,")"),S2)</f>
        <v>TB BL*</v>
      </c>
    </row>
    <row r="3" spans="1:22" x14ac:dyDescent="0.25">
      <c r="A3" s="8" t="str">
        <f t="shared" ref="A3:A66" si="2">B3</f>
        <v>SV5002</v>
      </c>
      <c r="B3" s="3" t="s">
        <v>1281</v>
      </c>
      <c r="C3" s="3">
        <v>336091.52069999999</v>
      </c>
      <c r="D3" s="3">
        <v>216048.0092</v>
      </c>
      <c r="E3" s="3">
        <v>987.74900000000002</v>
      </c>
      <c r="F3" s="3" t="s">
        <v>32</v>
      </c>
      <c r="G3" s="1" t="str">
        <f t="shared" si="0"/>
        <v/>
      </c>
      <c r="H3" s="1" t="str">
        <f t="shared" si="1"/>
        <v/>
      </c>
      <c r="N3" s="5" t="s">
        <v>0</v>
      </c>
      <c r="O3" s="1" t="str">
        <f t="shared" ref="O3:O66" si="3">A3</f>
        <v>SV5002</v>
      </c>
      <c r="P3" s="2">
        <f t="shared" ref="P3:Q18" si="4">C3*$N$2</f>
        <v>336091.52069999999</v>
      </c>
      <c r="Q3" s="2">
        <f t="shared" si="4"/>
        <v>216048.0092</v>
      </c>
      <c r="R3" s="1">
        <f t="shared" ref="R3:U18" si="5">E3</f>
        <v>987.74900000000002</v>
      </c>
      <c r="S3" s="1" t="str">
        <f t="shared" si="5"/>
        <v>X</v>
      </c>
      <c r="T3" s="1" t="str">
        <f t="shared" si="5"/>
        <v/>
      </c>
      <c r="U3" s="1" t="str">
        <f t="shared" si="5"/>
        <v/>
      </c>
      <c r="V3" s="9" t="str">
        <f t="shared" ref="V3:V66" si="6">IF(T3="note",CONCATENATE(S3,"(",U3,")"),S3)</f>
        <v>X</v>
      </c>
    </row>
    <row r="4" spans="1:22" x14ac:dyDescent="0.25">
      <c r="A4" s="8" t="str">
        <f t="shared" si="2"/>
        <v>SV5003</v>
      </c>
      <c r="B4" s="3" t="s">
        <v>1282</v>
      </c>
      <c r="C4" s="3">
        <v>336089.75650000002</v>
      </c>
      <c r="D4" s="3">
        <v>216049.8351</v>
      </c>
      <c r="E4" s="3">
        <v>986.58259999999996</v>
      </c>
      <c r="F4" s="3" t="s">
        <v>32</v>
      </c>
      <c r="G4" s="1" t="str">
        <f>IF(OR(I4&gt;0,J4&gt;0,K4&gt;0,L4&gt;0,M4&gt;0),"NOTE","")</f>
        <v/>
      </c>
      <c r="H4" s="1" t="str">
        <f t="shared" si="1"/>
        <v/>
      </c>
      <c r="O4" s="1" t="str">
        <f t="shared" si="3"/>
        <v>SV5003</v>
      </c>
      <c r="P4" s="2">
        <f t="shared" si="4"/>
        <v>336089.75650000002</v>
      </c>
      <c r="Q4" s="2">
        <f t="shared" si="4"/>
        <v>216049.8351</v>
      </c>
      <c r="R4" s="1">
        <f t="shared" si="5"/>
        <v>986.58259999999996</v>
      </c>
      <c r="S4" s="1" t="str">
        <f t="shared" si="5"/>
        <v>X</v>
      </c>
      <c r="T4" s="1" t="str">
        <f t="shared" si="5"/>
        <v/>
      </c>
      <c r="U4" s="1" t="str">
        <f t="shared" si="5"/>
        <v/>
      </c>
      <c r="V4" s="9" t="str">
        <f t="shared" si="6"/>
        <v>X</v>
      </c>
    </row>
    <row r="5" spans="1:22" x14ac:dyDescent="0.25">
      <c r="A5" s="8" t="str">
        <f t="shared" si="2"/>
        <v>SV5004</v>
      </c>
      <c r="B5" s="3" t="s">
        <v>1283</v>
      </c>
      <c r="C5" s="3">
        <v>336098.473</v>
      </c>
      <c r="D5" s="3">
        <v>216060.36379999999</v>
      </c>
      <c r="E5" s="3">
        <v>985.61339999999996</v>
      </c>
      <c r="F5" s="3" t="s">
        <v>120</v>
      </c>
      <c r="G5" s="1" t="str">
        <f t="shared" ref="G5:G68" si="7">IF(OR(I5&gt;0,J5&gt;0,K5&gt;0,L5&gt;0,M5&gt;0),"NOTE","")</f>
        <v/>
      </c>
      <c r="H5" s="1" t="str">
        <f t="shared" si="1"/>
        <v/>
      </c>
      <c r="O5" s="1" t="str">
        <f t="shared" si="3"/>
        <v>SV5004</v>
      </c>
      <c r="P5" s="2">
        <f t="shared" si="4"/>
        <v>336098.473</v>
      </c>
      <c r="Q5" s="2">
        <f t="shared" si="4"/>
        <v>216060.36379999999</v>
      </c>
      <c r="R5" s="1">
        <f t="shared" si="5"/>
        <v>985.61339999999996</v>
      </c>
      <c r="S5" s="1" t="str">
        <f t="shared" si="5"/>
        <v>TB</v>
      </c>
      <c r="T5" s="1" t="str">
        <f t="shared" si="5"/>
        <v/>
      </c>
      <c r="U5" s="1" t="str">
        <f t="shared" si="5"/>
        <v/>
      </c>
      <c r="V5" s="9" t="str">
        <f t="shared" si="6"/>
        <v>TB</v>
      </c>
    </row>
    <row r="6" spans="1:22" x14ac:dyDescent="0.25">
      <c r="A6" s="8" t="str">
        <f t="shared" si="2"/>
        <v>SV5005</v>
      </c>
      <c r="B6" s="3" t="s">
        <v>1284</v>
      </c>
      <c r="C6" s="3">
        <v>336105.07699999999</v>
      </c>
      <c r="D6" s="3">
        <v>216070.307</v>
      </c>
      <c r="E6" s="3">
        <v>985.4194</v>
      </c>
      <c r="F6" s="3" t="s">
        <v>394</v>
      </c>
      <c r="G6" s="1" t="str">
        <f t="shared" si="7"/>
        <v>NOTE</v>
      </c>
      <c r="H6" s="1" t="str">
        <f t="shared" si="1"/>
        <v>6</v>
      </c>
      <c r="I6" s="3">
        <v>6</v>
      </c>
      <c r="O6" s="1" t="str">
        <f t="shared" si="3"/>
        <v>SV5005</v>
      </c>
      <c r="P6" s="2">
        <f t="shared" si="4"/>
        <v>336105.07699999999</v>
      </c>
      <c r="Q6" s="2">
        <f t="shared" si="4"/>
        <v>216070.307</v>
      </c>
      <c r="R6" s="1">
        <f t="shared" si="5"/>
        <v>985.4194</v>
      </c>
      <c r="S6" s="1" t="str">
        <f t="shared" si="5"/>
        <v>T</v>
      </c>
      <c r="T6" s="1" t="str">
        <f t="shared" si="5"/>
        <v>NOTE</v>
      </c>
      <c r="U6" s="1" t="str">
        <f t="shared" si="5"/>
        <v>6</v>
      </c>
      <c r="V6" s="9" t="str">
        <f t="shared" si="6"/>
        <v>T(6)</v>
      </c>
    </row>
    <row r="7" spans="1:22" x14ac:dyDescent="0.25">
      <c r="A7" s="8" t="str">
        <f t="shared" si="2"/>
        <v>SV5006</v>
      </c>
      <c r="B7" s="3" t="s">
        <v>1285</v>
      </c>
      <c r="C7" s="3">
        <v>336110.21049999999</v>
      </c>
      <c r="D7" s="3">
        <v>216074.851</v>
      </c>
      <c r="E7" s="3">
        <v>984.78909999999996</v>
      </c>
      <c r="F7" s="3" t="s">
        <v>120</v>
      </c>
      <c r="G7" s="1" t="str">
        <f t="shared" si="7"/>
        <v/>
      </c>
      <c r="H7" s="1" t="str">
        <f t="shared" si="1"/>
        <v/>
      </c>
      <c r="O7" s="1" t="str">
        <f t="shared" si="3"/>
        <v>SV5006</v>
      </c>
      <c r="P7" s="2">
        <f t="shared" si="4"/>
        <v>336110.21049999999</v>
      </c>
      <c r="Q7" s="2">
        <f t="shared" si="4"/>
        <v>216074.851</v>
      </c>
      <c r="R7" s="1">
        <f t="shared" si="5"/>
        <v>984.78909999999996</v>
      </c>
      <c r="S7" s="1" t="str">
        <f t="shared" si="5"/>
        <v>TB</v>
      </c>
      <c r="T7" s="1" t="str">
        <f t="shared" si="5"/>
        <v/>
      </c>
      <c r="U7" s="1" t="str">
        <f t="shared" si="5"/>
        <v/>
      </c>
      <c r="V7" s="9" t="str">
        <f t="shared" si="6"/>
        <v>TB</v>
      </c>
    </row>
    <row r="8" spans="1:22" x14ac:dyDescent="0.25">
      <c r="A8" s="8" t="str">
        <f t="shared" si="2"/>
        <v>SV5007</v>
      </c>
      <c r="B8" s="3" t="s">
        <v>1286</v>
      </c>
      <c r="C8" s="3">
        <v>336124.32980000001</v>
      </c>
      <c r="D8" s="3">
        <v>216076.78839999999</v>
      </c>
      <c r="E8" s="3">
        <v>985.17240000000004</v>
      </c>
      <c r="F8" s="3" t="s">
        <v>120</v>
      </c>
      <c r="G8" s="1" t="str">
        <f t="shared" si="7"/>
        <v/>
      </c>
      <c r="H8" s="1" t="str">
        <f t="shared" si="1"/>
        <v/>
      </c>
      <c r="O8" s="1" t="str">
        <f t="shared" si="3"/>
        <v>SV5007</v>
      </c>
      <c r="P8" s="2">
        <f t="shared" si="4"/>
        <v>336124.32980000001</v>
      </c>
      <c r="Q8" s="2">
        <f t="shared" si="4"/>
        <v>216076.78839999999</v>
      </c>
      <c r="R8" s="1">
        <f t="shared" si="5"/>
        <v>985.17240000000004</v>
      </c>
      <c r="S8" s="1" t="str">
        <f t="shared" si="5"/>
        <v>TB</v>
      </c>
      <c r="T8" s="1" t="str">
        <f t="shared" si="5"/>
        <v/>
      </c>
      <c r="U8" s="1" t="str">
        <f t="shared" si="5"/>
        <v/>
      </c>
      <c r="V8" s="9" t="str">
        <f t="shared" si="6"/>
        <v>TB</v>
      </c>
    </row>
    <row r="9" spans="1:22" x14ac:dyDescent="0.25">
      <c r="A9" s="8" t="str">
        <f t="shared" si="2"/>
        <v>SV5008</v>
      </c>
      <c r="B9" s="3" t="s">
        <v>1287</v>
      </c>
      <c r="C9" s="3">
        <v>336126.6838</v>
      </c>
      <c r="D9" s="3">
        <v>216082.2917</v>
      </c>
      <c r="E9" s="3">
        <v>982.51189999999997</v>
      </c>
      <c r="F9" s="3" t="s">
        <v>32</v>
      </c>
      <c r="G9" s="1" t="str">
        <f t="shared" si="7"/>
        <v/>
      </c>
      <c r="H9" s="1" t="str">
        <f t="shared" si="1"/>
        <v/>
      </c>
      <c r="O9" s="1" t="str">
        <f t="shared" si="3"/>
        <v>SV5008</v>
      </c>
      <c r="P9" s="2">
        <f t="shared" si="4"/>
        <v>336126.6838</v>
      </c>
      <c r="Q9" s="2">
        <f t="shared" si="4"/>
        <v>216082.2917</v>
      </c>
      <c r="R9" s="1">
        <f t="shared" si="5"/>
        <v>982.51189999999997</v>
      </c>
      <c r="S9" s="1" t="str">
        <f t="shared" si="5"/>
        <v>X</v>
      </c>
      <c r="T9" s="1" t="str">
        <f t="shared" si="5"/>
        <v/>
      </c>
      <c r="U9" s="1" t="str">
        <f t="shared" si="5"/>
        <v/>
      </c>
      <c r="V9" s="9" t="str">
        <f t="shared" si="6"/>
        <v>X</v>
      </c>
    </row>
    <row r="10" spans="1:22" x14ac:dyDescent="0.25">
      <c r="A10" s="8" t="str">
        <f t="shared" si="2"/>
        <v>SV5009</v>
      </c>
      <c r="B10" s="3" t="s">
        <v>1288</v>
      </c>
      <c r="C10" s="3">
        <v>336112.19530000002</v>
      </c>
      <c r="D10" s="3">
        <v>216081.96900000001</v>
      </c>
      <c r="E10" s="3">
        <v>982.35950000000003</v>
      </c>
      <c r="F10" s="3" t="s">
        <v>32</v>
      </c>
      <c r="G10" s="1" t="str">
        <f t="shared" si="7"/>
        <v/>
      </c>
      <c r="H10" s="1" t="str">
        <f t="shared" si="1"/>
        <v/>
      </c>
      <c r="O10" s="1" t="str">
        <f t="shared" si="3"/>
        <v>SV5009</v>
      </c>
      <c r="P10" s="2">
        <f t="shared" si="4"/>
        <v>336112.19530000002</v>
      </c>
      <c r="Q10" s="2">
        <f t="shared" si="4"/>
        <v>216081.96900000001</v>
      </c>
      <c r="R10" s="1">
        <f t="shared" si="5"/>
        <v>982.35950000000003</v>
      </c>
      <c r="S10" s="1" t="str">
        <f t="shared" si="5"/>
        <v>X</v>
      </c>
      <c r="T10" s="1" t="str">
        <f t="shared" si="5"/>
        <v/>
      </c>
      <c r="U10" s="1" t="str">
        <f t="shared" si="5"/>
        <v/>
      </c>
      <c r="V10" s="9" t="str">
        <f t="shared" si="6"/>
        <v>X</v>
      </c>
    </row>
    <row r="11" spans="1:22" x14ac:dyDescent="0.25">
      <c r="A11" s="8" t="str">
        <f t="shared" si="2"/>
        <v>SV5010</v>
      </c>
      <c r="B11" s="3" t="s">
        <v>1289</v>
      </c>
      <c r="C11" s="3">
        <v>336099.4155</v>
      </c>
      <c r="D11" s="3">
        <v>216071.26790000001</v>
      </c>
      <c r="E11" s="3">
        <v>982.61320000000001</v>
      </c>
      <c r="F11" s="3" t="s">
        <v>32</v>
      </c>
      <c r="G11" s="1" t="str">
        <f t="shared" si="7"/>
        <v/>
      </c>
      <c r="H11" s="1" t="str">
        <f t="shared" si="1"/>
        <v/>
      </c>
      <c r="O11" s="1" t="str">
        <f t="shared" si="3"/>
        <v>SV5010</v>
      </c>
      <c r="P11" s="2">
        <f t="shared" si="4"/>
        <v>336099.4155</v>
      </c>
      <c r="Q11" s="2">
        <f t="shared" si="4"/>
        <v>216071.26790000001</v>
      </c>
      <c r="R11" s="1">
        <f t="shared" si="5"/>
        <v>982.61320000000001</v>
      </c>
      <c r="S11" s="1" t="str">
        <f t="shared" si="5"/>
        <v>X</v>
      </c>
      <c r="T11" s="1" t="str">
        <f t="shared" si="5"/>
        <v/>
      </c>
      <c r="U11" s="1" t="str">
        <f t="shared" si="5"/>
        <v/>
      </c>
      <c r="V11" s="9" t="str">
        <f t="shared" si="6"/>
        <v>X</v>
      </c>
    </row>
    <row r="12" spans="1:22" x14ac:dyDescent="0.25">
      <c r="A12" s="8" t="str">
        <f t="shared" si="2"/>
        <v>SV5011</v>
      </c>
      <c r="B12" s="3" t="s">
        <v>1290</v>
      </c>
      <c r="C12" s="3">
        <v>336115.26939999999</v>
      </c>
      <c r="D12" s="3">
        <v>216069.51850000001</v>
      </c>
      <c r="E12" s="3">
        <v>985.53240000000005</v>
      </c>
      <c r="F12" s="3" t="s">
        <v>394</v>
      </c>
      <c r="G12" s="1" t="str">
        <f t="shared" si="7"/>
        <v>NOTE</v>
      </c>
      <c r="H12" s="1" t="str">
        <f t="shared" si="1"/>
        <v>8</v>
      </c>
      <c r="I12" s="3">
        <v>8</v>
      </c>
      <c r="O12" s="1" t="str">
        <f t="shared" si="3"/>
        <v>SV5011</v>
      </c>
      <c r="P12" s="2">
        <f t="shared" si="4"/>
        <v>336115.26939999999</v>
      </c>
      <c r="Q12" s="2">
        <f t="shared" si="4"/>
        <v>216069.51850000001</v>
      </c>
      <c r="R12" s="1">
        <f t="shared" si="5"/>
        <v>985.53240000000005</v>
      </c>
      <c r="S12" s="1" t="str">
        <f t="shared" si="5"/>
        <v>T</v>
      </c>
      <c r="T12" s="1" t="str">
        <f t="shared" si="5"/>
        <v>NOTE</v>
      </c>
      <c r="U12" s="1" t="str">
        <f t="shared" si="5"/>
        <v>8</v>
      </c>
      <c r="V12" s="9" t="str">
        <f t="shared" si="6"/>
        <v>T(8)</v>
      </c>
    </row>
    <row r="13" spans="1:22" x14ac:dyDescent="0.25">
      <c r="A13" s="8" t="str">
        <f t="shared" si="2"/>
        <v>SV5012</v>
      </c>
      <c r="B13" s="3" t="s">
        <v>1291</v>
      </c>
      <c r="C13" s="3">
        <v>336117.777</v>
      </c>
      <c r="D13" s="3">
        <v>216060.26749999999</v>
      </c>
      <c r="E13" s="3">
        <v>986.09889999999996</v>
      </c>
      <c r="F13" s="3" t="s">
        <v>32</v>
      </c>
      <c r="G13" s="1" t="str">
        <f t="shared" si="7"/>
        <v/>
      </c>
      <c r="H13" s="1" t="str">
        <f t="shared" si="1"/>
        <v/>
      </c>
      <c r="O13" s="1" t="str">
        <f t="shared" si="3"/>
        <v>SV5012</v>
      </c>
      <c r="P13" s="2">
        <f t="shared" si="4"/>
        <v>336117.777</v>
      </c>
      <c r="Q13" s="2">
        <f t="shared" si="4"/>
        <v>216060.26749999999</v>
      </c>
      <c r="R13" s="1">
        <f t="shared" si="5"/>
        <v>986.09889999999996</v>
      </c>
      <c r="S13" s="1" t="str">
        <f t="shared" si="5"/>
        <v>X</v>
      </c>
      <c r="T13" s="1" t="str">
        <f t="shared" si="5"/>
        <v/>
      </c>
      <c r="U13" s="1" t="str">
        <f t="shared" si="5"/>
        <v/>
      </c>
      <c r="V13" s="9" t="str">
        <f t="shared" si="6"/>
        <v>X</v>
      </c>
    </row>
    <row r="14" spans="1:22" x14ac:dyDescent="0.25">
      <c r="A14" s="8" t="str">
        <f t="shared" si="2"/>
        <v>SV5013</v>
      </c>
      <c r="B14" s="3" t="s">
        <v>1292</v>
      </c>
      <c r="C14" s="3">
        <v>336149.84230000002</v>
      </c>
      <c r="D14" s="3">
        <v>216055.90229999999</v>
      </c>
      <c r="E14" s="3">
        <v>985.76409999999998</v>
      </c>
      <c r="F14" s="3" t="s">
        <v>32</v>
      </c>
      <c r="G14" s="1" t="str">
        <f t="shared" si="7"/>
        <v/>
      </c>
      <c r="H14" s="1" t="str">
        <f t="shared" si="1"/>
        <v/>
      </c>
      <c r="O14" s="1" t="str">
        <f t="shared" si="3"/>
        <v>SV5013</v>
      </c>
      <c r="P14" s="2">
        <f t="shared" si="4"/>
        <v>336149.84230000002</v>
      </c>
      <c r="Q14" s="2">
        <f t="shared" si="4"/>
        <v>216055.90229999999</v>
      </c>
      <c r="R14" s="1">
        <f t="shared" si="5"/>
        <v>985.76409999999998</v>
      </c>
      <c r="S14" s="1" t="str">
        <f t="shared" si="5"/>
        <v>X</v>
      </c>
      <c r="T14" s="1" t="str">
        <f t="shared" si="5"/>
        <v/>
      </c>
      <c r="U14" s="1" t="str">
        <f t="shared" si="5"/>
        <v/>
      </c>
      <c r="V14" s="9" t="str">
        <f t="shared" si="6"/>
        <v>X</v>
      </c>
    </row>
    <row r="15" spans="1:22" x14ac:dyDescent="0.25">
      <c r="A15" s="8" t="str">
        <f t="shared" si="2"/>
        <v>SV5014</v>
      </c>
      <c r="B15" s="3" t="s">
        <v>1293</v>
      </c>
      <c r="C15" s="3">
        <v>336155.04470000003</v>
      </c>
      <c r="D15" s="3">
        <v>216063.12899999999</v>
      </c>
      <c r="E15" s="3">
        <v>984.93859999999995</v>
      </c>
      <c r="F15" s="3" t="s">
        <v>120</v>
      </c>
      <c r="G15" s="1" t="str">
        <f t="shared" si="7"/>
        <v/>
      </c>
      <c r="H15" s="1" t="str">
        <f t="shared" si="1"/>
        <v/>
      </c>
      <c r="O15" s="1" t="str">
        <f t="shared" si="3"/>
        <v>SV5014</v>
      </c>
      <c r="P15" s="2">
        <f t="shared" si="4"/>
        <v>336155.04470000003</v>
      </c>
      <c r="Q15" s="2">
        <f t="shared" si="4"/>
        <v>216063.12899999999</v>
      </c>
      <c r="R15" s="1">
        <f t="shared" si="5"/>
        <v>984.93859999999995</v>
      </c>
      <c r="S15" s="1" t="str">
        <f t="shared" si="5"/>
        <v>TB</v>
      </c>
      <c r="T15" s="1" t="str">
        <f t="shared" si="5"/>
        <v/>
      </c>
      <c r="U15" s="1" t="str">
        <f t="shared" si="5"/>
        <v/>
      </c>
      <c r="V15" s="9" t="str">
        <f t="shared" si="6"/>
        <v>TB</v>
      </c>
    </row>
    <row r="16" spans="1:22" x14ac:dyDescent="0.25">
      <c r="A16" s="8" t="str">
        <f t="shared" si="2"/>
        <v>SV5015</v>
      </c>
      <c r="B16" s="3" t="s">
        <v>1294</v>
      </c>
      <c r="C16" s="3">
        <v>336158.0294</v>
      </c>
      <c r="D16" s="3">
        <v>216068.94870000001</v>
      </c>
      <c r="E16" s="3">
        <v>982.88670000000002</v>
      </c>
      <c r="F16" s="3" t="s">
        <v>32</v>
      </c>
      <c r="G16" s="1" t="str">
        <f t="shared" si="7"/>
        <v/>
      </c>
      <c r="H16" s="1" t="str">
        <f t="shared" si="1"/>
        <v/>
      </c>
      <c r="O16" s="1" t="str">
        <f t="shared" si="3"/>
        <v>SV5015</v>
      </c>
      <c r="P16" s="2">
        <f t="shared" si="4"/>
        <v>336158.0294</v>
      </c>
      <c r="Q16" s="2">
        <f t="shared" si="4"/>
        <v>216068.94870000001</v>
      </c>
      <c r="R16" s="1">
        <f t="shared" si="5"/>
        <v>982.88670000000002</v>
      </c>
      <c r="S16" s="1" t="str">
        <f t="shared" si="5"/>
        <v>X</v>
      </c>
      <c r="T16" s="1" t="str">
        <f t="shared" si="5"/>
        <v/>
      </c>
      <c r="U16" s="1" t="str">
        <f t="shared" si="5"/>
        <v/>
      </c>
      <c r="V16" s="9" t="str">
        <f t="shared" si="6"/>
        <v>X</v>
      </c>
    </row>
    <row r="17" spans="1:22" x14ac:dyDescent="0.25">
      <c r="A17" s="8" t="str">
        <f t="shared" si="2"/>
        <v>SV5016</v>
      </c>
      <c r="B17" s="3" t="s">
        <v>1295</v>
      </c>
      <c r="C17" s="3">
        <v>336190.30450000003</v>
      </c>
      <c r="D17" s="3">
        <v>216049.64449999999</v>
      </c>
      <c r="E17" s="3">
        <v>984.93029999999999</v>
      </c>
      <c r="F17" s="3" t="s">
        <v>120</v>
      </c>
      <c r="G17" s="1" t="str">
        <f t="shared" si="7"/>
        <v/>
      </c>
      <c r="H17" s="1" t="str">
        <f t="shared" si="1"/>
        <v/>
      </c>
      <c r="O17" s="1" t="str">
        <f t="shared" si="3"/>
        <v>SV5016</v>
      </c>
      <c r="P17" s="2">
        <f t="shared" si="4"/>
        <v>336190.30450000003</v>
      </c>
      <c r="Q17" s="2">
        <f t="shared" si="4"/>
        <v>216049.64449999999</v>
      </c>
      <c r="R17" s="1">
        <f t="shared" si="5"/>
        <v>984.93029999999999</v>
      </c>
      <c r="S17" s="1" t="str">
        <f t="shared" si="5"/>
        <v>TB</v>
      </c>
      <c r="T17" s="1" t="str">
        <f t="shared" si="5"/>
        <v/>
      </c>
      <c r="U17" s="1" t="str">
        <f t="shared" si="5"/>
        <v/>
      </c>
      <c r="V17" s="9" t="str">
        <f t="shared" si="6"/>
        <v>TB</v>
      </c>
    </row>
    <row r="18" spans="1:22" x14ac:dyDescent="0.25">
      <c r="A18" s="8" t="str">
        <f t="shared" si="2"/>
        <v>SV5017</v>
      </c>
      <c r="B18" s="3" t="s">
        <v>1296</v>
      </c>
      <c r="C18" s="3">
        <v>336184.17210000003</v>
      </c>
      <c r="D18" s="3">
        <v>216040.25930000001</v>
      </c>
      <c r="E18" s="3">
        <v>985.93679999999995</v>
      </c>
      <c r="F18" s="3" t="s">
        <v>32</v>
      </c>
      <c r="G18" s="1" t="str">
        <f t="shared" si="7"/>
        <v/>
      </c>
      <c r="H18" s="1" t="str">
        <f t="shared" si="1"/>
        <v/>
      </c>
      <c r="O18" s="1" t="str">
        <f t="shared" si="3"/>
        <v>SV5017</v>
      </c>
      <c r="P18" s="2">
        <f t="shared" si="4"/>
        <v>336184.17210000003</v>
      </c>
      <c r="Q18" s="2">
        <f t="shared" si="4"/>
        <v>216040.25930000001</v>
      </c>
      <c r="R18" s="1">
        <f t="shared" si="5"/>
        <v>985.93679999999995</v>
      </c>
      <c r="S18" s="1" t="str">
        <f t="shared" si="5"/>
        <v>X</v>
      </c>
      <c r="T18" s="1" t="str">
        <f t="shared" si="5"/>
        <v/>
      </c>
      <c r="U18" s="1" t="str">
        <f t="shared" si="5"/>
        <v/>
      </c>
      <c r="V18" s="9" t="str">
        <f t="shared" si="6"/>
        <v>X</v>
      </c>
    </row>
    <row r="19" spans="1:22" x14ac:dyDescent="0.25">
      <c r="A19" s="8" t="str">
        <f t="shared" si="2"/>
        <v>SV5018</v>
      </c>
      <c r="B19" s="3" t="s">
        <v>1297</v>
      </c>
      <c r="C19" s="3">
        <v>336222.52529999998</v>
      </c>
      <c r="D19" s="3">
        <v>216028.46040000001</v>
      </c>
      <c r="E19" s="3">
        <v>985.61829999999998</v>
      </c>
      <c r="F19" s="3" t="s">
        <v>120</v>
      </c>
      <c r="G19" s="1" t="str">
        <f t="shared" si="7"/>
        <v/>
      </c>
      <c r="H19" s="1" t="str">
        <f t="shared" si="1"/>
        <v/>
      </c>
      <c r="O19" s="1" t="str">
        <f t="shared" si="3"/>
        <v>SV5018</v>
      </c>
      <c r="P19" s="2">
        <f t="shared" ref="P19:Q82" si="8">C19*$N$2</f>
        <v>336222.52529999998</v>
      </c>
      <c r="Q19" s="2">
        <f t="shared" si="8"/>
        <v>216028.46040000001</v>
      </c>
      <c r="R19" s="1">
        <f t="shared" ref="R19:U82" si="9">E19</f>
        <v>985.61829999999998</v>
      </c>
      <c r="S19" s="1" t="str">
        <f t="shared" si="9"/>
        <v>TB</v>
      </c>
      <c r="T19" s="1" t="str">
        <f t="shared" si="9"/>
        <v/>
      </c>
      <c r="U19" s="1" t="str">
        <f t="shared" si="9"/>
        <v/>
      </c>
      <c r="V19" s="9" t="str">
        <f t="shared" si="6"/>
        <v>TB</v>
      </c>
    </row>
    <row r="20" spans="1:22" x14ac:dyDescent="0.25">
      <c r="A20" s="8" t="str">
        <f t="shared" si="2"/>
        <v>SV5019</v>
      </c>
      <c r="B20" s="3" t="s">
        <v>1298</v>
      </c>
      <c r="C20" s="3">
        <v>336212.3199</v>
      </c>
      <c r="D20" s="3">
        <v>216021.63939999999</v>
      </c>
      <c r="E20" s="3">
        <v>986.42809999999997</v>
      </c>
      <c r="F20" s="3" t="s">
        <v>32</v>
      </c>
      <c r="G20" s="1" t="str">
        <f t="shared" si="7"/>
        <v/>
      </c>
      <c r="H20" s="1" t="str">
        <f t="shared" si="1"/>
        <v/>
      </c>
      <c r="O20" s="1" t="str">
        <f t="shared" si="3"/>
        <v>SV5019</v>
      </c>
      <c r="P20" s="2">
        <f t="shared" si="8"/>
        <v>336212.3199</v>
      </c>
      <c r="Q20" s="2">
        <f t="shared" si="8"/>
        <v>216021.63939999999</v>
      </c>
      <c r="R20" s="1">
        <f t="shared" si="9"/>
        <v>986.42809999999997</v>
      </c>
      <c r="S20" s="1" t="str">
        <f t="shared" si="9"/>
        <v>X</v>
      </c>
      <c r="T20" s="1" t="str">
        <f t="shared" si="9"/>
        <v/>
      </c>
      <c r="U20" s="1" t="str">
        <f t="shared" si="9"/>
        <v/>
      </c>
      <c r="V20" s="9" t="str">
        <f t="shared" si="6"/>
        <v>X</v>
      </c>
    </row>
    <row r="21" spans="1:22" x14ac:dyDescent="0.25">
      <c r="A21" s="8" t="str">
        <f t="shared" si="2"/>
        <v>SV5020</v>
      </c>
      <c r="B21" s="3" t="s">
        <v>1299</v>
      </c>
      <c r="C21" s="3">
        <v>336241.6862</v>
      </c>
      <c r="D21" s="3">
        <v>216013.8253</v>
      </c>
      <c r="E21" s="3">
        <v>985.65880000000004</v>
      </c>
      <c r="F21" s="3" t="s">
        <v>120</v>
      </c>
      <c r="G21" s="1" t="str">
        <f t="shared" si="7"/>
        <v/>
      </c>
      <c r="H21" s="1" t="str">
        <f t="shared" si="1"/>
        <v/>
      </c>
      <c r="O21" s="1" t="str">
        <f t="shared" si="3"/>
        <v>SV5020</v>
      </c>
      <c r="P21" s="2">
        <f t="shared" si="8"/>
        <v>336241.6862</v>
      </c>
      <c r="Q21" s="2">
        <f t="shared" si="8"/>
        <v>216013.8253</v>
      </c>
      <c r="R21" s="1">
        <f t="shared" si="9"/>
        <v>985.65880000000004</v>
      </c>
      <c r="S21" s="1" t="str">
        <f t="shared" si="9"/>
        <v>TB</v>
      </c>
      <c r="T21" s="1" t="str">
        <f t="shared" si="9"/>
        <v/>
      </c>
      <c r="U21" s="1" t="str">
        <f t="shared" si="9"/>
        <v/>
      </c>
      <c r="V21" s="9" t="str">
        <f t="shared" si="6"/>
        <v>TB</v>
      </c>
    </row>
    <row r="22" spans="1:22" x14ac:dyDescent="0.25">
      <c r="A22" s="8" t="str">
        <f t="shared" si="2"/>
        <v>SV5021</v>
      </c>
      <c r="B22" s="3" t="s">
        <v>1300</v>
      </c>
      <c r="C22" s="3">
        <v>336242.39630000002</v>
      </c>
      <c r="D22" s="3">
        <v>216018.61350000001</v>
      </c>
      <c r="E22" s="3">
        <v>982.91880000000003</v>
      </c>
      <c r="F22" s="3" t="s">
        <v>32</v>
      </c>
      <c r="G22" s="1" t="str">
        <f t="shared" si="7"/>
        <v/>
      </c>
      <c r="H22" s="1" t="str">
        <f t="shared" si="1"/>
        <v/>
      </c>
      <c r="O22" s="1" t="str">
        <f t="shared" si="3"/>
        <v>SV5021</v>
      </c>
      <c r="P22" s="2">
        <f t="shared" si="8"/>
        <v>336242.39630000002</v>
      </c>
      <c r="Q22" s="2">
        <f t="shared" si="8"/>
        <v>216018.61350000001</v>
      </c>
      <c r="R22" s="1">
        <f t="shared" si="9"/>
        <v>982.91880000000003</v>
      </c>
      <c r="S22" s="1" t="str">
        <f t="shared" si="9"/>
        <v>X</v>
      </c>
      <c r="T22" s="1" t="str">
        <f t="shared" si="9"/>
        <v/>
      </c>
      <c r="U22" s="1" t="str">
        <f t="shared" si="9"/>
        <v/>
      </c>
      <c r="V22" s="9" t="str">
        <f t="shared" si="6"/>
        <v>X</v>
      </c>
    </row>
    <row r="23" spans="1:22" x14ac:dyDescent="0.25">
      <c r="A23" s="8" t="str">
        <f t="shared" si="2"/>
        <v>SV5022</v>
      </c>
      <c r="B23" s="3" t="s">
        <v>1301</v>
      </c>
      <c r="C23" s="3">
        <v>336251.48609999998</v>
      </c>
      <c r="D23" s="3">
        <v>216023.511</v>
      </c>
      <c r="E23" s="3">
        <v>981.13040000000001</v>
      </c>
      <c r="F23" s="3" t="s">
        <v>102</v>
      </c>
      <c r="G23" s="1" t="str">
        <f t="shared" si="7"/>
        <v/>
      </c>
      <c r="H23" s="1" t="str">
        <f t="shared" si="1"/>
        <v/>
      </c>
      <c r="O23" s="1" t="str">
        <f t="shared" si="3"/>
        <v>SV5022</v>
      </c>
      <c r="P23" s="2">
        <f t="shared" si="8"/>
        <v>336251.48609999998</v>
      </c>
      <c r="Q23" s="2">
        <f t="shared" si="8"/>
        <v>216023.511</v>
      </c>
      <c r="R23" s="1">
        <f t="shared" si="9"/>
        <v>981.13040000000001</v>
      </c>
      <c r="S23" s="1" t="str">
        <f t="shared" si="9"/>
        <v>TSL BL*</v>
      </c>
      <c r="T23" s="1" t="str">
        <f t="shared" si="9"/>
        <v/>
      </c>
      <c r="U23" s="1" t="str">
        <f t="shared" si="9"/>
        <v/>
      </c>
      <c r="V23" s="9" t="str">
        <f t="shared" si="6"/>
        <v>TSL BL*</v>
      </c>
    </row>
    <row r="24" spans="1:22" x14ac:dyDescent="0.25">
      <c r="A24" s="8" t="str">
        <f t="shared" si="2"/>
        <v>SV5023</v>
      </c>
      <c r="B24" s="3" t="s">
        <v>1302</v>
      </c>
      <c r="C24" s="3">
        <v>336266.78649999999</v>
      </c>
      <c r="D24" s="3">
        <v>216029.96160000001</v>
      </c>
      <c r="E24" s="3">
        <v>980.07209999999998</v>
      </c>
      <c r="F24" s="3" t="s">
        <v>234</v>
      </c>
      <c r="G24" s="1" t="str">
        <f t="shared" si="7"/>
        <v/>
      </c>
      <c r="H24" s="1" t="str">
        <f t="shared" si="1"/>
        <v/>
      </c>
      <c r="O24" s="1" t="str">
        <f t="shared" si="3"/>
        <v>SV5023</v>
      </c>
      <c r="P24" s="2">
        <f t="shared" si="8"/>
        <v>336266.78649999999</v>
      </c>
      <c r="Q24" s="2">
        <f t="shared" si="8"/>
        <v>216029.96160000001</v>
      </c>
      <c r="R24" s="1">
        <f t="shared" si="9"/>
        <v>980.07209999999998</v>
      </c>
      <c r="S24" s="1" t="str">
        <f t="shared" si="9"/>
        <v>TSL1 BL*</v>
      </c>
      <c r="T24" s="1" t="str">
        <f t="shared" si="9"/>
        <v/>
      </c>
      <c r="U24" s="1" t="str">
        <f t="shared" si="9"/>
        <v/>
      </c>
      <c r="V24" s="9" t="str">
        <f t="shared" si="6"/>
        <v>TSL1 BL*</v>
      </c>
    </row>
    <row r="25" spans="1:22" x14ac:dyDescent="0.25">
      <c r="A25" s="8" t="str">
        <f t="shared" si="2"/>
        <v>SV5024</v>
      </c>
      <c r="B25" s="3" t="s">
        <v>1303</v>
      </c>
      <c r="C25" s="3">
        <v>336285.14130000002</v>
      </c>
      <c r="D25" s="3">
        <v>216044.7789</v>
      </c>
      <c r="E25" s="3">
        <v>978.65809999999999</v>
      </c>
      <c r="F25" s="3" t="s">
        <v>166</v>
      </c>
      <c r="G25" s="1" t="str">
        <f t="shared" si="7"/>
        <v/>
      </c>
      <c r="H25" s="1" t="str">
        <f t="shared" si="1"/>
        <v/>
      </c>
      <c r="O25" s="1" t="str">
        <f t="shared" si="3"/>
        <v>SV5024</v>
      </c>
      <c r="P25" s="2">
        <f t="shared" si="8"/>
        <v>336285.14130000002</v>
      </c>
      <c r="Q25" s="2">
        <f t="shared" si="8"/>
        <v>216044.7789</v>
      </c>
      <c r="R25" s="1">
        <f t="shared" si="9"/>
        <v>978.65809999999999</v>
      </c>
      <c r="S25" s="1" t="str">
        <f t="shared" si="9"/>
        <v>TSL1</v>
      </c>
      <c r="T25" s="1" t="str">
        <f t="shared" si="9"/>
        <v/>
      </c>
      <c r="U25" s="1" t="str">
        <f t="shared" si="9"/>
        <v/>
      </c>
      <c r="V25" s="9" t="str">
        <f t="shared" si="6"/>
        <v>TSL1</v>
      </c>
    </row>
    <row r="26" spans="1:22" x14ac:dyDescent="0.25">
      <c r="A26" s="8" t="str">
        <f t="shared" si="2"/>
        <v>SV5025</v>
      </c>
      <c r="B26" s="3" t="s">
        <v>1304</v>
      </c>
      <c r="C26" s="3">
        <v>336292.84169999999</v>
      </c>
      <c r="D26" s="3">
        <v>216033.04430000001</v>
      </c>
      <c r="E26" s="3">
        <v>980.76829999999995</v>
      </c>
      <c r="F26" s="3" t="s">
        <v>32</v>
      </c>
      <c r="G26" s="1" t="str">
        <f t="shared" si="7"/>
        <v/>
      </c>
      <c r="H26" s="1" t="str">
        <f t="shared" si="1"/>
        <v/>
      </c>
      <c r="O26" s="1" t="str">
        <f t="shared" si="3"/>
        <v>SV5025</v>
      </c>
      <c r="P26" s="2">
        <f t="shared" si="8"/>
        <v>336292.84169999999</v>
      </c>
      <c r="Q26" s="2">
        <f t="shared" si="8"/>
        <v>216033.04430000001</v>
      </c>
      <c r="R26" s="1">
        <f t="shared" si="9"/>
        <v>980.76829999999995</v>
      </c>
      <c r="S26" s="1" t="str">
        <f t="shared" si="9"/>
        <v>X</v>
      </c>
      <c r="T26" s="1" t="str">
        <f t="shared" si="9"/>
        <v/>
      </c>
      <c r="U26" s="1" t="str">
        <f t="shared" si="9"/>
        <v/>
      </c>
      <c r="V26" s="9" t="str">
        <f t="shared" si="6"/>
        <v>X</v>
      </c>
    </row>
    <row r="27" spans="1:22" x14ac:dyDescent="0.25">
      <c r="A27" s="8" t="str">
        <f t="shared" si="2"/>
        <v>SV5026</v>
      </c>
      <c r="B27" s="3" t="s">
        <v>1305</v>
      </c>
      <c r="C27" s="3">
        <v>336280.04550000001</v>
      </c>
      <c r="D27" s="3">
        <v>216020.98259999999</v>
      </c>
      <c r="E27" s="3">
        <v>982.55359999999996</v>
      </c>
      <c r="F27" s="3" t="s">
        <v>32</v>
      </c>
      <c r="G27" s="1" t="str">
        <f t="shared" si="7"/>
        <v/>
      </c>
      <c r="H27" s="1" t="str">
        <f t="shared" si="1"/>
        <v/>
      </c>
      <c r="O27" s="1" t="str">
        <f t="shared" si="3"/>
        <v>SV5026</v>
      </c>
      <c r="P27" s="2">
        <f t="shared" si="8"/>
        <v>336280.04550000001</v>
      </c>
      <c r="Q27" s="2">
        <f t="shared" si="8"/>
        <v>216020.98259999999</v>
      </c>
      <c r="R27" s="1">
        <f t="shared" si="9"/>
        <v>982.55359999999996</v>
      </c>
      <c r="S27" s="1" t="str">
        <f t="shared" si="9"/>
        <v>X</v>
      </c>
      <c r="T27" s="1" t="str">
        <f t="shared" si="9"/>
        <v/>
      </c>
      <c r="U27" s="1" t="str">
        <f t="shared" si="9"/>
        <v/>
      </c>
      <c r="V27" s="9" t="str">
        <f t="shared" si="6"/>
        <v>X</v>
      </c>
    </row>
    <row r="28" spans="1:22" x14ac:dyDescent="0.25">
      <c r="A28" s="8" t="str">
        <f t="shared" si="2"/>
        <v>SV5027</v>
      </c>
      <c r="B28" s="3" t="s">
        <v>1306</v>
      </c>
      <c r="C28" s="3">
        <v>336254.22859999997</v>
      </c>
      <c r="D28" s="3">
        <v>216056.31359999999</v>
      </c>
      <c r="E28" s="3">
        <v>977.82669999999996</v>
      </c>
      <c r="F28" s="3" t="s">
        <v>32</v>
      </c>
      <c r="G28" s="1" t="str">
        <f t="shared" si="7"/>
        <v/>
      </c>
      <c r="H28" s="1" t="str">
        <f t="shared" si="1"/>
        <v/>
      </c>
      <c r="O28" s="1" t="str">
        <f t="shared" si="3"/>
        <v>SV5027</v>
      </c>
      <c r="P28" s="2">
        <f t="shared" si="8"/>
        <v>336254.22859999997</v>
      </c>
      <c r="Q28" s="2">
        <f t="shared" si="8"/>
        <v>216056.31359999999</v>
      </c>
      <c r="R28" s="1">
        <f t="shared" si="9"/>
        <v>977.82669999999996</v>
      </c>
      <c r="S28" s="1" t="str">
        <f t="shared" si="9"/>
        <v>X</v>
      </c>
      <c r="T28" s="1" t="str">
        <f t="shared" si="9"/>
        <v/>
      </c>
      <c r="U28" s="1" t="str">
        <f t="shared" si="9"/>
        <v/>
      </c>
      <c r="V28" s="9" t="str">
        <f t="shared" si="6"/>
        <v>X</v>
      </c>
    </row>
    <row r="29" spans="1:22" x14ac:dyDescent="0.25">
      <c r="A29" s="8" t="str">
        <f t="shared" si="2"/>
        <v>SV5028</v>
      </c>
      <c r="B29" s="3" t="s">
        <v>1307</v>
      </c>
      <c r="C29" s="3">
        <v>336266.88020000001</v>
      </c>
      <c r="D29" s="3">
        <v>216073.7421</v>
      </c>
      <c r="E29" s="3">
        <v>977.77779999999996</v>
      </c>
      <c r="F29" s="3" t="s">
        <v>32</v>
      </c>
      <c r="G29" s="1" t="str">
        <f t="shared" si="7"/>
        <v/>
      </c>
      <c r="H29" s="1" t="str">
        <f t="shared" si="1"/>
        <v/>
      </c>
      <c r="O29" s="1" t="str">
        <f t="shared" si="3"/>
        <v>SV5028</v>
      </c>
      <c r="P29" s="2">
        <f t="shared" si="8"/>
        <v>336266.88020000001</v>
      </c>
      <c r="Q29" s="2">
        <f t="shared" si="8"/>
        <v>216073.7421</v>
      </c>
      <c r="R29" s="1">
        <f t="shared" si="9"/>
        <v>977.77779999999996</v>
      </c>
      <c r="S29" s="1" t="str">
        <f t="shared" si="9"/>
        <v>X</v>
      </c>
      <c r="T29" s="1" t="str">
        <f t="shared" si="9"/>
        <v/>
      </c>
      <c r="U29" s="1" t="str">
        <f t="shared" si="9"/>
        <v/>
      </c>
      <c r="V29" s="9" t="str">
        <f t="shared" si="6"/>
        <v>X</v>
      </c>
    </row>
    <row r="30" spans="1:22" x14ac:dyDescent="0.25">
      <c r="A30" s="8" t="str">
        <f t="shared" si="2"/>
        <v>SV5029</v>
      </c>
      <c r="B30" s="3" t="s">
        <v>1308</v>
      </c>
      <c r="C30" s="3">
        <v>336236.38689999998</v>
      </c>
      <c r="D30" s="3">
        <v>216042.2732</v>
      </c>
      <c r="E30" s="3">
        <v>978.95420000000001</v>
      </c>
      <c r="F30" s="3" t="s">
        <v>114</v>
      </c>
      <c r="G30" s="1" t="str">
        <f t="shared" si="7"/>
        <v/>
      </c>
      <c r="H30" s="1" t="str">
        <f t="shared" si="1"/>
        <v/>
      </c>
      <c r="O30" s="1" t="str">
        <f t="shared" si="3"/>
        <v>SV5029</v>
      </c>
      <c r="P30" s="2">
        <f t="shared" si="8"/>
        <v>336236.38689999998</v>
      </c>
      <c r="Q30" s="2">
        <f t="shared" si="8"/>
        <v>216042.2732</v>
      </c>
      <c r="R30" s="1">
        <f t="shared" si="9"/>
        <v>978.95420000000001</v>
      </c>
      <c r="S30" s="1" t="str">
        <f t="shared" si="9"/>
        <v>TSL</v>
      </c>
      <c r="T30" s="1" t="str">
        <f t="shared" si="9"/>
        <v/>
      </c>
      <c r="U30" s="1" t="str">
        <f t="shared" si="9"/>
        <v/>
      </c>
      <c r="V30" s="9" t="str">
        <f t="shared" si="6"/>
        <v>TSL</v>
      </c>
    </row>
    <row r="31" spans="1:22" x14ac:dyDescent="0.25">
      <c r="A31" s="8" t="str">
        <f t="shared" si="2"/>
        <v>SV5030</v>
      </c>
      <c r="B31" s="3" t="s">
        <v>1309</v>
      </c>
      <c r="C31" s="3">
        <v>336231.43979999999</v>
      </c>
      <c r="D31" s="3">
        <v>216036.31330000001</v>
      </c>
      <c r="E31" s="3">
        <v>980.60919999999999</v>
      </c>
      <c r="F31" s="3" t="s">
        <v>32</v>
      </c>
      <c r="G31" s="1" t="str">
        <f t="shared" si="7"/>
        <v/>
      </c>
      <c r="H31" s="1" t="str">
        <f t="shared" si="1"/>
        <v/>
      </c>
      <c r="O31" s="1" t="str">
        <f t="shared" si="3"/>
        <v>SV5030</v>
      </c>
      <c r="P31" s="2">
        <f t="shared" si="8"/>
        <v>336231.43979999999</v>
      </c>
      <c r="Q31" s="2">
        <f t="shared" si="8"/>
        <v>216036.31330000001</v>
      </c>
      <c r="R31" s="1">
        <f t="shared" si="9"/>
        <v>980.60919999999999</v>
      </c>
      <c r="S31" s="1" t="str">
        <f t="shared" si="9"/>
        <v>X</v>
      </c>
      <c r="T31" s="1" t="str">
        <f t="shared" si="9"/>
        <v/>
      </c>
      <c r="U31" s="1" t="str">
        <f t="shared" si="9"/>
        <v/>
      </c>
      <c r="V31" s="9" t="str">
        <f t="shared" si="6"/>
        <v>X</v>
      </c>
    </row>
    <row r="32" spans="1:22" x14ac:dyDescent="0.25">
      <c r="A32" s="8" t="str">
        <f t="shared" si="2"/>
        <v>SV5031</v>
      </c>
      <c r="B32" s="3" t="s">
        <v>1310</v>
      </c>
      <c r="C32" s="3">
        <v>336193.717</v>
      </c>
      <c r="D32" s="3">
        <v>216067.81529999999</v>
      </c>
      <c r="E32" s="3">
        <v>978.37400000000002</v>
      </c>
      <c r="F32" s="3" t="s">
        <v>114</v>
      </c>
      <c r="G32" s="1" t="str">
        <f t="shared" si="7"/>
        <v/>
      </c>
      <c r="H32" s="1" t="str">
        <f t="shared" si="1"/>
        <v/>
      </c>
      <c r="O32" s="1" t="str">
        <f t="shared" si="3"/>
        <v>SV5031</v>
      </c>
      <c r="P32" s="2">
        <f t="shared" si="8"/>
        <v>336193.717</v>
      </c>
      <c r="Q32" s="2">
        <f t="shared" si="8"/>
        <v>216067.81529999999</v>
      </c>
      <c r="R32" s="1">
        <f t="shared" si="9"/>
        <v>978.37400000000002</v>
      </c>
      <c r="S32" s="1" t="str">
        <f t="shared" si="9"/>
        <v>TSL</v>
      </c>
      <c r="T32" s="1" t="str">
        <f t="shared" si="9"/>
        <v/>
      </c>
      <c r="U32" s="1" t="str">
        <f t="shared" si="9"/>
        <v/>
      </c>
      <c r="V32" s="9" t="str">
        <f t="shared" si="6"/>
        <v>TSL</v>
      </c>
    </row>
    <row r="33" spans="1:22" x14ac:dyDescent="0.25">
      <c r="A33" s="8" t="str">
        <f t="shared" si="2"/>
        <v>SV5032</v>
      </c>
      <c r="B33" s="3" t="s">
        <v>1311</v>
      </c>
      <c r="C33" s="3">
        <v>336188.74579999998</v>
      </c>
      <c r="D33" s="3">
        <v>216060.9326</v>
      </c>
      <c r="E33" s="3">
        <v>980.85419999999999</v>
      </c>
      <c r="F33" s="3" t="s">
        <v>32</v>
      </c>
      <c r="G33" s="1" t="str">
        <f t="shared" si="7"/>
        <v/>
      </c>
      <c r="H33" s="1" t="str">
        <f t="shared" si="1"/>
        <v/>
      </c>
      <c r="O33" s="1" t="str">
        <f t="shared" si="3"/>
        <v>SV5032</v>
      </c>
      <c r="P33" s="2">
        <f t="shared" si="8"/>
        <v>336188.74579999998</v>
      </c>
      <c r="Q33" s="2">
        <f t="shared" si="8"/>
        <v>216060.9326</v>
      </c>
      <c r="R33" s="1">
        <f t="shared" si="9"/>
        <v>980.85419999999999</v>
      </c>
      <c r="S33" s="1" t="str">
        <f t="shared" si="9"/>
        <v>X</v>
      </c>
      <c r="T33" s="1" t="str">
        <f t="shared" si="9"/>
        <v/>
      </c>
      <c r="U33" s="1" t="str">
        <f t="shared" si="9"/>
        <v/>
      </c>
      <c r="V33" s="9" t="str">
        <f t="shared" si="6"/>
        <v>X</v>
      </c>
    </row>
    <row r="34" spans="1:22" x14ac:dyDescent="0.25">
      <c r="A34" s="8" t="str">
        <f t="shared" si="2"/>
        <v>SV5033</v>
      </c>
      <c r="B34" s="3" t="s">
        <v>1312</v>
      </c>
      <c r="C34" s="3">
        <v>336208.80940000003</v>
      </c>
      <c r="D34" s="3">
        <v>216080.07130000001</v>
      </c>
      <c r="E34" s="3">
        <v>977.69330000000002</v>
      </c>
      <c r="F34" s="3" t="s">
        <v>32</v>
      </c>
      <c r="G34" s="1" t="str">
        <f t="shared" si="7"/>
        <v/>
      </c>
      <c r="H34" s="1" t="str">
        <f t="shared" si="1"/>
        <v/>
      </c>
      <c r="O34" s="1" t="str">
        <f t="shared" si="3"/>
        <v>SV5033</v>
      </c>
      <c r="P34" s="2">
        <f t="shared" si="8"/>
        <v>336208.80940000003</v>
      </c>
      <c r="Q34" s="2">
        <f t="shared" si="8"/>
        <v>216080.07130000001</v>
      </c>
      <c r="R34" s="1">
        <f t="shared" si="9"/>
        <v>977.69330000000002</v>
      </c>
      <c r="S34" s="1" t="str">
        <f t="shared" si="9"/>
        <v>X</v>
      </c>
      <c r="T34" s="1" t="str">
        <f t="shared" si="9"/>
        <v/>
      </c>
      <c r="U34" s="1" t="str">
        <f t="shared" si="9"/>
        <v/>
      </c>
      <c r="V34" s="9" t="str">
        <f t="shared" si="6"/>
        <v>X</v>
      </c>
    </row>
    <row r="35" spans="1:22" x14ac:dyDescent="0.25">
      <c r="A35" s="8" t="str">
        <f t="shared" si="2"/>
        <v>SV5034</v>
      </c>
      <c r="B35" s="3" t="s">
        <v>1313</v>
      </c>
      <c r="C35" s="3">
        <v>336242.24900000001</v>
      </c>
      <c r="D35" s="3">
        <v>216093.5919</v>
      </c>
      <c r="E35" s="3">
        <v>977.01419999999996</v>
      </c>
      <c r="F35" s="3" t="s">
        <v>32</v>
      </c>
      <c r="G35" s="1" t="str">
        <f t="shared" si="7"/>
        <v/>
      </c>
      <c r="H35" s="1" t="str">
        <f t="shared" si="1"/>
        <v/>
      </c>
      <c r="O35" s="1" t="str">
        <f t="shared" si="3"/>
        <v>SV5034</v>
      </c>
      <c r="P35" s="2">
        <f t="shared" si="8"/>
        <v>336242.24900000001</v>
      </c>
      <c r="Q35" s="2">
        <f t="shared" si="8"/>
        <v>216093.5919</v>
      </c>
      <c r="R35" s="1">
        <f t="shared" si="9"/>
        <v>977.01419999999996</v>
      </c>
      <c r="S35" s="1" t="str">
        <f t="shared" si="9"/>
        <v>X</v>
      </c>
      <c r="T35" s="1" t="str">
        <f t="shared" si="9"/>
        <v/>
      </c>
      <c r="U35" s="1" t="str">
        <f t="shared" si="9"/>
        <v/>
      </c>
      <c r="V35" s="9" t="str">
        <f t="shared" si="6"/>
        <v>X</v>
      </c>
    </row>
    <row r="36" spans="1:22" x14ac:dyDescent="0.25">
      <c r="A36" s="8" t="str">
        <f t="shared" si="2"/>
        <v>SV5035</v>
      </c>
      <c r="B36" s="3" t="s">
        <v>1314</v>
      </c>
      <c r="C36" s="3">
        <v>336221.05550000002</v>
      </c>
      <c r="D36" s="3">
        <v>216107.08470000001</v>
      </c>
      <c r="E36" s="3">
        <v>978.02269999999999</v>
      </c>
      <c r="F36" s="3" t="s">
        <v>32</v>
      </c>
      <c r="G36" s="1" t="str">
        <f t="shared" si="7"/>
        <v/>
      </c>
      <c r="H36" s="1" t="str">
        <f t="shared" si="1"/>
        <v/>
      </c>
      <c r="O36" s="1" t="str">
        <f t="shared" si="3"/>
        <v>SV5035</v>
      </c>
      <c r="P36" s="2">
        <f t="shared" si="8"/>
        <v>336221.05550000002</v>
      </c>
      <c r="Q36" s="2">
        <f t="shared" si="8"/>
        <v>216107.08470000001</v>
      </c>
      <c r="R36" s="1">
        <f t="shared" si="9"/>
        <v>978.02269999999999</v>
      </c>
      <c r="S36" s="1" t="str">
        <f t="shared" si="9"/>
        <v>X</v>
      </c>
      <c r="T36" s="1" t="str">
        <f t="shared" si="9"/>
        <v/>
      </c>
      <c r="U36" s="1" t="str">
        <f t="shared" si="9"/>
        <v/>
      </c>
      <c r="V36" s="9" t="str">
        <f t="shared" si="6"/>
        <v>X</v>
      </c>
    </row>
    <row r="37" spans="1:22" x14ac:dyDescent="0.25">
      <c r="A37" s="8" t="str">
        <f t="shared" si="2"/>
        <v>SV5036</v>
      </c>
      <c r="B37" s="3" t="s">
        <v>1315</v>
      </c>
      <c r="C37" s="3">
        <v>336200.00449999998</v>
      </c>
      <c r="D37" s="3">
        <v>216112.5938</v>
      </c>
      <c r="E37" s="3">
        <v>978.25919999999996</v>
      </c>
      <c r="F37" s="3" t="s">
        <v>96</v>
      </c>
      <c r="G37" s="1" t="str">
        <f t="shared" si="7"/>
        <v/>
      </c>
      <c r="H37" s="1" t="str">
        <f t="shared" si="1"/>
        <v/>
      </c>
      <c r="O37" s="1" t="str">
        <f t="shared" si="3"/>
        <v>SV5036</v>
      </c>
      <c r="P37" s="2">
        <f t="shared" si="8"/>
        <v>336200.00449999998</v>
      </c>
      <c r="Q37" s="2">
        <f t="shared" si="8"/>
        <v>216112.5938</v>
      </c>
      <c r="R37" s="1">
        <f t="shared" si="9"/>
        <v>978.25919999999996</v>
      </c>
      <c r="S37" s="1" t="str">
        <f t="shared" si="9"/>
        <v>TB BL*</v>
      </c>
      <c r="T37" s="1" t="str">
        <f t="shared" si="9"/>
        <v/>
      </c>
      <c r="U37" s="1" t="str">
        <f t="shared" si="9"/>
        <v/>
      </c>
      <c r="V37" s="9" t="str">
        <f t="shared" si="6"/>
        <v>TB BL*</v>
      </c>
    </row>
    <row r="38" spans="1:22" x14ac:dyDescent="0.25">
      <c r="A38" s="8" t="str">
        <f t="shared" si="2"/>
        <v>SV5037</v>
      </c>
      <c r="B38" s="3" t="s">
        <v>1316</v>
      </c>
      <c r="C38" s="3">
        <v>336199.0858</v>
      </c>
      <c r="D38" s="3">
        <v>216114.65040000001</v>
      </c>
      <c r="E38" s="3">
        <v>975.12019999999995</v>
      </c>
      <c r="F38" s="3" t="s">
        <v>32</v>
      </c>
      <c r="G38" s="1" t="str">
        <f t="shared" si="7"/>
        <v/>
      </c>
      <c r="H38" s="1" t="str">
        <f t="shared" si="1"/>
        <v/>
      </c>
      <c r="O38" s="1" t="str">
        <f t="shared" si="3"/>
        <v>SV5037</v>
      </c>
      <c r="P38" s="2">
        <f t="shared" si="8"/>
        <v>336199.0858</v>
      </c>
      <c r="Q38" s="2">
        <f t="shared" si="8"/>
        <v>216114.65040000001</v>
      </c>
      <c r="R38" s="1">
        <f t="shared" si="9"/>
        <v>975.12019999999995</v>
      </c>
      <c r="S38" s="1" t="str">
        <f t="shared" si="9"/>
        <v>X</v>
      </c>
      <c r="T38" s="1" t="str">
        <f t="shared" si="9"/>
        <v/>
      </c>
      <c r="U38" s="1" t="str">
        <f t="shared" si="9"/>
        <v/>
      </c>
      <c r="V38" s="9" t="str">
        <f t="shared" si="6"/>
        <v>X</v>
      </c>
    </row>
    <row r="39" spans="1:22" x14ac:dyDescent="0.25">
      <c r="A39" s="8" t="str">
        <f t="shared" si="2"/>
        <v>SV5038</v>
      </c>
      <c r="B39" s="3" t="s">
        <v>1317</v>
      </c>
      <c r="C39" s="3">
        <v>336163.14399999997</v>
      </c>
      <c r="D39" s="3">
        <v>216108.253</v>
      </c>
      <c r="E39" s="3">
        <v>978.17679999999996</v>
      </c>
      <c r="F39" s="3" t="s">
        <v>120</v>
      </c>
      <c r="G39" s="1" t="str">
        <f t="shared" si="7"/>
        <v/>
      </c>
      <c r="H39" s="1" t="str">
        <f t="shared" si="1"/>
        <v/>
      </c>
      <c r="O39" s="1" t="str">
        <f t="shared" si="3"/>
        <v>SV5038</v>
      </c>
      <c r="P39" s="2">
        <f t="shared" si="8"/>
        <v>336163.14399999997</v>
      </c>
      <c r="Q39" s="2">
        <f t="shared" si="8"/>
        <v>216108.253</v>
      </c>
      <c r="R39" s="1">
        <f t="shared" si="9"/>
        <v>978.17679999999996</v>
      </c>
      <c r="S39" s="1" t="str">
        <f t="shared" si="9"/>
        <v>TB</v>
      </c>
      <c r="T39" s="1" t="str">
        <f t="shared" si="9"/>
        <v/>
      </c>
      <c r="U39" s="1" t="str">
        <f t="shared" si="9"/>
        <v/>
      </c>
      <c r="V39" s="9" t="str">
        <f t="shared" si="6"/>
        <v>TB</v>
      </c>
    </row>
    <row r="40" spans="1:22" x14ac:dyDescent="0.25">
      <c r="A40" s="8" t="str">
        <f t="shared" si="2"/>
        <v>SV5039</v>
      </c>
      <c r="B40" s="3" t="s">
        <v>1318</v>
      </c>
      <c r="C40" s="3">
        <v>336163.19780000002</v>
      </c>
      <c r="D40" s="3">
        <v>216109.94529999999</v>
      </c>
      <c r="E40" s="3">
        <v>974.53420000000006</v>
      </c>
      <c r="F40" s="3" t="s">
        <v>32</v>
      </c>
      <c r="G40" s="1" t="str">
        <f t="shared" si="7"/>
        <v/>
      </c>
      <c r="H40" s="1" t="str">
        <f t="shared" si="1"/>
        <v/>
      </c>
      <c r="O40" s="1" t="str">
        <f t="shared" si="3"/>
        <v>SV5039</v>
      </c>
      <c r="P40" s="2">
        <f t="shared" si="8"/>
        <v>336163.19780000002</v>
      </c>
      <c r="Q40" s="2">
        <f t="shared" si="8"/>
        <v>216109.94529999999</v>
      </c>
      <c r="R40" s="1">
        <f t="shared" si="9"/>
        <v>974.53420000000006</v>
      </c>
      <c r="S40" s="1" t="str">
        <f t="shared" si="9"/>
        <v>X</v>
      </c>
      <c r="T40" s="1" t="str">
        <f t="shared" si="9"/>
        <v/>
      </c>
      <c r="U40" s="1" t="str">
        <f t="shared" si="9"/>
        <v/>
      </c>
      <c r="V40" s="9" t="str">
        <f t="shared" si="6"/>
        <v>X</v>
      </c>
    </row>
    <row r="41" spans="1:22" x14ac:dyDescent="0.25">
      <c r="A41" s="8" t="str">
        <f t="shared" si="2"/>
        <v>SV5040</v>
      </c>
      <c r="B41" s="3" t="s">
        <v>1319</v>
      </c>
      <c r="C41" s="3">
        <v>336158.6949</v>
      </c>
      <c r="D41" s="3">
        <v>216096.38529999999</v>
      </c>
      <c r="E41" s="3">
        <v>977.97969999999998</v>
      </c>
      <c r="F41" s="3" t="s">
        <v>32</v>
      </c>
      <c r="G41" s="1" t="str">
        <f t="shared" si="7"/>
        <v/>
      </c>
      <c r="H41" s="1" t="str">
        <f t="shared" si="1"/>
        <v/>
      </c>
      <c r="O41" s="1" t="str">
        <f t="shared" si="3"/>
        <v>SV5040</v>
      </c>
      <c r="P41" s="2">
        <f t="shared" si="8"/>
        <v>336158.6949</v>
      </c>
      <c r="Q41" s="2">
        <f t="shared" si="8"/>
        <v>216096.38529999999</v>
      </c>
      <c r="R41" s="1">
        <f t="shared" si="9"/>
        <v>977.97969999999998</v>
      </c>
      <c r="S41" s="1" t="str">
        <f t="shared" si="9"/>
        <v>X</v>
      </c>
      <c r="T41" s="1" t="str">
        <f t="shared" si="9"/>
        <v/>
      </c>
      <c r="U41" s="1" t="str">
        <f t="shared" si="9"/>
        <v/>
      </c>
      <c r="V41" s="9" t="str">
        <f t="shared" si="6"/>
        <v>X</v>
      </c>
    </row>
    <row r="42" spans="1:22" x14ac:dyDescent="0.25">
      <c r="A42" s="8" t="str">
        <f t="shared" si="2"/>
        <v>SV5041</v>
      </c>
      <c r="B42" s="3" t="s">
        <v>1320</v>
      </c>
      <c r="C42" s="3">
        <v>336157.42090000003</v>
      </c>
      <c r="D42" s="3">
        <v>216085.20420000001</v>
      </c>
      <c r="E42" s="3">
        <v>977.17740000000003</v>
      </c>
      <c r="F42" s="3" t="s">
        <v>114</v>
      </c>
      <c r="G42" s="1" t="str">
        <f t="shared" si="7"/>
        <v/>
      </c>
      <c r="H42" s="1" t="str">
        <f t="shared" si="1"/>
        <v/>
      </c>
      <c r="O42" s="1" t="str">
        <f t="shared" si="3"/>
        <v>SV5041</v>
      </c>
      <c r="P42" s="2">
        <f t="shared" si="8"/>
        <v>336157.42090000003</v>
      </c>
      <c r="Q42" s="2">
        <f t="shared" si="8"/>
        <v>216085.20420000001</v>
      </c>
      <c r="R42" s="1">
        <f t="shared" si="9"/>
        <v>977.17740000000003</v>
      </c>
      <c r="S42" s="1" t="str">
        <f t="shared" si="9"/>
        <v>TSL</v>
      </c>
      <c r="T42" s="1" t="str">
        <f t="shared" si="9"/>
        <v/>
      </c>
      <c r="U42" s="1" t="str">
        <f t="shared" si="9"/>
        <v/>
      </c>
      <c r="V42" s="9" t="str">
        <f t="shared" si="6"/>
        <v>TSL</v>
      </c>
    </row>
    <row r="43" spans="1:22" x14ac:dyDescent="0.25">
      <c r="A43" s="8" t="str">
        <f t="shared" si="2"/>
        <v>SV5042</v>
      </c>
      <c r="B43" s="3" t="s">
        <v>1321</v>
      </c>
      <c r="C43" s="3">
        <v>336155.17080000002</v>
      </c>
      <c r="D43" s="3">
        <v>216078.53580000001</v>
      </c>
      <c r="E43" s="3">
        <v>979.32749999999999</v>
      </c>
      <c r="F43" s="3" t="s">
        <v>32</v>
      </c>
      <c r="G43" s="1" t="str">
        <f t="shared" si="7"/>
        <v/>
      </c>
      <c r="H43" s="1" t="str">
        <f t="shared" si="1"/>
        <v/>
      </c>
      <c r="O43" s="1" t="str">
        <f t="shared" si="3"/>
        <v>SV5042</v>
      </c>
      <c r="P43" s="2">
        <f t="shared" si="8"/>
        <v>336155.17080000002</v>
      </c>
      <c r="Q43" s="2">
        <f t="shared" si="8"/>
        <v>216078.53580000001</v>
      </c>
      <c r="R43" s="1">
        <f t="shared" si="9"/>
        <v>979.32749999999999</v>
      </c>
      <c r="S43" s="1" t="str">
        <f t="shared" si="9"/>
        <v>X</v>
      </c>
      <c r="T43" s="1" t="str">
        <f t="shared" si="9"/>
        <v/>
      </c>
      <c r="U43" s="1" t="str">
        <f t="shared" si="9"/>
        <v/>
      </c>
      <c r="V43" s="9" t="str">
        <f t="shared" si="6"/>
        <v>X</v>
      </c>
    </row>
    <row r="44" spans="1:22" x14ac:dyDescent="0.25">
      <c r="A44" s="8" t="str">
        <f t="shared" si="2"/>
        <v>SV5043</v>
      </c>
      <c r="B44" s="3" t="s">
        <v>1322</v>
      </c>
      <c r="C44" s="3">
        <v>336124.46220000001</v>
      </c>
      <c r="D44" s="3">
        <v>216103.36290000001</v>
      </c>
      <c r="E44" s="3">
        <v>977.53790000000004</v>
      </c>
      <c r="F44" s="3" t="s">
        <v>120</v>
      </c>
      <c r="G44" s="1" t="str">
        <f t="shared" si="7"/>
        <v/>
      </c>
      <c r="H44" s="1" t="str">
        <f t="shared" si="1"/>
        <v/>
      </c>
      <c r="O44" s="1" t="str">
        <f t="shared" si="3"/>
        <v>SV5043</v>
      </c>
      <c r="P44" s="2">
        <f t="shared" si="8"/>
        <v>336124.46220000001</v>
      </c>
      <c r="Q44" s="2">
        <f t="shared" si="8"/>
        <v>216103.36290000001</v>
      </c>
      <c r="R44" s="1">
        <f t="shared" si="9"/>
        <v>977.53790000000004</v>
      </c>
      <c r="S44" s="1" t="str">
        <f t="shared" si="9"/>
        <v>TB</v>
      </c>
      <c r="T44" s="1" t="str">
        <f t="shared" si="9"/>
        <v/>
      </c>
      <c r="U44" s="1" t="str">
        <f t="shared" si="9"/>
        <v/>
      </c>
      <c r="V44" s="9" t="str">
        <f t="shared" si="6"/>
        <v>TB</v>
      </c>
    </row>
    <row r="45" spans="1:22" x14ac:dyDescent="0.25">
      <c r="A45" s="8" t="str">
        <f t="shared" si="2"/>
        <v>SV5044</v>
      </c>
      <c r="B45" s="3" t="s">
        <v>1323</v>
      </c>
      <c r="C45" s="3">
        <v>336124.02519999997</v>
      </c>
      <c r="D45" s="3">
        <v>216105.27770000001</v>
      </c>
      <c r="E45" s="3">
        <v>975.25360000000001</v>
      </c>
      <c r="F45" s="3" t="s">
        <v>32</v>
      </c>
      <c r="G45" s="1" t="str">
        <f t="shared" si="7"/>
        <v/>
      </c>
      <c r="H45" s="1" t="str">
        <f t="shared" si="1"/>
        <v/>
      </c>
      <c r="O45" s="1" t="str">
        <f t="shared" si="3"/>
        <v>SV5044</v>
      </c>
      <c r="P45" s="2">
        <f t="shared" si="8"/>
        <v>336124.02519999997</v>
      </c>
      <c r="Q45" s="2">
        <f t="shared" si="8"/>
        <v>216105.27770000001</v>
      </c>
      <c r="R45" s="1">
        <f t="shared" si="9"/>
        <v>975.25360000000001</v>
      </c>
      <c r="S45" s="1" t="str">
        <f t="shared" si="9"/>
        <v>X</v>
      </c>
      <c r="T45" s="1" t="str">
        <f t="shared" si="9"/>
        <v/>
      </c>
      <c r="U45" s="1" t="str">
        <f t="shared" si="9"/>
        <v/>
      </c>
      <c r="V45" s="9" t="str">
        <f t="shared" si="6"/>
        <v>X</v>
      </c>
    </row>
    <row r="46" spans="1:22" x14ac:dyDescent="0.25">
      <c r="A46" s="8" t="str">
        <f t="shared" si="2"/>
        <v>SV5045</v>
      </c>
      <c r="B46" s="3" t="s">
        <v>1324</v>
      </c>
      <c r="C46" s="3">
        <v>336128.34499999997</v>
      </c>
      <c r="D46" s="3">
        <v>216093.5221</v>
      </c>
      <c r="E46" s="3">
        <v>977.26589999999999</v>
      </c>
      <c r="F46" s="3" t="s">
        <v>114</v>
      </c>
      <c r="G46" s="1" t="str">
        <f t="shared" si="7"/>
        <v/>
      </c>
      <c r="H46" s="1" t="str">
        <f t="shared" si="1"/>
        <v/>
      </c>
      <c r="O46" s="1" t="str">
        <f t="shared" si="3"/>
        <v>SV5045</v>
      </c>
      <c r="P46" s="2">
        <f t="shared" si="8"/>
        <v>336128.34499999997</v>
      </c>
      <c r="Q46" s="2">
        <f t="shared" si="8"/>
        <v>216093.5221</v>
      </c>
      <c r="R46" s="1">
        <f t="shared" si="9"/>
        <v>977.26589999999999</v>
      </c>
      <c r="S46" s="1" t="str">
        <f t="shared" si="9"/>
        <v>TSL</v>
      </c>
      <c r="T46" s="1" t="str">
        <f t="shared" si="9"/>
        <v/>
      </c>
      <c r="U46" s="1" t="str">
        <f t="shared" si="9"/>
        <v/>
      </c>
      <c r="V46" s="9" t="str">
        <f t="shared" si="6"/>
        <v>TSL</v>
      </c>
    </row>
    <row r="47" spans="1:22" x14ac:dyDescent="0.25">
      <c r="A47" s="8" t="str">
        <f t="shared" si="2"/>
        <v>SV5046</v>
      </c>
      <c r="B47" s="3" t="s">
        <v>1325</v>
      </c>
      <c r="C47" s="3">
        <v>336128.41600000003</v>
      </c>
      <c r="D47" s="3">
        <v>216089.0808</v>
      </c>
      <c r="E47" s="3">
        <v>978.42970000000003</v>
      </c>
      <c r="F47" s="3" t="s">
        <v>32</v>
      </c>
      <c r="G47" s="1" t="str">
        <f t="shared" si="7"/>
        <v/>
      </c>
      <c r="H47" s="1" t="str">
        <f t="shared" si="1"/>
        <v/>
      </c>
      <c r="O47" s="1" t="str">
        <f t="shared" si="3"/>
        <v>SV5046</v>
      </c>
      <c r="P47" s="2">
        <f t="shared" si="8"/>
        <v>336128.41600000003</v>
      </c>
      <c r="Q47" s="2">
        <f t="shared" si="8"/>
        <v>216089.0808</v>
      </c>
      <c r="R47" s="1">
        <f t="shared" si="9"/>
        <v>978.42970000000003</v>
      </c>
      <c r="S47" s="1" t="str">
        <f t="shared" si="9"/>
        <v>X</v>
      </c>
      <c r="T47" s="1" t="str">
        <f t="shared" si="9"/>
        <v/>
      </c>
      <c r="U47" s="1" t="str">
        <f t="shared" si="9"/>
        <v/>
      </c>
      <c r="V47" s="9" t="str">
        <f t="shared" si="6"/>
        <v>X</v>
      </c>
    </row>
    <row r="48" spans="1:22" x14ac:dyDescent="0.25">
      <c r="A48" s="8" t="str">
        <f t="shared" si="2"/>
        <v>SV5047</v>
      </c>
      <c r="B48" s="3" t="s">
        <v>1326</v>
      </c>
      <c r="C48" s="3">
        <v>336125.50630000001</v>
      </c>
      <c r="D48" s="3">
        <v>216094.5577</v>
      </c>
      <c r="E48" s="3">
        <v>977.16010000000006</v>
      </c>
      <c r="F48" s="3" t="s">
        <v>394</v>
      </c>
      <c r="G48" s="1" t="str">
        <f t="shared" si="7"/>
        <v>NOTE</v>
      </c>
      <c r="H48" s="1" t="str">
        <f t="shared" si="1"/>
        <v>18</v>
      </c>
      <c r="I48" s="3">
        <v>18</v>
      </c>
      <c r="O48" s="1" t="str">
        <f t="shared" si="3"/>
        <v>SV5047</v>
      </c>
      <c r="P48" s="2">
        <f t="shared" si="8"/>
        <v>336125.50630000001</v>
      </c>
      <c r="Q48" s="2">
        <f t="shared" si="8"/>
        <v>216094.5577</v>
      </c>
      <c r="R48" s="1">
        <f t="shared" si="9"/>
        <v>977.16010000000006</v>
      </c>
      <c r="S48" s="1" t="str">
        <f t="shared" si="9"/>
        <v>T</v>
      </c>
      <c r="T48" s="1" t="str">
        <f t="shared" si="9"/>
        <v>NOTE</v>
      </c>
      <c r="U48" s="1" t="str">
        <f t="shared" si="9"/>
        <v>18</v>
      </c>
      <c r="V48" s="9" t="str">
        <f t="shared" si="6"/>
        <v>T(18)</v>
      </c>
    </row>
    <row r="49" spans="1:22" x14ac:dyDescent="0.25">
      <c r="A49" s="8" t="str">
        <f t="shared" si="2"/>
        <v>SV5048</v>
      </c>
      <c r="B49" s="3" t="s">
        <v>1327</v>
      </c>
      <c r="C49" s="3">
        <v>336091.80290000001</v>
      </c>
      <c r="D49" s="3">
        <v>216094.5025</v>
      </c>
      <c r="E49" s="3">
        <v>977.05809999999997</v>
      </c>
      <c r="F49" s="3" t="s">
        <v>120</v>
      </c>
      <c r="G49" s="1" t="str">
        <f t="shared" si="7"/>
        <v/>
      </c>
      <c r="H49" s="1" t="str">
        <f t="shared" si="1"/>
        <v/>
      </c>
      <c r="O49" s="1" t="str">
        <f t="shared" si="3"/>
        <v>SV5048</v>
      </c>
      <c r="P49" s="2">
        <f t="shared" si="8"/>
        <v>336091.80290000001</v>
      </c>
      <c r="Q49" s="2">
        <f t="shared" si="8"/>
        <v>216094.5025</v>
      </c>
      <c r="R49" s="1">
        <f t="shared" si="9"/>
        <v>977.05809999999997</v>
      </c>
      <c r="S49" s="1" t="str">
        <f t="shared" si="9"/>
        <v>TB</v>
      </c>
      <c r="T49" s="1" t="str">
        <f t="shared" si="9"/>
        <v/>
      </c>
      <c r="U49" s="1" t="str">
        <f t="shared" si="9"/>
        <v/>
      </c>
      <c r="V49" s="9" t="str">
        <f t="shared" si="6"/>
        <v>TB</v>
      </c>
    </row>
    <row r="50" spans="1:22" x14ac:dyDescent="0.25">
      <c r="A50" s="8" t="str">
        <f t="shared" si="2"/>
        <v>SV5049</v>
      </c>
      <c r="B50" s="3" t="s">
        <v>1328</v>
      </c>
      <c r="C50" s="3">
        <v>336090.47700000001</v>
      </c>
      <c r="D50" s="3">
        <v>216095.09030000001</v>
      </c>
      <c r="E50" s="3">
        <v>975.40139999999997</v>
      </c>
      <c r="F50" s="3" t="s">
        <v>32</v>
      </c>
      <c r="G50" s="1" t="str">
        <f t="shared" si="7"/>
        <v/>
      </c>
      <c r="H50" s="1" t="str">
        <f t="shared" si="1"/>
        <v/>
      </c>
      <c r="O50" s="1" t="str">
        <f t="shared" si="3"/>
        <v>SV5049</v>
      </c>
      <c r="P50" s="2">
        <f t="shared" si="8"/>
        <v>336090.47700000001</v>
      </c>
      <c r="Q50" s="2">
        <f t="shared" si="8"/>
        <v>216095.09030000001</v>
      </c>
      <c r="R50" s="1">
        <f t="shared" si="9"/>
        <v>975.40139999999997</v>
      </c>
      <c r="S50" s="1" t="str">
        <f t="shared" si="9"/>
        <v>X</v>
      </c>
      <c r="T50" s="1" t="str">
        <f t="shared" si="9"/>
        <v/>
      </c>
      <c r="U50" s="1" t="str">
        <f t="shared" si="9"/>
        <v/>
      </c>
      <c r="V50" s="9" t="str">
        <f t="shared" si="6"/>
        <v>X</v>
      </c>
    </row>
    <row r="51" spans="1:22" x14ac:dyDescent="0.25">
      <c r="A51" s="8" t="str">
        <f t="shared" si="2"/>
        <v>SV5050</v>
      </c>
      <c r="B51" s="3" t="s">
        <v>1329</v>
      </c>
      <c r="C51" s="3">
        <v>336089.49440000003</v>
      </c>
      <c r="D51" s="3">
        <v>216096.0779</v>
      </c>
      <c r="E51" s="3">
        <v>974.57669999999996</v>
      </c>
      <c r="F51" s="3" t="s">
        <v>394</v>
      </c>
      <c r="G51" s="1" t="str">
        <f t="shared" si="7"/>
        <v>NOTE</v>
      </c>
      <c r="H51" s="1" t="str">
        <f t="shared" si="1"/>
        <v>12</v>
      </c>
      <c r="I51" s="3">
        <v>12</v>
      </c>
      <c r="O51" s="1" t="str">
        <f t="shared" si="3"/>
        <v>SV5050</v>
      </c>
      <c r="P51" s="2">
        <f t="shared" si="8"/>
        <v>336089.49440000003</v>
      </c>
      <c r="Q51" s="2">
        <f t="shared" si="8"/>
        <v>216096.0779</v>
      </c>
      <c r="R51" s="1">
        <f t="shared" si="9"/>
        <v>974.57669999999996</v>
      </c>
      <c r="S51" s="1" t="str">
        <f t="shared" si="9"/>
        <v>T</v>
      </c>
      <c r="T51" s="1" t="str">
        <f t="shared" si="9"/>
        <v>NOTE</v>
      </c>
      <c r="U51" s="1" t="str">
        <f t="shared" si="9"/>
        <v>12</v>
      </c>
      <c r="V51" s="9" t="str">
        <f t="shared" si="6"/>
        <v>T(12)</v>
      </c>
    </row>
    <row r="52" spans="1:22" x14ac:dyDescent="0.25">
      <c r="A52" s="8" t="str">
        <f t="shared" si="2"/>
        <v>SV5051</v>
      </c>
      <c r="B52" s="3" t="s">
        <v>1330</v>
      </c>
      <c r="C52" s="3">
        <v>336085.77350000001</v>
      </c>
      <c r="D52" s="3">
        <v>216083.68799999999</v>
      </c>
      <c r="E52" s="3">
        <v>975.54489999999998</v>
      </c>
      <c r="F52" s="3" t="s">
        <v>120</v>
      </c>
      <c r="G52" s="1" t="str">
        <f t="shared" si="7"/>
        <v/>
      </c>
      <c r="H52" s="1" t="str">
        <f t="shared" si="1"/>
        <v/>
      </c>
      <c r="O52" s="1" t="str">
        <f t="shared" si="3"/>
        <v>SV5051</v>
      </c>
      <c r="P52" s="2">
        <f t="shared" si="8"/>
        <v>336085.77350000001</v>
      </c>
      <c r="Q52" s="2">
        <f t="shared" si="8"/>
        <v>216083.68799999999</v>
      </c>
      <c r="R52" s="1">
        <f t="shared" si="9"/>
        <v>975.54489999999998</v>
      </c>
      <c r="S52" s="1" t="str">
        <f t="shared" si="9"/>
        <v>TB</v>
      </c>
      <c r="T52" s="1" t="str">
        <f t="shared" si="9"/>
        <v/>
      </c>
      <c r="U52" s="1" t="str">
        <f t="shared" si="9"/>
        <v/>
      </c>
      <c r="V52" s="9" t="str">
        <f t="shared" si="6"/>
        <v>TB</v>
      </c>
    </row>
    <row r="53" spans="1:22" x14ac:dyDescent="0.25">
      <c r="A53" s="8" t="str">
        <f t="shared" si="2"/>
        <v>SV5052</v>
      </c>
      <c r="B53" s="3" t="s">
        <v>1331</v>
      </c>
      <c r="C53" s="3">
        <v>336084.66129999998</v>
      </c>
      <c r="D53" s="3">
        <v>216085.32569999999</v>
      </c>
      <c r="E53" s="3">
        <v>974.30510000000004</v>
      </c>
      <c r="F53" s="3" t="s">
        <v>32</v>
      </c>
      <c r="G53" s="1" t="str">
        <f t="shared" si="7"/>
        <v/>
      </c>
      <c r="H53" s="1" t="str">
        <f t="shared" si="1"/>
        <v/>
      </c>
      <c r="O53" s="1" t="str">
        <f t="shared" si="3"/>
        <v>SV5052</v>
      </c>
      <c r="P53" s="2">
        <f t="shared" si="8"/>
        <v>336084.66129999998</v>
      </c>
      <c r="Q53" s="2">
        <f t="shared" si="8"/>
        <v>216085.32569999999</v>
      </c>
      <c r="R53" s="1">
        <f t="shared" si="9"/>
        <v>974.30510000000004</v>
      </c>
      <c r="S53" s="1" t="str">
        <f t="shared" si="9"/>
        <v>X</v>
      </c>
      <c r="T53" s="1" t="str">
        <f t="shared" si="9"/>
        <v/>
      </c>
      <c r="U53" s="1" t="str">
        <f t="shared" si="9"/>
        <v/>
      </c>
      <c r="V53" s="9" t="str">
        <f t="shared" si="6"/>
        <v>X</v>
      </c>
    </row>
    <row r="54" spans="1:22" x14ac:dyDescent="0.25">
      <c r="A54" s="8" t="str">
        <f t="shared" si="2"/>
        <v>SV5053</v>
      </c>
      <c r="B54" s="3" t="s">
        <v>1332</v>
      </c>
      <c r="C54" s="3">
        <v>336083.74650000001</v>
      </c>
      <c r="D54" s="3">
        <v>216080.90410000001</v>
      </c>
      <c r="E54" s="3">
        <v>975.56299999999999</v>
      </c>
      <c r="F54" s="3" t="s">
        <v>394</v>
      </c>
      <c r="G54" s="1" t="str">
        <f t="shared" si="7"/>
        <v>NOTE</v>
      </c>
      <c r="H54" s="1" t="str">
        <f t="shared" si="1"/>
        <v>2X4</v>
      </c>
      <c r="I54" s="3" t="s">
        <v>1488</v>
      </c>
      <c r="O54" s="1" t="str">
        <f t="shared" si="3"/>
        <v>SV5053</v>
      </c>
      <c r="P54" s="2">
        <f t="shared" si="8"/>
        <v>336083.74650000001</v>
      </c>
      <c r="Q54" s="2">
        <f t="shared" si="8"/>
        <v>216080.90410000001</v>
      </c>
      <c r="R54" s="1">
        <f t="shared" si="9"/>
        <v>975.56299999999999</v>
      </c>
      <c r="S54" s="1" t="str">
        <f t="shared" si="9"/>
        <v>T</v>
      </c>
      <c r="T54" s="1" t="str">
        <f t="shared" si="9"/>
        <v>NOTE</v>
      </c>
      <c r="U54" s="1" t="str">
        <f t="shared" si="9"/>
        <v>2X4</v>
      </c>
      <c r="V54" s="9" t="str">
        <f t="shared" si="6"/>
        <v>T(2X4)</v>
      </c>
    </row>
    <row r="55" spans="1:22" x14ac:dyDescent="0.25">
      <c r="A55" s="8" t="str">
        <f t="shared" si="2"/>
        <v>SV5054</v>
      </c>
      <c r="B55" s="3" t="s">
        <v>1333</v>
      </c>
      <c r="C55" s="3">
        <v>336089.76990000001</v>
      </c>
      <c r="D55" s="3">
        <v>216079.39120000001</v>
      </c>
      <c r="E55" s="3">
        <v>976.99659999999994</v>
      </c>
      <c r="F55" s="3" t="s">
        <v>394</v>
      </c>
      <c r="G55" s="1" t="str">
        <f t="shared" si="7"/>
        <v>NOTE</v>
      </c>
      <c r="H55" s="1" t="str">
        <f t="shared" si="1"/>
        <v>18</v>
      </c>
      <c r="I55" s="3">
        <v>18</v>
      </c>
      <c r="O55" s="1" t="str">
        <f t="shared" si="3"/>
        <v>SV5054</v>
      </c>
      <c r="P55" s="2">
        <f t="shared" si="8"/>
        <v>336089.76990000001</v>
      </c>
      <c r="Q55" s="2">
        <f t="shared" si="8"/>
        <v>216079.39120000001</v>
      </c>
      <c r="R55" s="1">
        <f t="shared" si="9"/>
        <v>976.99659999999994</v>
      </c>
      <c r="S55" s="1" t="str">
        <f t="shared" si="9"/>
        <v>T</v>
      </c>
      <c r="T55" s="1" t="str">
        <f t="shared" si="9"/>
        <v>NOTE</v>
      </c>
      <c r="U55" s="1" t="str">
        <f t="shared" si="9"/>
        <v>18</v>
      </c>
      <c r="V55" s="9" t="str">
        <f t="shared" si="6"/>
        <v>T(18)</v>
      </c>
    </row>
    <row r="56" spans="1:22" x14ac:dyDescent="0.25">
      <c r="A56" s="8" t="str">
        <f t="shared" si="2"/>
        <v>SV5055</v>
      </c>
      <c r="B56" s="3" t="s">
        <v>1334</v>
      </c>
      <c r="C56" s="3">
        <v>336104.90710000001</v>
      </c>
      <c r="D56" s="3">
        <v>216092.3057</v>
      </c>
      <c r="E56" s="3">
        <v>977.33019999999999</v>
      </c>
      <c r="F56" s="3" t="s">
        <v>114</v>
      </c>
      <c r="G56" s="1" t="str">
        <f t="shared" si="7"/>
        <v/>
      </c>
      <c r="H56" s="1" t="str">
        <f t="shared" si="1"/>
        <v/>
      </c>
      <c r="O56" s="1" t="str">
        <f t="shared" si="3"/>
        <v>SV5055</v>
      </c>
      <c r="P56" s="2">
        <f t="shared" si="8"/>
        <v>336104.90710000001</v>
      </c>
      <c r="Q56" s="2">
        <f t="shared" si="8"/>
        <v>216092.3057</v>
      </c>
      <c r="R56" s="1">
        <f t="shared" si="9"/>
        <v>977.33019999999999</v>
      </c>
      <c r="S56" s="1" t="str">
        <f t="shared" si="9"/>
        <v>TSL</v>
      </c>
      <c r="T56" s="1" t="str">
        <f t="shared" si="9"/>
        <v/>
      </c>
      <c r="U56" s="1" t="str">
        <f t="shared" si="9"/>
        <v/>
      </c>
      <c r="V56" s="9" t="str">
        <f t="shared" si="6"/>
        <v>TSL</v>
      </c>
    </row>
    <row r="57" spans="1:22" x14ac:dyDescent="0.25">
      <c r="A57" s="8" t="str">
        <f t="shared" si="2"/>
        <v>SV5056</v>
      </c>
      <c r="B57" s="3" t="s">
        <v>1335</v>
      </c>
      <c r="C57" s="3">
        <v>336109.4951</v>
      </c>
      <c r="D57" s="3">
        <v>216086.59469999999</v>
      </c>
      <c r="E57" s="3">
        <v>979.57650000000001</v>
      </c>
      <c r="F57" s="3" t="s">
        <v>32</v>
      </c>
      <c r="G57" s="1" t="str">
        <f t="shared" si="7"/>
        <v/>
      </c>
      <c r="H57" s="1" t="str">
        <f t="shared" si="1"/>
        <v/>
      </c>
      <c r="O57" s="1" t="str">
        <f t="shared" si="3"/>
        <v>SV5056</v>
      </c>
      <c r="P57" s="2">
        <f t="shared" si="8"/>
        <v>336109.4951</v>
      </c>
      <c r="Q57" s="2">
        <f t="shared" si="8"/>
        <v>216086.59469999999</v>
      </c>
      <c r="R57" s="1">
        <f t="shared" si="9"/>
        <v>979.57650000000001</v>
      </c>
      <c r="S57" s="1" t="str">
        <f t="shared" si="9"/>
        <v>X</v>
      </c>
      <c r="T57" s="1" t="str">
        <f t="shared" si="9"/>
        <v/>
      </c>
      <c r="U57" s="1" t="str">
        <f t="shared" si="9"/>
        <v/>
      </c>
      <c r="V57" s="9" t="str">
        <f t="shared" si="6"/>
        <v>X</v>
      </c>
    </row>
    <row r="58" spans="1:22" x14ac:dyDescent="0.25">
      <c r="A58" s="8" t="str">
        <f t="shared" si="2"/>
        <v>SV5057</v>
      </c>
      <c r="B58" s="3" t="s">
        <v>1336</v>
      </c>
      <c r="C58" s="3">
        <v>336092.74469999998</v>
      </c>
      <c r="D58" s="3">
        <v>216072.15289999999</v>
      </c>
      <c r="E58" s="3">
        <v>979.59910000000002</v>
      </c>
      <c r="F58" s="3" t="s">
        <v>32</v>
      </c>
      <c r="G58" s="1" t="str">
        <f t="shared" si="7"/>
        <v/>
      </c>
      <c r="H58" s="1" t="str">
        <f t="shared" si="1"/>
        <v/>
      </c>
      <c r="O58" s="1" t="str">
        <f t="shared" si="3"/>
        <v>SV5057</v>
      </c>
      <c r="P58" s="2">
        <f t="shared" si="8"/>
        <v>336092.74469999998</v>
      </c>
      <c r="Q58" s="2">
        <f t="shared" si="8"/>
        <v>216072.15289999999</v>
      </c>
      <c r="R58" s="1">
        <f t="shared" si="9"/>
        <v>979.59910000000002</v>
      </c>
      <c r="S58" s="1" t="str">
        <f t="shared" si="9"/>
        <v>X</v>
      </c>
      <c r="T58" s="1" t="str">
        <f t="shared" si="9"/>
        <v/>
      </c>
      <c r="U58" s="1" t="str">
        <f t="shared" si="9"/>
        <v/>
      </c>
      <c r="V58" s="9" t="str">
        <f t="shared" si="6"/>
        <v>X</v>
      </c>
    </row>
    <row r="59" spans="1:22" x14ac:dyDescent="0.25">
      <c r="A59" s="8" t="str">
        <f t="shared" si="2"/>
        <v>SV5058</v>
      </c>
      <c r="B59" s="3" t="s">
        <v>1337</v>
      </c>
      <c r="C59" s="3">
        <v>336080.01799999998</v>
      </c>
      <c r="D59" s="3">
        <v>216073.84700000001</v>
      </c>
      <c r="E59" s="3">
        <v>975.97180000000003</v>
      </c>
      <c r="F59" s="3" t="s">
        <v>114</v>
      </c>
      <c r="G59" s="1" t="str">
        <f t="shared" si="7"/>
        <v/>
      </c>
      <c r="H59" s="1" t="str">
        <f t="shared" si="1"/>
        <v/>
      </c>
      <c r="O59" s="1" t="str">
        <f t="shared" si="3"/>
        <v>SV5058</v>
      </c>
      <c r="P59" s="2">
        <f t="shared" si="8"/>
        <v>336080.01799999998</v>
      </c>
      <c r="Q59" s="2">
        <f t="shared" si="8"/>
        <v>216073.84700000001</v>
      </c>
      <c r="R59" s="1">
        <f t="shared" si="9"/>
        <v>975.97180000000003</v>
      </c>
      <c r="S59" s="1" t="str">
        <f t="shared" si="9"/>
        <v>TSL</v>
      </c>
      <c r="T59" s="1" t="str">
        <f t="shared" si="9"/>
        <v/>
      </c>
      <c r="U59" s="1" t="str">
        <f t="shared" si="9"/>
        <v/>
      </c>
      <c r="V59" s="9" t="str">
        <f t="shared" si="6"/>
        <v>TSL</v>
      </c>
    </row>
    <row r="60" spans="1:22" x14ac:dyDescent="0.25">
      <c r="A60" s="8" t="str">
        <f t="shared" si="2"/>
        <v>SV5059</v>
      </c>
      <c r="B60" s="3" t="s">
        <v>1338</v>
      </c>
      <c r="C60" s="3">
        <v>336063.17660000001</v>
      </c>
      <c r="D60" s="3">
        <v>216070.41440000001</v>
      </c>
      <c r="E60" s="3">
        <v>977.05010000000004</v>
      </c>
      <c r="F60" s="3" t="s">
        <v>120</v>
      </c>
      <c r="G60" s="1" t="str">
        <f t="shared" si="7"/>
        <v/>
      </c>
      <c r="H60" s="1" t="str">
        <f t="shared" si="1"/>
        <v/>
      </c>
      <c r="O60" s="1" t="str">
        <f t="shared" si="3"/>
        <v>SV5059</v>
      </c>
      <c r="P60" s="2">
        <f t="shared" si="8"/>
        <v>336063.17660000001</v>
      </c>
      <c r="Q60" s="2">
        <f t="shared" si="8"/>
        <v>216070.41440000001</v>
      </c>
      <c r="R60" s="1">
        <f t="shared" si="9"/>
        <v>977.05010000000004</v>
      </c>
      <c r="S60" s="1" t="str">
        <f t="shared" si="9"/>
        <v>TB</v>
      </c>
      <c r="T60" s="1" t="str">
        <f t="shared" si="9"/>
        <v/>
      </c>
      <c r="U60" s="1" t="str">
        <f t="shared" si="9"/>
        <v/>
      </c>
      <c r="V60" s="9" t="str">
        <f t="shared" si="6"/>
        <v>TB</v>
      </c>
    </row>
    <row r="61" spans="1:22" x14ac:dyDescent="0.25">
      <c r="A61" s="8" t="str">
        <f t="shared" si="2"/>
        <v>SV5060</v>
      </c>
      <c r="B61" s="3" t="s">
        <v>1339</v>
      </c>
      <c r="C61" s="3">
        <v>336062.23580000002</v>
      </c>
      <c r="D61" s="3">
        <v>216072.24530000001</v>
      </c>
      <c r="E61" s="3">
        <v>974.89520000000005</v>
      </c>
      <c r="F61" s="3" t="s">
        <v>32</v>
      </c>
      <c r="G61" s="1" t="str">
        <f t="shared" si="7"/>
        <v/>
      </c>
      <c r="H61" s="1" t="str">
        <f t="shared" si="1"/>
        <v/>
      </c>
      <c r="O61" s="1" t="str">
        <f t="shared" si="3"/>
        <v>SV5060</v>
      </c>
      <c r="P61" s="2">
        <f t="shared" si="8"/>
        <v>336062.23580000002</v>
      </c>
      <c r="Q61" s="2">
        <f t="shared" si="8"/>
        <v>216072.24530000001</v>
      </c>
      <c r="R61" s="1">
        <f t="shared" si="9"/>
        <v>974.89520000000005</v>
      </c>
      <c r="S61" s="1" t="str">
        <f t="shared" si="9"/>
        <v>X</v>
      </c>
      <c r="T61" s="1" t="str">
        <f t="shared" si="9"/>
        <v/>
      </c>
      <c r="U61" s="1" t="str">
        <f t="shared" si="9"/>
        <v/>
      </c>
      <c r="V61" s="9" t="str">
        <f t="shared" si="6"/>
        <v>X</v>
      </c>
    </row>
    <row r="62" spans="1:22" x14ac:dyDescent="0.25">
      <c r="A62" s="8" t="str">
        <f t="shared" si="2"/>
        <v>SV5061</v>
      </c>
      <c r="B62" s="3" t="s">
        <v>1340</v>
      </c>
      <c r="C62" s="3">
        <v>336059.3738</v>
      </c>
      <c r="D62" s="3">
        <v>216069.4964</v>
      </c>
      <c r="E62" s="3">
        <v>976.57550000000003</v>
      </c>
      <c r="F62" s="3" t="s">
        <v>394</v>
      </c>
      <c r="G62" s="1" t="str">
        <f t="shared" si="7"/>
        <v>NOTE</v>
      </c>
      <c r="H62" s="1" t="str">
        <f t="shared" si="1"/>
        <v>15</v>
      </c>
      <c r="I62" s="3">
        <v>15</v>
      </c>
      <c r="O62" s="1" t="str">
        <f t="shared" si="3"/>
        <v>SV5061</v>
      </c>
      <c r="P62" s="2">
        <f t="shared" si="8"/>
        <v>336059.3738</v>
      </c>
      <c r="Q62" s="2">
        <f t="shared" si="8"/>
        <v>216069.4964</v>
      </c>
      <c r="R62" s="1">
        <f t="shared" si="9"/>
        <v>976.57550000000003</v>
      </c>
      <c r="S62" s="1" t="str">
        <f t="shared" si="9"/>
        <v>T</v>
      </c>
      <c r="T62" s="1" t="str">
        <f t="shared" si="9"/>
        <v>NOTE</v>
      </c>
      <c r="U62" s="1" t="str">
        <f t="shared" si="9"/>
        <v>15</v>
      </c>
      <c r="V62" s="9" t="str">
        <f t="shared" si="6"/>
        <v>T(15)</v>
      </c>
    </row>
    <row r="63" spans="1:22" x14ac:dyDescent="0.25">
      <c r="A63" s="8" t="str">
        <f t="shared" si="2"/>
        <v>SV5062</v>
      </c>
      <c r="B63" s="3" t="s">
        <v>1341</v>
      </c>
      <c r="C63" s="3">
        <v>336064.43310000002</v>
      </c>
      <c r="D63" s="3">
        <v>216067.11799999999</v>
      </c>
      <c r="E63" s="3">
        <v>976.76599999999996</v>
      </c>
      <c r="F63" s="3" t="s">
        <v>114</v>
      </c>
      <c r="G63" s="1" t="str">
        <f t="shared" si="7"/>
        <v/>
      </c>
      <c r="H63" s="1" t="str">
        <f t="shared" si="1"/>
        <v/>
      </c>
      <c r="O63" s="1" t="str">
        <f t="shared" si="3"/>
        <v>SV5062</v>
      </c>
      <c r="P63" s="2">
        <f t="shared" si="8"/>
        <v>336064.43310000002</v>
      </c>
      <c r="Q63" s="2">
        <f t="shared" si="8"/>
        <v>216067.11799999999</v>
      </c>
      <c r="R63" s="1">
        <f t="shared" si="9"/>
        <v>976.76599999999996</v>
      </c>
      <c r="S63" s="1" t="str">
        <f t="shared" si="9"/>
        <v>TSL</v>
      </c>
      <c r="T63" s="1" t="str">
        <f t="shared" si="9"/>
        <v/>
      </c>
      <c r="U63" s="1" t="str">
        <f t="shared" si="9"/>
        <v/>
      </c>
      <c r="V63" s="9" t="str">
        <f t="shared" si="6"/>
        <v>TSL</v>
      </c>
    </row>
    <row r="64" spans="1:22" x14ac:dyDescent="0.25">
      <c r="A64" s="8" t="str">
        <f t="shared" si="2"/>
        <v>SV5063</v>
      </c>
      <c r="B64" s="3" t="s">
        <v>1342</v>
      </c>
      <c r="C64" s="3">
        <v>336071.84899999999</v>
      </c>
      <c r="D64" s="3">
        <v>216066.9809</v>
      </c>
      <c r="E64" s="3">
        <v>977.63130000000001</v>
      </c>
      <c r="F64" s="3" t="s">
        <v>394</v>
      </c>
      <c r="G64" s="1" t="str">
        <f t="shared" si="7"/>
        <v>NOTE</v>
      </c>
      <c r="H64" s="1" t="str">
        <f t="shared" si="1"/>
        <v>12</v>
      </c>
      <c r="I64" s="3">
        <v>12</v>
      </c>
      <c r="O64" s="1" t="str">
        <f t="shared" si="3"/>
        <v>SV5063</v>
      </c>
      <c r="P64" s="2">
        <f t="shared" si="8"/>
        <v>336071.84899999999</v>
      </c>
      <c r="Q64" s="2">
        <f t="shared" si="8"/>
        <v>216066.9809</v>
      </c>
      <c r="R64" s="1">
        <f t="shared" si="9"/>
        <v>977.63130000000001</v>
      </c>
      <c r="S64" s="1" t="str">
        <f t="shared" si="9"/>
        <v>T</v>
      </c>
      <c r="T64" s="1" t="str">
        <f t="shared" si="9"/>
        <v>NOTE</v>
      </c>
      <c r="U64" s="1" t="str">
        <f t="shared" si="9"/>
        <v>12</v>
      </c>
      <c r="V64" s="9" t="str">
        <f t="shared" si="6"/>
        <v>T(12)</v>
      </c>
    </row>
    <row r="65" spans="1:22" x14ac:dyDescent="0.25">
      <c r="A65" s="8" t="str">
        <f t="shared" si="2"/>
        <v>SV5064</v>
      </c>
      <c r="B65" s="3" t="s">
        <v>1343</v>
      </c>
      <c r="C65" s="3">
        <v>336071.8921</v>
      </c>
      <c r="D65" s="3">
        <v>216060.4093</v>
      </c>
      <c r="E65" s="3">
        <v>978.77440000000001</v>
      </c>
      <c r="F65" s="3" t="s">
        <v>32</v>
      </c>
      <c r="G65" s="1" t="str">
        <f t="shared" si="7"/>
        <v/>
      </c>
      <c r="H65" s="1" t="str">
        <f t="shared" si="1"/>
        <v/>
      </c>
      <c r="O65" s="1" t="str">
        <f t="shared" si="3"/>
        <v>SV5064</v>
      </c>
      <c r="P65" s="2">
        <f t="shared" si="8"/>
        <v>336071.8921</v>
      </c>
      <c r="Q65" s="2">
        <f t="shared" si="8"/>
        <v>216060.4093</v>
      </c>
      <c r="R65" s="1">
        <f t="shared" si="9"/>
        <v>978.77440000000001</v>
      </c>
      <c r="S65" s="1" t="str">
        <f t="shared" si="9"/>
        <v>X</v>
      </c>
      <c r="T65" s="1" t="str">
        <f t="shared" si="9"/>
        <v/>
      </c>
      <c r="U65" s="1" t="str">
        <f t="shared" si="9"/>
        <v/>
      </c>
      <c r="V65" s="9" t="str">
        <f t="shared" si="6"/>
        <v>X</v>
      </c>
    </row>
    <row r="66" spans="1:22" x14ac:dyDescent="0.25">
      <c r="A66" s="8" t="str">
        <f t="shared" si="2"/>
        <v>SV5065</v>
      </c>
      <c r="B66" s="3" t="s">
        <v>1344</v>
      </c>
      <c r="C66" s="3">
        <v>336079.9742</v>
      </c>
      <c r="D66" s="3">
        <v>216055.43160000001</v>
      </c>
      <c r="E66" s="3">
        <v>981.69280000000003</v>
      </c>
      <c r="F66" s="3" t="s">
        <v>32</v>
      </c>
      <c r="G66" s="1" t="str">
        <f t="shared" si="7"/>
        <v/>
      </c>
      <c r="H66" s="1" t="str">
        <f t="shared" ref="H66:H129" si="10">IF(OR(I66&gt;0,J66&gt;0,K66&gt;0,L66&gt;0),CONCATENATE(I66,IF(J66&gt;0,CONCATENATE(" ",J66),J66),IF(K66&gt;0,CONCATENATE(" ",K66),K66),IF(L66&gt;0,CONCATENATE(" ",L66),L66),IF(M66&gt;0,CONCATENATE(" ",M66),M66)),"")</f>
        <v/>
      </c>
      <c r="O66" s="1" t="str">
        <f t="shared" si="3"/>
        <v>SV5065</v>
      </c>
      <c r="P66" s="2">
        <f t="shared" si="8"/>
        <v>336079.9742</v>
      </c>
      <c r="Q66" s="2">
        <f t="shared" si="8"/>
        <v>216055.43160000001</v>
      </c>
      <c r="R66" s="1">
        <f t="shared" si="9"/>
        <v>981.69280000000003</v>
      </c>
      <c r="S66" s="1" t="str">
        <f t="shared" si="9"/>
        <v>X</v>
      </c>
      <c r="T66" s="1" t="str">
        <f t="shared" si="9"/>
        <v/>
      </c>
      <c r="U66" s="1" t="str">
        <f t="shared" si="9"/>
        <v/>
      </c>
      <c r="V66" s="9" t="str">
        <f t="shared" si="6"/>
        <v>X</v>
      </c>
    </row>
    <row r="67" spans="1:22" x14ac:dyDescent="0.25">
      <c r="A67" s="8" t="str">
        <f t="shared" ref="A67:A130" si="11">B67</f>
        <v>SV5066</v>
      </c>
      <c r="B67" s="3" t="s">
        <v>1345</v>
      </c>
      <c r="C67" s="3">
        <v>336060.136</v>
      </c>
      <c r="D67" s="3">
        <v>216059.13320000001</v>
      </c>
      <c r="E67" s="3">
        <v>977.52639999999997</v>
      </c>
      <c r="F67" s="3" t="s">
        <v>32</v>
      </c>
      <c r="G67" s="1" t="str">
        <f t="shared" si="7"/>
        <v/>
      </c>
      <c r="H67" s="1" t="str">
        <f t="shared" si="10"/>
        <v/>
      </c>
      <c r="O67" s="1" t="str">
        <f t="shared" ref="O67:O130" si="12">A67</f>
        <v>SV5066</v>
      </c>
      <c r="P67" s="2">
        <f t="shared" si="8"/>
        <v>336060.136</v>
      </c>
      <c r="Q67" s="2">
        <f t="shared" si="8"/>
        <v>216059.13320000001</v>
      </c>
      <c r="R67" s="1">
        <f t="shared" si="9"/>
        <v>977.52639999999997</v>
      </c>
      <c r="S67" s="1" t="str">
        <f t="shared" si="9"/>
        <v>X</v>
      </c>
      <c r="T67" s="1" t="str">
        <f t="shared" si="9"/>
        <v/>
      </c>
      <c r="U67" s="1" t="str">
        <f t="shared" si="9"/>
        <v/>
      </c>
      <c r="V67" s="9" t="str">
        <f t="shared" ref="V67:V130" si="13">IF(T67="note",CONCATENATE(S67,"(",U67,")"),S67)</f>
        <v>X</v>
      </c>
    </row>
    <row r="68" spans="1:22" x14ac:dyDescent="0.25">
      <c r="A68" s="8" t="str">
        <f t="shared" si="11"/>
        <v>SV5067</v>
      </c>
      <c r="B68" s="3" t="s">
        <v>1346</v>
      </c>
      <c r="C68" s="3">
        <v>336013.77299999999</v>
      </c>
      <c r="D68" s="3">
        <v>216022.1102</v>
      </c>
      <c r="E68" s="3">
        <v>977.33140000000003</v>
      </c>
      <c r="F68" s="3" t="s">
        <v>32</v>
      </c>
      <c r="G68" s="1" t="str">
        <f t="shared" si="7"/>
        <v/>
      </c>
      <c r="H68" s="1" t="str">
        <f t="shared" si="10"/>
        <v/>
      </c>
      <c r="O68" s="1" t="str">
        <f t="shared" si="12"/>
        <v>SV5067</v>
      </c>
      <c r="P68" s="2">
        <f t="shared" si="8"/>
        <v>336013.77299999999</v>
      </c>
      <c r="Q68" s="2">
        <f t="shared" si="8"/>
        <v>216022.1102</v>
      </c>
      <c r="R68" s="1">
        <f t="shared" si="9"/>
        <v>977.33140000000003</v>
      </c>
      <c r="S68" s="1" t="str">
        <f t="shared" si="9"/>
        <v>X</v>
      </c>
      <c r="T68" s="1" t="str">
        <f t="shared" si="9"/>
        <v/>
      </c>
      <c r="U68" s="1" t="str">
        <f t="shared" si="9"/>
        <v/>
      </c>
      <c r="V68" s="9" t="str">
        <f t="shared" si="13"/>
        <v>X</v>
      </c>
    </row>
    <row r="69" spans="1:22" x14ac:dyDescent="0.25">
      <c r="A69" s="8" t="str">
        <f t="shared" si="11"/>
        <v>SV5068</v>
      </c>
      <c r="B69" s="3" t="s">
        <v>1347</v>
      </c>
      <c r="C69" s="3">
        <v>336009.67210000003</v>
      </c>
      <c r="D69" s="3">
        <v>216026.6868</v>
      </c>
      <c r="E69" s="3">
        <v>977.35919999999999</v>
      </c>
      <c r="F69" s="3" t="s">
        <v>96</v>
      </c>
      <c r="G69" s="1" t="str">
        <f t="shared" ref="G69:G132" si="14">IF(OR(I69&gt;0,J69&gt;0,K69&gt;0,L69&gt;0,M69&gt;0),"NOTE","")</f>
        <v/>
      </c>
      <c r="H69" s="1" t="str">
        <f t="shared" si="10"/>
        <v/>
      </c>
      <c r="O69" s="1" t="str">
        <f t="shared" si="12"/>
        <v>SV5068</v>
      </c>
      <c r="P69" s="2">
        <f t="shared" si="8"/>
        <v>336009.67210000003</v>
      </c>
      <c r="Q69" s="2">
        <f t="shared" si="8"/>
        <v>216026.6868</v>
      </c>
      <c r="R69" s="1">
        <f t="shared" si="9"/>
        <v>977.35919999999999</v>
      </c>
      <c r="S69" s="1" t="str">
        <f t="shared" si="9"/>
        <v>TB BL*</v>
      </c>
      <c r="T69" s="1" t="str">
        <f t="shared" si="9"/>
        <v/>
      </c>
      <c r="U69" s="1" t="str">
        <f t="shared" si="9"/>
        <v/>
      </c>
      <c r="V69" s="9" t="str">
        <f t="shared" si="13"/>
        <v>TB BL*</v>
      </c>
    </row>
    <row r="70" spans="1:22" x14ac:dyDescent="0.25">
      <c r="A70" s="8" t="str">
        <f t="shared" si="11"/>
        <v>SV5069</v>
      </c>
      <c r="B70" s="3" t="s">
        <v>1348</v>
      </c>
      <c r="C70" s="3">
        <v>336007.40399999998</v>
      </c>
      <c r="D70" s="3">
        <v>216028.97440000001</v>
      </c>
      <c r="E70" s="3">
        <v>975.38559999999995</v>
      </c>
      <c r="F70" s="3" t="s">
        <v>32</v>
      </c>
      <c r="G70" s="1" t="str">
        <f t="shared" si="14"/>
        <v/>
      </c>
      <c r="H70" s="1" t="str">
        <f t="shared" si="10"/>
        <v/>
      </c>
      <c r="O70" s="1" t="str">
        <f t="shared" si="12"/>
        <v>SV5069</v>
      </c>
      <c r="P70" s="2">
        <f t="shared" si="8"/>
        <v>336007.40399999998</v>
      </c>
      <c r="Q70" s="2">
        <f t="shared" si="8"/>
        <v>216028.97440000001</v>
      </c>
      <c r="R70" s="1">
        <f t="shared" si="9"/>
        <v>975.38559999999995</v>
      </c>
      <c r="S70" s="1" t="str">
        <f t="shared" si="9"/>
        <v>X</v>
      </c>
      <c r="T70" s="1" t="str">
        <f t="shared" si="9"/>
        <v/>
      </c>
      <c r="U70" s="1" t="str">
        <f t="shared" si="9"/>
        <v/>
      </c>
      <c r="V70" s="9" t="str">
        <f t="shared" si="13"/>
        <v>X</v>
      </c>
    </row>
    <row r="71" spans="1:22" x14ac:dyDescent="0.25">
      <c r="A71" s="8" t="str">
        <f t="shared" si="11"/>
        <v>SV5070</v>
      </c>
      <c r="B71" s="3" t="s">
        <v>1349</v>
      </c>
      <c r="C71" s="3">
        <v>336025.4547</v>
      </c>
      <c r="D71" s="3">
        <v>216024.98809999999</v>
      </c>
      <c r="E71" s="3">
        <v>977.83090000000004</v>
      </c>
      <c r="F71" s="3" t="s">
        <v>32</v>
      </c>
      <c r="G71" s="1" t="str">
        <f t="shared" si="14"/>
        <v/>
      </c>
      <c r="H71" s="1" t="str">
        <f t="shared" si="10"/>
        <v/>
      </c>
      <c r="O71" s="1" t="str">
        <f t="shared" si="12"/>
        <v>SV5070</v>
      </c>
      <c r="P71" s="2">
        <f t="shared" si="8"/>
        <v>336025.4547</v>
      </c>
      <c r="Q71" s="2">
        <f t="shared" si="8"/>
        <v>216024.98809999999</v>
      </c>
      <c r="R71" s="1">
        <f t="shared" si="9"/>
        <v>977.83090000000004</v>
      </c>
      <c r="S71" s="1" t="str">
        <f t="shared" si="9"/>
        <v>X</v>
      </c>
      <c r="T71" s="1" t="str">
        <f t="shared" si="9"/>
        <v/>
      </c>
      <c r="U71" s="1" t="str">
        <f t="shared" si="9"/>
        <v/>
      </c>
      <c r="V71" s="9" t="str">
        <f t="shared" si="13"/>
        <v>X</v>
      </c>
    </row>
    <row r="72" spans="1:22" x14ac:dyDescent="0.25">
      <c r="A72" s="8" t="str">
        <f t="shared" si="11"/>
        <v>SV5071</v>
      </c>
      <c r="B72" s="3" t="s">
        <v>1350</v>
      </c>
      <c r="C72" s="3">
        <v>336028.93920000002</v>
      </c>
      <c r="D72" s="3">
        <v>216006.91940000001</v>
      </c>
      <c r="E72" s="3">
        <v>977.42769999999996</v>
      </c>
      <c r="F72" s="3" t="s">
        <v>32</v>
      </c>
      <c r="G72" s="1" t="str">
        <f t="shared" si="14"/>
        <v/>
      </c>
      <c r="H72" s="1" t="str">
        <f t="shared" si="10"/>
        <v/>
      </c>
      <c r="O72" s="1" t="str">
        <f t="shared" si="12"/>
        <v>SV5071</v>
      </c>
      <c r="P72" s="2">
        <f t="shared" si="8"/>
        <v>336028.93920000002</v>
      </c>
      <c r="Q72" s="2">
        <f t="shared" si="8"/>
        <v>216006.91940000001</v>
      </c>
      <c r="R72" s="1">
        <f t="shared" si="9"/>
        <v>977.42769999999996</v>
      </c>
      <c r="S72" s="1" t="str">
        <f t="shared" si="9"/>
        <v>X</v>
      </c>
      <c r="T72" s="1" t="str">
        <f t="shared" si="9"/>
        <v/>
      </c>
      <c r="U72" s="1" t="str">
        <f t="shared" si="9"/>
        <v/>
      </c>
      <c r="V72" s="9" t="str">
        <f t="shared" si="13"/>
        <v>X</v>
      </c>
    </row>
    <row r="73" spans="1:22" x14ac:dyDescent="0.25">
      <c r="A73" s="8" t="str">
        <f t="shared" si="11"/>
        <v>SV5072</v>
      </c>
      <c r="B73" s="3" t="s">
        <v>1351</v>
      </c>
      <c r="C73" s="3">
        <v>336020.85239999997</v>
      </c>
      <c r="D73" s="3">
        <v>216007.83410000001</v>
      </c>
      <c r="E73" s="3">
        <v>976.92669999999998</v>
      </c>
      <c r="F73" s="3" t="s">
        <v>394</v>
      </c>
      <c r="G73" s="1" t="str">
        <f t="shared" si="14"/>
        <v>NOTE</v>
      </c>
      <c r="H73" s="1" t="str">
        <f t="shared" si="10"/>
        <v>12</v>
      </c>
      <c r="I73" s="3">
        <v>12</v>
      </c>
      <c r="O73" s="1" t="str">
        <f t="shared" si="12"/>
        <v>SV5072</v>
      </c>
      <c r="P73" s="2">
        <f t="shared" si="8"/>
        <v>336020.85239999997</v>
      </c>
      <c r="Q73" s="2">
        <f t="shared" si="8"/>
        <v>216007.83410000001</v>
      </c>
      <c r="R73" s="1">
        <f t="shared" si="9"/>
        <v>976.92669999999998</v>
      </c>
      <c r="S73" s="1" t="str">
        <f t="shared" si="9"/>
        <v>T</v>
      </c>
      <c r="T73" s="1" t="str">
        <f t="shared" si="9"/>
        <v>NOTE</v>
      </c>
      <c r="U73" s="1" t="str">
        <f t="shared" si="9"/>
        <v>12</v>
      </c>
      <c r="V73" s="9" t="str">
        <f t="shared" si="13"/>
        <v>T(12)</v>
      </c>
    </row>
    <row r="74" spans="1:22" x14ac:dyDescent="0.25">
      <c r="A74" s="8" t="str">
        <f t="shared" si="11"/>
        <v>SV5073</v>
      </c>
      <c r="B74" s="3" t="s">
        <v>1352</v>
      </c>
      <c r="C74" s="3">
        <v>336018.42989999999</v>
      </c>
      <c r="D74" s="3">
        <v>216005.9338</v>
      </c>
      <c r="E74" s="3">
        <v>977.72339999999997</v>
      </c>
      <c r="F74" s="3" t="s">
        <v>394</v>
      </c>
      <c r="G74" s="1" t="str">
        <f t="shared" si="14"/>
        <v>NOTE</v>
      </c>
      <c r="H74" s="1" t="str">
        <f t="shared" si="10"/>
        <v>6</v>
      </c>
      <c r="I74" s="3">
        <v>6</v>
      </c>
      <c r="O74" s="1" t="str">
        <f t="shared" si="12"/>
        <v>SV5073</v>
      </c>
      <c r="P74" s="2">
        <f t="shared" si="8"/>
        <v>336018.42989999999</v>
      </c>
      <c r="Q74" s="2">
        <f t="shared" si="8"/>
        <v>216005.9338</v>
      </c>
      <c r="R74" s="1">
        <f t="shared" si="9"/>
        <v>977.72339999999997</v>
      </c>
      <c r="S74" s="1" t="str">
        <f t="shared" si="9"/>
        <v>T</v>
      </c>
      <c r="T74" s="1" t="str">
        <f t="shared" si="9"/>
        <v>NOTE</v>
      </c>
      <c r="U74" s="1" t="str">
        <f t="shared" si="9"/>
        <v>6</v>
      </c>
      <c r="V74" s="9" t="str">
        <f t="shared" si="13"/>
        <v>T(6)</v>
      </c>
    </row>
    <row r="75" spans="1:22" x14ac:dyDescent="0.25">
      <c r="A75" s="8" t="str">
        <f t="shared" si="11"/>
        <v>SV5074</v>
      </c>
      <c r="B75" s="3" t="s">
        <v>1353</v>
      </c>
      <c r="C75" s="3">
        <v>336008.24959999998</v>
      </c>
      <c r="D75" s="3">
        <v>215992.42360000001</v>
      </c>
      <c r="E75" s="3">
        <v>978.19539999999995</v>
      </c>
      <c r="F75" s="3" t="s">
        <v>394</v>
      </c>
      <c r="G75" s="1" t="str">
        <f t="shared" si="14"/>
        <v>NOTE</v>
      </c>
      <c r="H75" s="1" t="str">
        <f t="shared" si="10"/>
        <v>2X21</v>
      </c>
      <c r="I75" s="3" t="s">
        <v>1489</v>
      </c>
      <c r="O75" s="1" t="str">
        <f t="shared" si="12"/>
        <v>SV5074</v>
      </c>
      <c r="P75" s="2">
        <f t="shared" si="8"/>
        <v>336008.24959999998</v>
      </c>
      <c r="Q75" s="2">
        <f t="shared" si="8"/>
        <v>215992.42360000001</v>
      </c>
      <c r="R75" s="1">
        <f t="shared" si="9"/>
        <v>978.19539999999995</v>
      </c>
      <c r="S75" s="1" t="str">
        <f t="shared" si="9"/>
        <v>T</v>
      </c>
      <c r="T75" s="1" t="str">
        <f t="shared" si="9"/>
        <v>NOTE</v>
      </c>
      <c r="U75" s="1" t="str">
        <f t="shared" si="9"/>
        <v>2X21</v>
      </c>
      <c r="V75" s="9" t="str">
        <f t="shared" si="13"/>
        <v>T(2X21)</v>
      </c>
    </row>
    <row r="76" spans="1:22" x14ac:dyDescent="0.25">
      <c r="A76" s="8" t="str">
        <f t="shared" si="11"/>
        <v>SV5075</v>
      </c>
      <c r="B76" s="3" t="s">
        <v>1354</v>
      </c>
      <c r="C76" s="3">
        <v>336001.96519999998</v>
      </c>
      <c r="D76" s="3">
        <v>215996.56219999999</v>
      </c>
      <c r="E76" s="3">
        <v>978.51769999999999</v>
      </c>
      <c r="F76" s="3" t="s">
        <v>32</v>
      </c>
      <c r="G76" s="1" t="str">
        <f t="shared" si="14"/>
        <v/>
      </c>
      <c r="H76" s="1" t="str">
        <f t="shared" si="10"/>
        <v/>
      </c>
      <c r="O76" s="1" t="str">
        <f t="shared" si="12"/>
        <v>SV5075</v>
      </c>
      <c r="P76" s="2">
        <f t="shared" si="8"/>
        <v>336001.96519999998</v>
      </c>
      <c r="Q76" s="2">
        <f t="shared" si="8"/>
        <v>215996.56219999999</v>
      </c>
      <c r="R76" s="1">
        <f t="shared" si="9"/>
        <v>978.51769999999999</v>
      </c>
      <c r="S76" s="1" t="str">
        <f t="shared" si="9"/>
        <v>X</v>
      </c>
      <c r="T76" s="1" t="str">
        <f t="shared" si="9"/>
        <v/>
      </c>
      <c r="U76" s="1" t="str">
        <f t="shared" si="9"/>
        <v/>
      </c>
      <c r="V76" s="9" t="str">
        <f t="shared" si="13"/>
        <v>X</v>
      </c>
    </row>
    <row r="77" spans="1:22" x14ac:dyDescent="0.25">
      <c r="A77" s="8" t="str">
        <f t="shared" si="11"/>
        <v>SV5076</v>
      </c>
      <c r="B77" s="3" t="s">
        <v>1355</v>
      </c>
      <c r="C77" s="3">
        <v>336000.18359999999</v>
      </c>
      <c r="D77" s="3">
        <v>215992.845</v>
      </c>
      <c r="E77" s="3">
        <v>978.14490000000001</v>
      </c>
      <c r="F77" s="3" t="s">
        <v>394</v>
      </c>
      <c r="G77" s="1" t="str">
        <f t="shared" si="14"/>
        <v>NOTE</v>
      </c>
      <c r="H77" s="1" t="str">
        <f t="shared" si="10"/>
        <v>21</v>
      </c>
      <c r="I77" s="3">
        <v>21</v>
      </c>
      <c r="O77" s="1" t="str">
        <f t="shared" si="12"/>
        <v>SV5076</v>
      </c>
      <c r="P77" s="2">
        <f t="shared" si="8"/>
        <v>336000.18359999999</v>
      </c>
      <c r="Q77" s="2">
        <f t="shared" si="8"/>
        <v>215992.845</v>
      </c>
      <c r="R77" s="1">
        <f t="shared" si="9"/>
        <v>978.14490000000001</v>
      </c>
      <c r="S77" s="1" t="str">
        <f t="shared" si="9"/>
        <v>T</v>
      </c>
      <c r="T77" s="1" t="str">
        <f t="shared" si="9"/>
        <v>NOTE</v>
      </c>
      <c r="U77" s="1" t="str">
        <f t="shared" si="9"/>
        <v>21</v>
      </c>
      <c r="V77" s="9" t="str">
        <f t="shared" si="13"/>
        <v>T(21)</v>
      </c>
    </row>
    <row r="78" spans="1:22" x14ac:dyDescent="0.25">
      <c r="A78" s="8" t="str">
        <f t="shared" si="11"/>
        <v>SV5077</v>
      </c>
      <c r="B78" s="3" t="s">
        <v>1356</v>
      </c>
      <c r="C78" s="3">
        <v>335992.3824</v>
      </c>
      <c r="D78" s="3">
        <v>216012.82569999999</v>
      </c>
      <c r="E78" s="3">
        <v>976.81650000000002</v>
      </c>
      <c r="F78" s="3" t="s">
        <v>120</v>
      </c>
      <c r="G78" s="1" t="str">
        <f t="shared" si="14"/>
        <v/>
      </c>
      <c r="H78" s="1" t="str">
        <f t="shared" si="10"/>
        <v/>
      </c>
      <c r="O78" s="1" t="str">
        <f t="shared" si="12"/>
        <v>SV5077</v>
      </c>
      <c r="P78" s="2">
        <f t="shared" si="8"/>
        <v>335992.3824</v>
      </c>
      <c r="Q78" s="2">
        <f t="shared" si="8"/>
        <v>216012.82569999999</v>
      </c>
      <c r="R78" s="1">
        <f t="shared" si="9"/>
        <v>976.81650000000002</v>
      </c>
      <c r="S78" s="1" t="str">
        <f t="shared" si="9"/>
        <v>TB</v>
      </c>
      <c r="T78" s="1" t="str">
        <f t="shared" si="9"/>
        <v/>
      </c>
      <c r="U78" s="1" t="str">
        <f t="shared" si="9"/>
        <v/>
      </c>
      <c r="V78" s="9" t="str">
        <f t="shared" si="13"/>
        <v>TB</v>
      </c>
    </row>
    <row r="79" spans="1:22" x14ac:dyDescent="0.25">
      <c r="A79" s="8" t="str">
        <f t="shared" si="11"/>
        <v>SV5078</v>
      </c>
      <c r="B79" s="3" t="s">
        <v>1357</v>
      </c>
      <c r="C79" s="3">
        <v>335990.60460000002</v>
      </c>
      <c r="D79" s="3">
        <v>216013.4852</v>
      </c>
      <c r="E79" s="3">
        <v>974.03489999999999</v>
      </c>
      <c r="F79" s="3" t="s">
        <v>32</v>
      </c>
      <c r="G79" s="1" t="str">
        <f t="shared" si="14"/>
        <v/>
      </c>
      <c r="H79" s="1" t="str">
        <f t="shared" si="10"/>
        <v/>
      </c>
      <c r="O79" s="1" t="str">
        <f t="shared" si="12"/>
        <v>SV5078</v>
      </c>
      <c r="P79" s="2">
        <f t="shared" si="8"/>
        <v>335990.60460000002</v>
      </c>
      <c r="Q79" s="2">
        <f t="shared" si="8"/>
        <v>216013.4852</v>
      </c>
      <c r="R79" s="1">
        <f t="shared" si="9"/>
        <v>974.03489999999999</v>
      </c>
      <c r="S79" s="1" t="str">
        <f t="shared" si="9"/>
        <v>X</v>
      </c>
      <c r="T79" s="1" t="str">
        <f t="shared" si="9"/>
        <v/>
      </c>
      <c r="U79" s="1" t="str">
        <f t="shared" si="9"/>
        <v/>
      </c>
      <c r="V79" s="9" t="str">
        <f t="shared" si="13"/>
        <v>X</v>
      </c>
    </row>
    <row r="80" spans="1:22" x14ac:dyDescent="0.25">
      <c r="A80" s="8" t="str">
        <f t="shared" si="11"/>
        <v>SV5079</v>
      </c>
      <c r="B80" s="3" t="s">
        <v>1358</v>
      </c>
      <c r="C80" s="3">
        <v>335963.94640000002</v>
      </c>
      <c r="D80" s="3">
        <v>215984.97500000001</v>
      </c>
      <c r="E80" s="3">
        <v>976.98929999999996</v>
      </c>
      <c r="F80" s="3" t="s">
        <v>120</v>
      </c>
      <c r="G80" s="1" t="str">
        <f t="shared" si="14"/>
        <v/>
      </c>
      <c r="H80" s="1" t="str">
        <f t="shared" si="10"/>
        <v/>
      </c>
      <c r="O80" s="1" t="str">
        <f t="shared" si="12"/>
        <v>SV5079</v>
      </c>
      <c r="P80" s="2">
        <f t="shared" si="8"/>
        <v>335963.94640000002</v>
      </c>
      <c r="Q80" s="2">
        <f t="shared" si="8"/>
        <v>215984.97500000001</v>
      </c>
      <c r="R80" s="1">
        <f t="shared" si="9"/>
        <v>976.98929999999996</v>
      </c>
      <c r="S80" s="1" t="str">
        <f t="shared" si="9"/>
        <v>TB</v>
      </c>
      <c r="T80" s="1" t="str">
        <f t="shared" si="9"/>
        <v/>
      </c>
      <c r="U80" s="1" t="str">
        <f t="shared" si="9"/>
        <v/>
      </c>
      <c r="V80" s="9" t="str">
        <f t="shared" si="13"/>
        <v>TB</v>
      </c>
    </row>
    <row r="81" spans="1:22" x14ac:dyDescent="0.25">
      <c r="A81" s="8" t="str">
        <f t="shared" si="11"/>
        <v>SV5080</v>
      </c>
      <c r="B81" s="3" t="s">
        <v>1359</v>
      </c>
      <c r="C81" s="3">
        <v>335962.00050000002</v>
      </c>
      <c r="D81" s="3">
        <v>215986.283</v>
      </c>
      <c r="E81" s="3">
        <v>974.49580000000003</v>
      </c>
      <c r="F81" s="3" t="s">
        <v>32</v>
      </c>
      <c r="G81" s="1" t="str">
        <f t="shared" si="14"/>
        <v/>
      </c>
      <c r="H81" s="1" t="str">
        <f t="shared" si="10"/>
        <v/>
      </c>
      <c r="O81" s="1" t="str">
        <f t="shared" si="12"/>
        <v>SV5080</v>
      </c>
      <c r="P81" s="2">
        <f t="shared" si="8"/>
        <v>335962.00050000002</v>
      </c>
      <c r="Q81" s="2">
        <f t="shared" si="8"/>
        <v>215986.283</v>
      </c>
      <c r="R81" s="1">
        <f t="shared" si="9"/>
        <v>974.49580000000003</v>
      </c>
      <c r="S81" s="1" t="str">
        <f t="shared" si="9"/>
        <v>X</v>
      </c>
      <c r="T81" s="1" t="str">
        <f t="shared" si="9"/>
        <v/>
      </c>
      <c r="U81" s="1" t="str">
        <f t="shared" si="9"/>
        <v/>
      </c>
      <c r="V81" s="9" t="str">
        <f t="shared" si="13"/>
        <v>X</v>
      </c>
    </row>
    <row r="82" spans="1:22" x14ac:dyDescent="0.25">
      <c r="A82" s="8" t="str">
        <f t="shared" si="11"/>
        <v>SV5081</v>
      </c>
      <c r="B82" s="3" t="s">
        <v>1360</v>
      </c>
      <c r="C82" s="3">
        <v>335970.28629999998</v>
      </c>
      <c r="D82" s="3">
        <v>215976.67660000001</v>
      </c>
      <c r="E82" s="3">
        <v>977.61689999999999</v>
      </c>
      <c r="F82" s="3" t="s">
        <v>32</v>
      </c>
      <c r="G82" s="1" t="str">
        <f t="shared" si="14"/>
        <v/>
      </c>
      <c r="H82" s="1" t="str">
        <f t="shared" si="10"/>
        <v/>
      </c>
      <c r="O82" s="1" t="str">
        <f t="shared" si="12"/>
        <v>SV5081</v>
      </c>
      <c r="P82" s="2">
        <f t="shared" si="8"/>
        <v>335970.28629999998</v>
      </c>
      <c r="Q82" s="2">
        <f t="shared" si="8"/>
        <v>215976.67660000001</v>
      </c>
      <c r="R82" s="1">
        <f t="shared" si="9"/>
        <v>977.61689999999999</v>
      </c>
      <c r="S82" s="1" t="str">
        <f t="shared" si="9"/>
        <v>X</v>
      </c>
      <c r="T82" s="1" t="str">
        <f t="shared" si="9"/>
        <v/>
      </c>
      <c r="U82" s="1" t="str">
        <f t="shared" ref="R82:U145" si="15">H82</f>
        <v/>
      </c>
      <c r="V82" s="9" t="str">
        <f t="shared" si="13"/>
        <v>X</v>
      </c>
    </row>
    <row r="83" spans="1:22" x14ac:dyDescent="0.25">
      <c r="A83" s="8" t="str">
        <f t="shared" si="11"/>
        <v>SV5082</v>
      </c>
      <c r="B83" s="3" t="s">
        <v>1361</v>
      </c>
      <c r="C83" s="3">
        <v>335952.61670000001</v>
      </c>
      <c r="D83" s="3">
        <v>215975.20910000001</v>
      </c>
      <c r="E83" s="3">
        <v>976.99059999999997</v>
      </c>
      <c r="F83" s="3" t="s">
        <v>120</v>
      </c>
      <c r="G83" s="1" t="str">
        <f t="shared" si="14"/>
        <v/>
      </c>
      <c r="H83" s="1" t="str">
        <f t="shared" si="10"/>
        <v/>
      </c>
      <c r="O83" s="1" t="str">
        <f t="shared" si="12"/>
        <v>SV5082</v>
      </c>
      <c r="P83" s="2">
        <f t="shared" ref="P83:Q146" si="16">C83*$N$2</f>
        <v>335952.61670000001</v>
      </c>
      <c r="Q83" s="2">
        <f t="shared" si="16"/>
        <v>215975.20910000001</v>
      </c>
      <c r="R83" s="1">
        <f t="shared" si="15"/>
        <v>976.99059999999997</v>
      </c>
      <c r="S83" s="1" t="str">
        <f t="shared" si="15"/>
        <v>TB</v>
      </c>
      <c r="T83" s="1" t="str">
        <f t="shared" si="15"/>
        <v/>
      </c>
      <c r="U83" s="1" t="str">
        <f t="shared" si="15"/>
        <v/>
      </c>
      <c r="V83" s="9" t="str">
        <f t="shared" si="13"/>
        <v>TB</v>
      </c>
    </row>
    <row r="84" spans="1:22" x14ac:dyDescent="0.25">
      <c r="A84" s="8" t="str">
        <f t="shared" si="11"/>
        <v>SV5083</v>
      </c>
      <c r="B84" s="3" t="s">
        <v>1362</v>
      </c>
      <c r="C84" s="3">
        <v>335950.68819999998</v>
      </c>
      <c r="D84" s="3">
        <v>215976.47010000001</v>
      </c>
      <c r="E84" s="3">
        <v>975.32150000000001</v>
      </c>
      <c r="F84" s="3" t="s">
        <v>32</v>
      </c>
      <c r="G84" s="1" t="str">
        <f t="shared" si="14"/>
        <v/>
      </c>
      <c r="H84" s="1" t="str">
        <f t="shared" si="10"/>
        <v/>
      </c>
      <c r="O84" s="1" t="str">
        <f t="shared" si="12"/>
        <v>SV5083</v>
      </c>
      <c r="P84" s="2">
        <f t="shared" si="16"/>
        <v>335950.68819999998</v>
      </c>
      <c r="Q84" s="2">
        <f t="shared" si="16"/>
        <v>215976.47010000001</v>
      </c>
      <c r="R84" s="1">
        <f t="shared" si="15"/>
        <v>975.32150000000001</v>
      </c>
      <c r="S84" s="1" t="str">
        <f t="shared" si="15"/>
        <v>X</v>
      </c>
      <c r="T84" s="1" t="str">
        <f t="shared" si="15"/>
        <v/>
      </c>
      <c r="U84" s="1" t="str">
        <f t="shared" si="15"/>
        <v/>
      </c>
      <c r="V84" s="9" t="str">
        <f t="shared" si="13"/>
        <v>X</v>
      </c>
    </row>
    <row r="85" spans="1:22" x14ac:dyDescent="0.25">
      <c r="A85" s="8" t="str">
        <f t="shared" si="11"/>
        <v>SV5084</v>
      </c>
      <c r="B85" s="3" t="s">
        <v>1363</v>
      </c>
      <c r="C85" s="3">
        <v>335950.4313</v>
      </c>
      <c r="D85" s="3">
        <v>215978.39859999999</v>
      </c>
      <c r="E85" s="3">
        <v>975.2405</v>
      </c>
      <c r="F85" s="3" t="s">
        <v>394</v>
      </c>
      <c r="G85" s="1" t="str">
        <f t="shared" si="14"/>
        <v>NOTE</v>
      </c>
      <c r="H85" s="1" t="str">
        <f t="shared" si="10"/>
        <v>15</v>
      </c>
      <c r="I85" s="3">
        <v>15</v>
      </c>
      <c r="O85" s="1" t="str">
        <f t="shared" si="12"/>
        <v>SV5084</v>
      </c>
      <c r="P85" s="2">
        <f t="shared" si="16"/>
        <v>335950.4313</v>
      </c>
      <c r="Q85" s="2">
        <f t="shared" si="16"/>
        <v>215978.39859999999</v>
      </c>
      <c r="R85" s="1">
        <f t="shared" si="15"/>
        <v>975.2405</v>
      </c>
      <c r="S85" s="1" t="str">
        <f t="shared" si="15"/>
        <v>T</v>
      </c>
      <c r="T85" s="1" t="str">
        <f t="shared" si="15"/>
        <v>NOTE</v>
      </c>
      <c r="U85" s="1" t="str">
        <f t="shared" si="15"/>
        <v>15</v>
      </c>
      <c r="V85" s="9" t="str">
        <f t="shared" si="13"/>
        <v>T(15)</v>
      </c>
    </row>
    <row r="86" spans="1:22" x14ac:dyDescent="0.25">
      <c r="A86" s="8" t="str">
        <f t="shared" si="11"/>
        <v>SV5085</v>
      </c>
      <c r="B86" s="3" t="s">
        <v>1364</v>
      </c>
      <c r="C86" s="3">
        <v>335956.82370000001</v>
      </c>
      <c r="D86" s="3">
        <v>215964.0509</v>
      </c>
      <c r="E86" s="3">
        <v>977.20029999999997</v>
      </c>
      <c r="F86" s="3" t="s">
        <v>120</v>
      </c>
      <c r="G86" s="1" t="str">
        <f t="shared" si="14"/>
        <v/>
      </c>
      <c r="H86" s="1" t="str">
        <f t="shared" si="10"/>
        <v/>
      </c>
      <c r="O86" s="1" t="str">
        <f t="shared" si="12"/>
        <v>SV5085</v>
      </c>
      <c r="P86" s="2">
        <f t="shared" si="16"/>
        <v>335956.82370000001</v>
      </c>
      <c r="Q86" s="2">
        <f t="shared" si="16"/>
        <v>215964.0509</v>
      </c>
      <c r="R86" s="1">
        <f t="shared" si="15"/>
        <v>977.20029999999997</v>
      </c>
      <c r="S86" s="1" t="str">
        <f t="shared" si="15"/>
        <v>TB</v>
      </c>
      <c r="T86" s="1" t="str">
        <f t="shared" si="15"/>
        <v/>
      </c>
      <c r="U86" s="1" t="str">
        <f t="shared" si="15"/>
        <v/>
      </c>
      <c r="V86" s="9" t="str">
        <f t="shared" si="13"/>
        <v>TB</v>
      </c>
    </row>
    <row r="87" spans="1:22" x14ac:dyDescent="0.25">
      <c r="A87" s="8" t="str">
        <f t="shared" si="11"/>
        <v>SV5086</v>
      </c>
      <c r="B87" s="3" t="s">
        <v>1365</v>
      </c>
      <c r="C87" s="3">
        <v>335980.66629999998</v>
      </c>
      <c r="D87" s="3">
        <v>215966.14569999999</v>
      </c>
      <c r="E87" s="3">
        <v>977.03219999999999</v>
      </c>
      <c r="F87" s="3" t="s">
        <v>120</v>
      </c>
      <c r="G87" s="1" t="str">
        <f t="shared" si="14"/>
        <v/>
      </c>
      <c r="H87" s="1" t="str">
        <f t="shared" si="10"/>
        <v/>
      </c>
      <c r="O87" s="1" t="str">
        <f t="shared" si="12"/>
        <v>SV5086</v>
      </c>
      <c r="P87" s="2">
        <f t="shared" si="16"/>
        <v>335980.66629999998</v>
      </c>
      <c r="Q87" s="2">
        <f t="shared" si="16"/>
        <v>215966.14569999999</v>
      </c>
      <c r="R87" s="1">
        <f t="shared" si="15"/>
        <v>977.03219999999999</v>
      </c>
      <c r="S87" s="1" t="str">
        <f t="shared" si="15"/>
        <v>TB</v>
      </c>
      <c r="T87" s="1" t="str">
        <f t="shared" si="15"/>
        <v/>
      </c>
      <c r="U87" s="1" t="str">
        <f t="shared" si="15"/>
        <v/>
      </c>
      <c r="V87" s="9" t="str">
        <f t="shared" si="13"/>
        <v>TB</v>
      </c>
    </row>
    <row r="88" spans="1:22" x14ac:dyDescent="0.25">
      <c r="A88" s="8" t="str">
        <f t="shared" si="11"/>
        <v>SV5087</v>
      </c>
      <c r="B88" s="3" t="s">
        <v>1366</v>
      </c>
      <c r="C88" s="3">
        <v>335981.42129999999</v>
      </c>
      <c r="D88" s="3">
        <v>215964.6931</v>
      </c>
      <c r="E88" s="3">
        <v>976.59889999999996</v>
      </c>
      <c r="F88" s="3" t="s">
        <v>232</v>
      </c>
      <c r="G88" s="1" t="str">
        <f t="shared" si="14"/>
        <v/>
      </c>
      <c r="H88" s="1" t="str">
        <f t="shared" si="10"/>
        <v/>
      </c>
      <c r="O88" s="1" t="str">
        <f t="shared" si="12"/>
        <v>SV5087</v>
      </c>
      <c r="P88" s="2">
        <f t="shared" si="16"/>
        <v>335981.42129999999</v>
      </c>
      <c r="Q88" s="2">
        <f t="shared" si="16"/>
        <v>215964.6931</v>
      </c>
      <c r="R88" s="1">
        <f t="shared" si="15"/>
        <v>976.59889999999996</v>
      </c>
      <c r="S88" s="1" t="str">
        <f t="shared" si="15"/>
        <v>D BL*</v>
      </c>
      <c r="T88" s="1" t="str">
        <f t="shared" si="15"/>
        <v/>
      </c>
      <c r="U88" s="1" t="str">
        <f t="shared" si="15"/>
        <v/>
      </c>
      <c r="V88" s="9" t="str">
        <f t="shared" si="13"/>
        <v>D BL*</v>
      </c>
    </row>
    <row r="89" spans="1:22" x14ac:dyDescent="0.25">
      <c r="A89" s="8" t="str">
        <f t="shared" si="11"/>
        <v>SV5088</v>
      </c>
      <c r="B89" s="3" t="s">
        <v>1367</v>
      </c>
      <c r="C89" s="3">
        <v>335980.96870000003</v>
      </c>
      <c r="D89" s="3">
        <v>215962.6287</v>
      </c>
      <c r="E89" s="3">
        <v>976.95060000000001</v>
      </c>
      <c r="F89" s="3" t="s">
        <v>96</v>
      </c>
      <c r="G89" s="1" t="str">
        <f t="shared" si="14"/>
        <v/>
      </c>
      <c r="H89" s="1" t="str">
        <f t="shared" si="10"/>
        <v/>
      </c>
      <c r="O89" s="1" t="str">
        <f t="shared" si="12"/>
        <v>SV5088</v>
      </c>
      <c r="P89" s="2">
        <f t="shared" si="16"/>
        <v>335980.96870000003</v>
      </c>
      <c r="Q89" s="2">
        <f t="shared" si="16"/>
        <v>215962.6287</v>
      </c>
      <c r="R89" s="1">
        <f t="shared" si="15"/>
        <v>976.95060000000001</v>
      </c>
      <c r="S89" s="1" t="str">
        <f t="shared" si="15"/>
        <v>TB BL*</v>
      </c>
      <c r="T89" s="1" t="str">
        <f t="shared" si="15"/>
        <v/>
      </c>
      <c r="U89" s="1" t="str">
        <f t="shared" si="15"/>
        <v/>
      </c>
      <c r="V89" s="9" t="str">
        <f t="shared" si="13"/>
        <v>TB BL*</v>
      </c>
    </row>
    <row r="90" spans="1:22" x14ac:dyDescent="0.25">
      <c r="A90" s="8" t="str">
        <f t="shared" si="11"/>
        <v>SV5089</v>
      </c>
      <c r="B90" s="3" t="s">
        <v>1368</v>
      </c>
      <c r="C90" s="3">
        <v>335952.01520000002</v>
      </c>
      <c r="D90" s="3">
        <v>215959.3486</v>
      </c>
      <c r="E90" s="3">
        <v>976.82759999999996</v>
      </c>
      <c r="F90" s="3" t="s">
        <v>120</v>
      </c>
      <c r="G90" s="1" t="str">
        <f t="shared" si="14"/>
        <v/>
      </c>
      <c r="H90" s="1" t="str">
        <f t="shared" si="10"/>
        <v/>
      </c>
      <c r="O90" s="1" t="str">
        <f t="shared" si="12"/>
        <v>SV5089</v>
      </c>
      <c r="P90" s="2">
        <f t="shared" si="16"/>
        <v>335952.01520000002</v>
      </c>
      <c r="Q90" s="2">
        <f t="shared" si="16"/>
        <v>215959.3486</v>
      </c>
      <c r="R90" s="1">
        <f t="shared" si="15"/>
        <v>976.82759999999996</v>
      </c>
      <c r="S90" s="1" t="str">
        <f t="shared" si="15"/>
        <v>TB</v>
      </c>
      <c r="T90" s="1" t="str">
        <f t="shared" si="15"/>
        <v/>
      </c>
      <c r="U90" s="1" t="str">
        <f t="shared" si="15"/>
        <v/>
      </c>
      <c r="V90" s="9" t="str">
        <f t="shared" si="13"/>
        <v>TB</v>
      </c>
    </row>
    <row r="91" spans="1:22" x14ac:dyDescent="0.25">
      <c r="A91" s="8" t="str">
        <f t="shared" si="11"/>
        <v>SV5090</v>
      </c>
      <c r="B91" s="3" t="s">
        <v>1369</v>
      </c>
      <c r="C91" s="3">
        <v>335953.89679999999</v>
      </c>
      <c r="D91" s="3">
        <v>215961.0649</v>
      </c>
      <c r="E91" s="3">
        <v>975.38710000000003</v>
      </c>
      <c r="F91" s="3" t="s">
        <v>245</v>
      </c>
      <c r="G91" s="1" t="str">
        <f t="shared" si="14"/>
        <v/>
      </c>
      <c r="H91" s="1" t="str">
        <f t="shared" si="10"/>
        <v/>
      </c>
      <c r="O91" s="1" t="str">
        <f t="shared" si="12"/>
        <v>SV5090</v>
      </c>
      <c r="P91" s="2">
        <f t="shared" si="16"/>
        <v>335953.89679999999</v>
      </c>
      <c r="Q91" s="2">
        <f t="shared" si="16"/>
        <v>215961.0649</v>
      </c>
      <c r="R91" s="1">
        <f t="shared" si="15"/>
        <v>975.38710000000003</v>
      </c>
      <c r="S91" s="1" t="str">
        <f t="shared" si="15"/>
        <v>D</v>
      </c>
      <c r="T91" s="1" t="str">
        <f t="shared" si="15"/>
        <v/>
      </c>
      <c r="U91" s="1" t="str">
        <f t="shared" si="15"/>
        <v/>
      </c>
      <c r="V91" s="9" t="str">
        <f t="shared" si="13"/>
        <v>D</v>
      </c>
    </row>
    <row r="92" spans="1:22" x14ac:dyDescent="0.25">
      <c r="A92" s="8" t="str">
        <f t="shared" si="11"/>
        <v>SV5091</v>
      </c>
      <c r="B92" s="3" t="s">
        <v>1370</v>
      </c>
      <c r="C92" s="3">
        <v>335944.20819999999</v>
      </c>
      <c r="D92" s="3">
        <v>215967.9901</v>
      </c>
      <c r="E92" s="3">
        <v>977.22209999999995</v>
      </c>
      <c r="F92" s="3" t="s">
        <v>120</v>
      </c>
      <c r="G92" s="1" t="str">
        <f t="shared" si="14"/>
        <v/>
      </c>
      <c r="H92" s="1" t="str">
        <f t="shared" si="10"/>
        <v/>
      </c>
      <c r="O92" s="1" t="str">
        <f t="shared" si="12"/>
        <v>SV5091</v>
      </c>
      <c r="P92" s="2">
        <f t="shared" si="16"/>
        <v>335944.20819999999</v>
      </c>
      <c r="Q92" s="2">
        <f t="shared" si="16"/>
        <v>215967.9901</v>
      </c>
      <c r="R92" s="1">
        <f t="shared" si="15"/>
        <v>977.22209999999995</v>
      </c>
      <c r="S92" s="1" t="str">
        <f t="shared" si="15"/>
        <v>TB</v>
      </c>
      <c r="T92" s="1" t="str">
        <f t="shared" si="15"/>
        <v/>
      </c>
      <c r="U92" s="1" t="str">
        <f t="shared" si="15"/>
        <v/>
      </c>
      <c r="V92" s="9" t="str">
        <f t="shared" si="13"/>
        <v>TB</v>
      </c>
    </row>
    <row r="93" spans="1:22" x14ac:dyDescent="0.25">
      <c r="A93" s="8" t="str">
        <f t="shared" si="11"/>
        <v>SV5092</v>
      </c>
      <c r="B93" s="3" t="s">
        <v>1371</v>
      </c>
      <c r="C93" s="3">
        <v>335939.53289999999</v>
      </c>
      <c r="D93" s="3">
        <v>215964.69649999999</v>
      </c>
      <c r="E93" s="3">
        <v>977.40449999999998</v>
      </c>
      <c r="F93" s="3" t="s">
        <v>120</v>
      </c>
      <c r="G93" s="1" t="str">
        <f t="shared" si="14"/>
        <v/>
      </c>
      <c r="H93" s="1" t="str">
        <f t="shared" si="10"/>
        <v/>
      </c>
      <c r="O93" s="1" t="str">
        <f t="shared" si="12"/>
        <v>SV5092</v>
      </c>
      <c r="P93" s="2">
        <f t="shared" si="16"/>
        <v>335939.53289999999</v>
      </c>
      <c r="Q93" s="2">
        <f t="shared" si="16"/>
        <v>215964.69649999999</v>
      </c>
      <c r="R93" s="1">
        <f t="shared" si="15"/>
        <v>977.40449999999998</v>
      </c>
      <c r="S93" s="1" t="str">
        <f t="shared" si="15"/>
        <v>TB</v>
      </c>
      <c r="T93" s="1" t="str">
        <f t="shared" si="15"/>
        <v/>
      </c>
      <c r="U93" s="1" t="str">
        <f t="shared" si="15"/>
        <v/>
      </c>
      <c r="V93" s="9" t="str">
        <f t="shared" si="13"/>
        <v>TB</v>
      </c>
    </row>
    <row r="94" spans="1:22" x14ac:dyDescent="0.25">
      <c r="A94" s="8" t="str">
        <f t="shared" si="11"/>
        <v>SV5093</v>
      </c>
      <c r="B94" s="3" t="s">
        <v>1372</v>
      </c>
      <c r="C94" s="3">
        <v>335951.42940000002</v>
      </c>
      <c r="D94" s="3">
        <v>215966.43350000001</v>
      </c>
      <c r="E94" s="3">
        <v>973.90610000000004</v>
      </c>
      <c r="F94" s="3" t="s">
        <v>245</v>
      </c>
      <c r="G94" s="1" t="str">
        <f t="shared" si="14"/>
        <v/>
      </c>
      <c r="H94" s="1" t="str">
        <f t="shared" si="10"/>
        <v/>
      </c>
      <c r="O94" s="1" t="str">
        <f t="shared" si="12"/>
        <v>SV5093</v>
      </c>
      <c r="P94" s="2">
        <f t="shared" si="16"/>
        <v>335951.42940000002</v>
      </c>
      <c r="Q94" s="2">
        <f t="shared" si="16"/>
        <v>215966.43350000001</v>
      </c>
      <c r="R94" s="1">
        <f t="shared" si="15"/>
        <v>973.90610000000004</v>
      </c>
      <c r="S94" s="1" t="str">
        <f t="shared" si="15"/>
        <v>D</v>
      </c>
      <c r="T94" s="1" t="str">
        <f t="shared" si="15"/>
        <v/>
      </c>
      <c r="U94" s="1" t="str">
        <f t="shared" si="15"/>
        <v/>
      </c>
      <c r="V94" s="9" t="str">
        <f t="shared" si="13"/>
        <v>D</v>
      </c>
    </row>
    <row r="95" spans="1:22" x14ac:dyDescent="0.25">
      <c r="A95" s="8" t="str">
        <f t="shared" si="11"/>
        <v>SV5094</v>
      </c>
      <c r="B95" s="3" t="s">
        <v>1373</v>
      </c>
      <c r="C95" s="3">
        <v>335981.04960000003</v>
      </c>
      <c r="D95" s="3">
        <v>215956.9351</v>
      </c>
      <c r="E95" s="3">
        <v>977.31820000000005</v>
      </c>
      <c r="F95" s="3" t="s">
        <v>32</v>
      </c>
      <c r="G95" s="1" t="str">
        <f t="shared" si="14"/>
        <v/>
      </c>
      <c r="H95" s="1" t="str">
        <f t="shared" si="10"/>
        <v/>
      </c>
      <c r="O95" s="1" t="str">
        <f t="shared" si="12"/>
        <v>SV5094</v>
      </c>
      <c r="P95" s="2">
        <f t="shared" si="16"/>
        <v>335981.04960000003</v>
      </c>
      <c r="Q95" s="2">
        <f t="shared" si="16"/>
        <v>215956.9351</v>
      </c>
      <c r="R95" s="1">
        <f t="shared" si="15"/>
        <v>977.31820000000005</v>
      </c>
      <c r="S95" s="1" t="str">
        <f t="shared" si="15"/>
        <v>X</v>
      </c>
      <c r="T95" s="1" t="str">
        <f t="shared" si="15"/>
        <v/>
      </c>
      <c r="U95" s="1" t="str">
        <f t="shared" si="15"/>
        <v/>
      </c>
      <c r="V95" s="9" t="str">
        <f t="shared" si="13"/>
        <v>X</v>
      </c>
    </row>
    <row r="96" spans="1:22" x14ac:dyDescent="0.25">
      <c r="A96" s="8" t="str">
        <f t="shared" si="11"/>
        <v>SV5095</v>
      </c>
      <c r="B96" s="3" t="s">
        <v>1374</v>
      </c>
      <c r="C96" s="3">
        <v>336004.4927</v>
      </c>
      <c r="D96" s="3">
        <v>215948.62390000001</v>
      </c>
      <c r="E96" s="3">
        <v>978.11710000000005</v>
      </c>
      <c r="F96" s="3" t="s">
        <v>32</v>
      </c>
      <c r="G96" s="1" t="str">
        <f t="shared" si="14"/>
        <v/>
      </c>
      <c r="H96" s="1" t="str">
        <f t="shared" si="10"/>
        <v/>
      </c>
      <c r="O96" s="1" t="str">
        <f t="shared" si="12"/>
        <v>SV5095</v>
      </c>
      <c r="P96" s="2">
        <f t="shared" si="16"/>
        <v>336004.4927</v>
      </c>
      <c r="Q96" s="2">
        <f t="shared" si="16"/>
        <v>215948.62390000001</v>
      </c>
      <c r="R96" s="1">
        <f t="shared" si="15"/>
        <v>978.11710000000005</v>
      </c>
      <c r="S96" s="1" t="str">
        <f t="shared" si="15"/>
        <v>X</v>
      </c>
      <c r="T96" s="1" t="str">
        <f t="shared" si="15"/>
        <v/>
      </c>
      <c r="U96" s="1" t="str">
        <f t="shared" si="15"/>
        <v/>
      </c>
      <c r="V96" s="9" t="str">
        <f t="shared" si="13"/>
        <v>X</v>
      </c>
    </row>
    <row r="97" spans="1:22" x14ac:dyDescent="0.25">
      <c r="A97" s="8" t="str">
        <f t="shared" si="11"/>
        <v>SV5096</v>
      </c>
      <c r="B97" s="3" t="s">
        <v>1375</v>
      </c>
      <c r="C97" s="3">
        <v>336015.39799999999</v>
      </c>
      <c r="D97" s="3">
        <v>215943.26680000001</v>
      </c>
      <c r="E97" s="3">
        <v>979.20140000000004</v>
      </c>
      <c r="F97" s="3" t="s">
        <v>102</v>
      </c>
      <c r="G97" s="1" t="str">
        <f t="shared" si="14"/>
        <v/>
      </c>
      <c r="H97" s="1" t="str">
        <f t="shared" si="10"/>
        <v/>
      </c>
      <c r="O97" s="1" t="str">
        <f t="shared" si="12"/>
        <v>SV5096</v>
      </c>
      <c r="P97" s="2">
        <f t="shared" si="16"/>
        <v>336015.39799999999</v>
      </c>
      <c r="Q97" s="2">
        <f t="shared" si="16"/>
        <v>215943.26680000001</v>
      </c>
      <c r="R97" s="1">
        <f t="shared" si="15"/>
        <v>979.20140000000004</v>
      </c>
      <c r="S97" s="1" t="str">
        <f t="shared" si="15"/>
        <v>TSL BL*</v>
      </c>
      <c r="T97" s="1" t="str">
        <f t="shared" si="15"/>
        <v/>
      </c>
      <c r="U97" s="1" t="str">
        <f t="shared" si="15"/>
        <v/>
      </c>
      <c r="V97" s="9" t="str">
        <f t="shared" si="13"/>
        <v>TSL BL*</v>
      </c>
    </row>
    <row r="98" spans="1:22" x14ac:dyDescent="0.25">
      <c r="A98" s="8" t="str">
        <f t="shared" si="11"/>
        <v>SV5097</v>
      </c>
      <c r="B98" s="3" t="s">
        <v>1376</v>
      </c>
      <c r="C98" s="3">
        <v>336037.04320000001</v>
      </c>
      <c r="D98" s="3">
        <v>215938.80790000001</v>
      </c>
      <c r="E98" s="3">
        <v>982.01250000000005</v>
      </c>
      <c r="F98" s="3" t="s">
        <v>32</v>
      </c>
      <c r="G98" s="1" t="str">
        <f t="shared" si="14"/>
        <v/>
      </c>
      <c r="H98" s="1" t="str">
        <f t="shared" si="10"/>
        <v/>
      </c>
      <c r="O98" s="1" t="str">
        <f t="shared" si="12"/>
        <v>SV5097</v>
      </c>
      <c r="P98" s="2">
        <f t="shared" si="16"/>
        <v>336037.04320000001</v>
      </c>
      <c r="Q98" s="2">
        <f t="shared" si="16"/>
        <v>215938.80790000001</v>
      </c>
      <c r="R98" s="1">
        <f t="shared" si="15"/>
        <v>982.01250000000005</v>
      </c>
      <c r="S98" s="1" t="str">
        <f t="shared" si="15"/>
        <v>X</v>
      </c>
      <c r="T98" s="1" t="str">
        <f t="shared" si="15"/>
        <v/>
      </c>
      <c r="U98" s="1" t="str">
        <f t="shared" si="15"/>
        <v/>
      </c>
      <c r="V98" s="9" t="str">
        <f t="shared" si="13"/>
        <v>X</v>
      </c>
    </row>
    <row r="99" spans="1:22" x14ac:dyDescent="0.25">
      <c r="A99" s="8" t="str">
        <f t="shared" si="11"/>
        <v>SV5098</v>
      </c>
      <c r="B99" s="3" t="s">
        <v>1377</v>
      </c>
      <c r="C99" s="3">
        <v>336032.09830000001</v>
      </c>
      <c r="D99" s="3">
        <v>215954.1728</v>
      </c>
      <c r="E99" s="3">
        <v>978.64689999999996</v>
      </c>
      <c r="F99" s="3" t="s">
        <v>114</v>
      </c>
      <c r="G99" s="1" t="str">
        <f t="shared" si="14"/>
        <v/>
      </c>
      <c r="H99" s="1" t="str">
        <f t="shared" si="10"/>
        <v/>
      </c>
      <c r="O99" s="1" t="str">
        <f t="shared" si="12"/>
        <v>SV5098</v>
      </c>
      <c r="P99" s="2">
        <f t="shared" si="16"/>
        <v>336032.09830000001</v>
      </c>
      <c r="Q99" s="2">
        <f t="shared" si="16"/>
        <v>215954.1728</v>
      </c>
      <c r="R99" s="1">
        <f t="shared" si="15"/>
        <v>978.64689999999996</v>
      </c>
      <c r="S99" s="1" t="str">
        <f t="shared" si="15"/>
        <v>TSL</v>
      </c>
      <c r="T99" s="1" t="str">
        <f t="shared" si="15"/>
        <v/>
      </c>
      <c r="U99" s="1" t="str">
        <f t="shared" si="15"/>
        <v/>
      </c>
      <c r="V99" s="9" t="str">
        <f t="shared" si="13"/>
        <v>TSL</v>
      </c>
    </row>
    <row r="100" spans="1:22" x14ac:dyDescent="0.25">
      <c r="A100" s="8" t="str">
        <f t="shared" si="11"/>
        <v>SV5099</v>
      </c>
      <c r="B100" s="3" t="s">
        <v>1378</v>
      </c>
      <c r="C100" s="3">
        <v>336020.53460000001</v>
      </c>
      <c r="D100" s="3">
        <v>215967.82440000001</v>
      </c>
      <c r="E100" s="3">
        <v>976.64080000000001</v>
      </c>
      <c r="F100" s="3" t="s">
        <v>32</v>
      </c>
      <c r="G100" s="1" t="str">
        <f t="shared" si="14"/>
        <v/>
      </c>
      <c r="H100" s="1" t="str">
        <f t="shared" si="10"/>
        <v/>
      </c>
      <c r="O100" s="1" t="str">
        <f t="shared" si="12"/>
        <v>SV5099</v>
      </c>
      <c r="P100" s="2">
        <f t="shared" si="16"/>
        <v>336020.53460000001</v>
      </c>
      <c r="Q100" s="2">
        <f t="shared" si="16"/>
        <v>215967.82440000001</v>
      </c>
      <c r="R100" s="1">
        <f t="shared" si="15"/>
        <v>976.64080000000001</v>
      </c>
      <c r="S100" s="1" t="str">
        <f t="shared" si="15"/>
        <v>X</v>
      </c>
      <c r="T100" s="1" t="str">
        <f t="shared" si="15"/>
        <v/>
      </c>
      <c r="U100" s="1" t="str">
        <f t="shared" si="15"/>
        <v/>
      </c>
      <c r="V100" s="9" t="str">
        <f t="shared" si="13"/>
        <v>X</v>
      </c>
    </row>
    <row r="101" spans="1:22" x14ac:dyDescent="0.25">
      <c r="A101" s="8" t="str">
        <f t="shared" si="11"/>
        <v>SV5100</v>
      </c>
      <c r="B101" s="3" t="s">
        <v>1379</v>
      </c>
      <c r="C101" s="3">
        <v>336007.31719999999</v>
      </c>
      <c r="D101" s="3">
        <v>215964.81450000001</v>
      </c>
      <c r="E101" s="3">
        <v>976.63909999999998</v>
      </c>
      <c r="F101" s="3" t="s">
        <v>394</v>
      </c>
      <c r="G101" s="1" t="str">
        <f t="shared" si="14"/>
        <v>NOTE</v>
      </c>
      <c r="H101" s="1" t="str">
        <f t="shared" si="10"/>
        <v>21</v>
      </c>
      <c r="I101" s="3">
        <v>21</v>
      </c>
      <c r="O101" s="1" t="str">
        <f t="shared" si="12"/>
        <v>SV5100</v>
      </c>
      <c r="P101" s="2">
        <f t="shared" si="16"/>
        <v>336007.31719999999</v>
      </c>
      <c r="Q101" s="2">
        <f t="shared" si="16"/>
        <v>215964.81450000001</v>
      </c>
      <c r="R101" s="1">
        <f t="shared" si="15"/>
        <v>976.63909999999998</v>
      </c>
      <c r="S101" s="1" t="str">
        <f t="shared" si="15"/>
        <v>T</v>
      </c>
      <c r="T101" s="1" t="str">
        <f t="shared" si="15"/>
        <v>NOTE</v>
      </c>
      <c r="U101" s="1" t="str">
        <f t="shared" si="15"/>
        <v>21</v>
      </c>
      <c r="V101" s="9" t="str">
        <f t="shared" si="13"/>
        <v>T(21)</v>
      </c>
    </row>
    <row r="102" spans="1:22" x14ac:dyDescent="0.25">
      <c r="A102" s="8" t="str">
        <f t="shared" si="11"/>
        <v>SV5101</v>
      </c>
      <c r="B102" s="3" t="s">
        <v>1380</v>
      </c>
      <c r="C102" s="3">
        <v>336000.22590000002</v>
      </c>
      <c r="D102" s="3">
        <v>215967.88219999999</v>
      </c>
      <c r="E102" s="3">
        <v>977.28959999999995</v>
      </c>
      <c r="F102" s="3" t="s">
        <v>394</v>
      </c>
      <c r="G102" s="1" t="str">
        <f t="shared" si="14"/>
        <v>NOTE</v>
      </c>
      <c r="H102" s="1" t="str">
        <f t="shared" si="10"/>
        <v>36</v>
      </c>
      <c r="I102" s="3">
        <v>36</v>
      </c>
      <c r="O102" s="1" t="str">
        <f t="shared" si="12"/>
        <v>SV5101</v>
      </c>
      <c r="P102" s="2">
        <f t="shared" si="16"/>
        <v>336000.22590000002</v>
      </c>
      <c r="Q102" s="2">
        <f t="shared" si="16"/>
        <v>215967.88219999999</v>
      </c>
      <c r="R102" s="1">
        <f t="shared" si="15"/>
        <v>977.28959999999995</v>
      </c>
      <c r="S102" s="1" t="str">
        <f t="shared" si="15"/>
        <v>T</v>
      </c>
      <c r="T102" s="1" t="str">
        <f t="shared" si="15"/>
        <v>NOTE</v>
      </c>
      <c r="U102" s="1" t="str">
        <f t="shared" si="15"/>
        <v>36</v>
      </c>
      <c r="V102" s="9" t="str">
        <f t="shared" si="13"/>
        <v>T(36)</v>
      </c>
    </row>
    <row r="103" spans="1:22" x14ac:dyDescent="0.25">
      <c r="A103" s="8" t="str">
        <f t="shared" si="11"/>
        <v>SV5102</v>
      </c>
      <c r="B103" s="3" t="s">
        <v>1381</v>
      </c>
      <c r="C103" s="3">
        <v>336001.77029999997</v>
      </c>
      <c r="D103" s="3">
        <v>215963.08259999999</v>
      </c>
      <c r="E103" s="3">
        <v>976.61180000000002</v>
      </c>
      <c r="F103" s="3" t="s">
        <v>394</v>
      </c>
      <c r="G103" s="1" t="str">
        <f t="shared" si="14"/>
        <v>NOTE</v>
      </c>
      <c r="H103" s="1" t="str">
        <f t="shared" si="10"/>
        <v>8</v>
      </c>
      <c r="I103" s="3">
        <v>8</v>
      </c>
      <c r="O103" s="1" t="str">
        <f t="shared" si="12"/>
        <v>SV5102</v>
      </c>
      <c r="P103" s="2">
        <f t="shared" si="16"/>
        <v>336001.77029999997</v>
      </c>
      <c r="Q103" s="2">
        <f t="shared" si="16"/>
        <v>215963.08259999999</v>
      </c>
      <c r="R103" s="1">
        <f t="shared" si="15"/>
        <v>976.61180000000002</v>
      </c>
      <c r="S103" s="1" t="str">
        <f t="shared" si="15"/>
        <v>T</v>
      </c>
      <c r="T103" s="1" t="str">
        <f t="shared" si="15"/>
        <v>NOTE</v>
      </c>
      <c r="U103" s="1" t="str">
        <f t="shared" si="15"/>
        <v>8</v>
      </c>
      <c r="V103" s="9" t="str">
        <f t="shared" si="13"/>
        <v>T(8)</v>
      </c>
    </row>
    <row r="104" spans="1:22" x14ac:dyDescent="0.25">
      <c r="A104" s="8" t="str">
        <f t="shared" si="11"/>
        <v>SV5103</v>
      </c>
      <c r="B104" s="3" t="s">
        <v>1382</v>
      </c>
      <c r="C104" s="3">
        <v>335996.06679999997</v>
      </c>
      <c r="D104" s="3">
        <v>215961.98019999999</v>
      </c>
      <c r="E104" s="3">
        <v>976.80139999999994</v>
      </c>
      <c r="F104" s="3" t="s">
        <v>394</v>
      </c>
      <c r="G104" s="1" t="str">
        <f t="shared" si="14"/>
        <v>NOTE</v>
      </c>
      <c r="H104" s="1" t="str">
        <f t="shared" si="10"/>
        <v>18</v>
      </c>
      <c r="I104" s="3">
        <v>18</v>
      </c>
      <c r="O104" s="1" t="str">
        <f t="shared" si="12"/>
        <v>SV5103</v>
      </c>
      <c r="P104" s="2">
        <f t="shared" si="16"/>
        <v>335996.06679999997</v>
      </c>
      <c r="Q104" s="2">
        <f t="shared" si="16"/>
        <v>215961.98019999999</v>
      </c>
      <c r="R104" s="1">
        <f t="shared" si="15"/>
        <v>976.80139999999994</v>
      </c>
      <c r="S104" s="1" t="str">
        <f t="shared" si="15"/>
        <v>T</v>
      </c>
      <c r="T104" s="1" t="str">
        <f t="shared" si="15"/>
        <v>NOTE</v>
      </c>
      <c r="U104" s="1" t="str">
        <f t="shared" si="15"/>
        <v>18</v>
      </c>
      <c r="V104" s="9" t="str">
        <f t="shared" si="13"/>
        <v>T(18)</v>
      </c>
    </row>
    <row r="105" spans="1:22" x14ac:dyDescent="0.25">
      <c r="A105" s="8" t="str">
        <f t="shared" si="11"/>
        <v>SV5104</v>
      </c>
      <c r="B105" s="3" t="s">
        <v>1383</v>
      </c>
      <c r="C105" s="3">
        <v>335992.17930000002</v>
      </c>
      <c r="D105" s="3">
        <v>215960.46179999999</v>
      </c>
      <c r="E105" s="3">
        <v>976.44749999999999</v>
      </c>
      <c r="F105" s="3" t="s">
        <v>32</v>
      </c>
      <c r="G105" s="1" t="str">
        <f t="shared" si="14"/>
        <v/>
      </c>
      <c r="H105" s="1" t="str">
        <f t="shared" si="10"/>
        <v/>
      </c>
      <c r="O105" s="1" t="str">
        <f t="shared" si="12"/>
        <v>SV5104</v>
      </c>
      <c r="P105" s="2">
        <f t="shared" si="16"/>
        <v>335992.17930000002</v>
      </c>
      <c r="Q105" s="2">
        <f t="shared" si="16"/>
        <v>215960.46179999999</v>
      </c>
      <c r="R105" s="1">
        <f t="shared" si="15"/>
        <v>976.44749999999999</v>
      </c>
      <c r="S105" s="1" t="str">
        <f t="shared" si="15"/>
        <v>X</v>
      </c>
      <c r="T105" s="1" t="str">
        <f t="shared" si="15"/>
        <v/>
      </c>
      <c r="U105" s="1" t="str">
        <f t="shared" si="15"/>
        <v/>
      </c>
      <c r="V105" s="9" t="str">
        <f t="shared" si="13"/>
        <v>X</v>
      </c>
    </row>
    <row r="106" spans="1:22" x14ac:dyDescent="0.25">
      <c r="A106" s="8" t="str">
        <f t="shared" si="11"/>
        <v>SV5105</v>
      </c>
      <c r="B106" s="3" t="s">
        <v>1384</v>
      </c>
      <c r="C106" s="3">
        <v>335987.96159999998</v>
      </c>
      <c r="D106" s="3">
        <v>215961.92730000001</v>
      </c>
      <c r="E106" s="3">
        <v>976.4135</v>
      </c>
      <c r="F106" s="3" t="s">
        <v>394</v>
      </c>
      <c r="G106" s="1" t="str">
        <f t="shared" si="14"/>
        <v>NOTE</v>
      </c>
      <c r="H106" s="1" t="str">
        <f t="shared" si="10"/>
        <v>15</v>
      </c>
      <c r="I106" s="3">
        <v>15</v>
      </c>
      <c r="O106" s="1" t="str">
        <f t="shared" si="12"/>
        <v>SV5105</v>
      </c>
      <c r="P106" s="2">
        <f t="shared" si="16"/>
        <v>335987.96159999998</v>
      </c>
      <c r="Q106" s="2">
        <f t="shared" si="16"/>
        <v>215961.92730000001</v>
      </c>
      <c r="R106" s="1">
        <f t="shared" si="15"/>
        <v>976.4135</v>
      </c>
      <c r="S106" s="1" t="str">
        <f t="shared" si="15"/>
        <v>T</v>
      </c>
      <c r="T106" s="1" t="str">
        <f t="shared" si="15"/>
        <v>NOTE</v>
      </c>
      <c r="U106" s="1" t="str">
        <f t="shared" si="15"/>
        <v>15</v>
      </c>
      <c r="V106" s="9" t="str">
        <f t="shared" si="13"/>
        <v>T(15)</v>
      </c>
    </row>
    <row r="107" spans="1:22" x14ac:dyDescent="0.25">
      <c r="A107" s="8" t="str">
        <f t="shared" si="11"/>
        <v>SV5106</v>
      </c>
      <c r="B107" s="3" t="s">
        <v>1385</v>
      </c>
      <c r="C107" s="3">
        <v>335986.09269999998</v>
      </c>
      <c r="D107" s="3">
        <v>215965.6115</v>
      </c>
      <c r="E107" s="3">
        <v>976.3963</v>
      </c>
      <c r="F107" s="3" t="s">
        <v>32</v>
      </c>
      <c r="G107" s="1" t="str">
        <f t="shared" si="14"/>
        <v/>
      </c>
      <c r="H107" s="1" t="str">
        <f t="shared" si="10"/>
        <v/>
      </c>
      <c r="O107" s="1" t="str">
        <f t="shared" si="12"/>
        <v>SV5106</v>
      </c>
      <c r="P107" s="2">
        <f t="shared" si="16"/>
        <v>335986.09269999998</v>
      </c>
      <c r="Q107" s="2">
        <f t="shared" si="16"/>
        <v>215965.6115</v>
      </c>
      <c r="R107" s="1">
        <f t="shared" si="15"/>
        <v>976.3963</v>
      </c>
      <c r="S107" s="1" t="str">
        <f t="shared" si="15"/>
        <v>X</v>
      </c>
      <c r="T107" s="1" t="str">
        <f t="shared" si="15"/>
        <v/>
      </c>
      <c r="U107" s="1" t="str">
        <f t="shared" si="15"/>
        <v/>
      </c>
      <c r="V107" s="9" t="str">
        <f t="shared" si="13"/>
        <v>X</v>
      </c>
    </row>
    <row r="108" spans="1:22" x14ac:dyDescent="0.25">
      <c r="A108" s="8" t="str">
        <f t="shared" si="11"/>
        <v>SV5107</v>
      </c>
      <c r="B108" s="3" t="s">
        <v>1386</v>
      </c>
      <c r="C108" s="3">
        <v>335985.19910000003</v>
      </c>
      <c r="D108" s="3">
        <v>215973.60680000001</v>
      </c>
      <c r="E108" s="3">
        <v>976.66539999999998</v>
      </c>
      <c r="F108" s="3" t="s">
        <v>32</v>
      </c>
      <c r="G108" s="1" t="str">
        <f t="shared" si="14"/>
        <v/>
      </c>
      <c r="H108" s="1" t="str">
        <f t="shared" si="10"/>
        <v/>
      </c>
      <c r="O108" s="1" t="str">
        <f t="shared" si="12"/>
        <v>SV5107</v>
      </c>
      <c r="P108" s="2">
        <f t="shared" si="16"/>
        <v>335985.19910000003</v>
      </c>
      <c r="Q108" s="2">
        <f t="shared" si="16"/>
        <v>215973.60680000001</v>
      </c>
      <c r="R108" s="1">
        <f t="shared" si="15"/>
        <v>976.66539999999998</v>
      </c>
      <c r="S108" s="1" t="str">
        <f t="shared" si="15"/>
        <v>X</v>
      </c>
      <c r="T108" s="1" t="str">
        <f t="shared" si="15"/>
        <v/>
      </c>
      <c r="U108" s="1" t="str">
        <f t="shared" si="15"/>
        <v/>
      </c>
      <c r="V108" s="9" t="str">
        <f t="shared" si="13"/>
        <v>X</v>
      </c>
    </row>
    <row r="109" spans="1:22" x14ac:dyDescent="0.25">
      <c r="A109" s="8" t="str">
        <f t="shared" si="11"/>
        <v>SV5108</v>
      </c>
      <c r="B109" s="3" t="s">
        <v>1387</v>
      </c>
      <c r="C109" s="3">
        <v>335984.42310000001</v>
      </c>
      <c r="D109" s="3">
        <v>215979.7954</v>
      </c>
      <c r="E109" s="3">
        <v>977.30949999999996</v>
      </c>
      <c r="F109" s="3" t="s">
        <v>96</v>
      </c>
      <c r="G109" s="1" t="str">
        <f t="shared" si="14"/>
        <v/>
      </c>
      <c r="H109" s="1" t="str">
        <f t="shared" si="10"/>
        <v/>
      </c>
      <c r="O109" s="1" t="str">
        <f t="shared" si="12"/>
        <v>SV5108</v>
      </c>
      <c r="P109" s="2">
        <f t="shared" si="16"/>
        <v>335984.42310000001</v>
      </c>
      <c r="Q109" s="2">
        <f t="shared" si="16"/>
        <v>215979.7954</v>
      </c>
      <c r="R109" s="1">
        <f t="shared" si="15"/>
        <v>977.30949999999996</v>
      </c>
      <c r="S109" s="1" t="str">
        <f t="shared" si="15"/>
        <v>TB BL*</v>
      </c>
      <c r="T109" s="1" t="str">
        <f t="shared" si="15"/>
        <v/>
      </c>
      <c r="U109" s="1" t="str">
        <f t="shared" si="15"/>
        <v/>
      </c>
      <c r="V109" s="9" t="str">
        <f t="shared" si="13"/>
        <v>TB BL*</v>
      </c>
    </row>
    <row r="110" spans="1:22" x14ac:dyDescent="0.25">
      <c r="A110" s="8" t="str">
        <f t="shared" si="11"/>
        <v>SV5109</v>
      </c>
      <c r="B110" s="3" t="s">
        <v>1388</v>
      </c>
      <c r="C110" s="3">
        <v>336004.25890000002</v>
      </c>
      <c r="D110" s="3">
        <v>215987.69810000001</v>
      </c>
      <c r="E110" s="3">
        <v>978.48400000000004</v>
      </c>
      <c r="F110" s="3" t="s">
        <v>120</v>
      </c>
      <c r="G110" s="1" t="str">
        <f t="shared" si="14"/>
        <v/>
      </c>
      <c r="H110" s="1" t="str">
        <f t="shared" si="10"/>
        <v/>
      </c>
      <c r="O110" s="1" t="str">
        <f t="shared" si="12"/>
        <v>SV5109</v>
      </c>
      <c r="P110" s="2">
        <f t="shared" si="16"/>
        <v>336004.25890000002</v>
      </c>
      <c r="Q110" s="2">
        <f t="shared" si="16"/>
        <v>215987.69810000001</v>
      </c>
      <c r="R110" s="1">
        <f t="shared" si="15"/>
        <v>978.48400000000004</v>
      </c>
      <c r="S110" s="1" t="str">
        <f t="shared" si="15"/>
        <v>TB</v>
      </c>
      <c r="T110" s="1" t="str">
        <f t="shared" si="15"/>
        <v/>
      </c>
      <c r="U110" s="1" t="str">
        <f t="shared" si="15"/>
        <v/>
      </c>
      <c r="V110" s="9" t="str">
        <f t="shared" si="13"/>
        <v>TB</v>
      </c>
    </row>
    <row r="111" spans="1:22" x14ac:dyDescent="0.25">
      <c r="A111" s="8" t="str">
        <f t="shared" si="11"/>
        <v>SV5110</v>
      </c>
      <c r="B111" s="3" t="s">
        <v>1389</v>
      </c>
      <c r="C111" s="3">
        <v>336007.3836</v>
      </c>
      <c r="D111" s="3">
        <v>215983.4699</v>
      </c>
      <c r="E111" s="3">
        <v>976.67679999999996</v>
      </c>
      <c r="F111" s="3" t="s">
        <v>32</v>
      </c>
      <c r="G111" s="1" t="str">
        <f t="shared" si="14"/>
        <v/>
      </c>
      <c r="H111" s="1" t="str">
        <f t="shared" si="10"/>
        <v/>
      </c>
      <c r="O111" s="1" t="str">
        <f t="shared" si="12"/>
        <v>SV5110</v>
      </c>
      <c r="P111" s="2">
        <f t="shared" si="16"/>
        <v>336007.3836</v>
      </c>
      <c r="Q111" s="2">
        <f t="shared" si="16"/>
        <v>215983.4699</v>
      </c>
      <c r="R111" s="1">
        <f t="shared" si="15"/>
        <v>976.67679999999996</v>
      </c>
      <c r="S111" s="1" t="str">
        <f t="shared" si="15"/>
        <v>X</v>
      </c>
      <c r="T111" s="1" t="str">
        <f t="shared" si="15"/>
        <v/>
      </c>
      <c r="U111" s="1" t="str">
        <f t="shared" si="15"/>
        <v/>
      </c>
      <c r="V111" s="9" t="str">
        <f t="shared" si="13"/>
        <v>X</v>
      </c>
    </row>
    <row r="112" spans="1:22" x14ac:dyDescent="0.25">
      <c r="A112" s="8" t="str">
        <f t="shared" si="11"/>
        <v>SV5111</v>
      </c>
      <c r="B112" s="3" t="s">
        <v>1390</v>
      </c>
      <c r="C112" s="3">
        <v>336020.77169999998</v>
      </c>
      <c r="D112" s="3">
        <v>215989.1692</v>
      </c>
      <c r="E112" s="3">
        <v>976.88369999999998</v>
      </c>
      <c r="F112" s="3" t="s">
        <v>32</v>
      </c>
      <c r="G112" s="1" t="str">
        <f t="shared" si="14"/>
        <v/>
      </c>
      <c r="H112" s="1" t="str">
        <f t="shared" si="10"/>
        <v/>
      </c>
      <c r="O112" s="1" t="str">
        <f t="shared" si="12"/>
        <v>SV5111</v>
      </c>
      <c r="P112" s="2">
        <f t="shared" si="16"/>
        <v>336020.77169999998</v>
      </c>
      <c r="Q112" s="2">
        <f t="shared" si="16"/>
        <v>215989.1692</v>
      </c>
      <c r="R112" s="1">
        <f t="shared" si="15"/>
        <v>976.88369999999998</v>
      </c>
      <c r="S112" s="1" t="str">
        <f t="shared" si="15"/>
        <v>X</v>
      </c>
      <c r="T112" s="1" t="str">
        <f t="shared" si="15"/>
        <v/>
      </c>
      <c r="U112" s="1" t="str">
        <f t="shared" si="15"/>
        <v/>
      </c>
      <c r="V112" s="9" t="str">
        <f t="shared" si="13"/>
        <v>X</v>
      </c>
    </row>
    <row r="113" spans="1:22" x14ac:dyDescent="0.25">
      <c r="A113" s="8" t="str">
        <f t="shared" si="11"/>
        <v>SV5112</v>
      </c>
      <c r="B113" s="3" t="s">
        <v>1391</v>
      </c>
      <c r="C113" s="3">
        <v>336024.04200000002</v>
      </c>
      <c r="D113" s="3">
        <v>215988.38939999999</v>
      </c>
      <c r="E113" s="3">
        <v>976.76199999999994</v>
      </c>
      <c r="F113" s="3" t="s">
        <v>394</v>
      </c>
      <c r="G113" s="1" t="str">
        <f t="shared" si="14"/>
        <v>NOTE</v>
      </c>
      <c r="H113" s="1" t="str">
        <f t="shared" si="10"/>
        <v>10</v>
      </c>
      <c r="I113" s="3">
        <v>10</v>
      </c>
      <c r="O113" s="1" t="str">
        <f t="shared" si="12"/>
        <v>SV5112</v>
      </c>
      <c r="P113" s="2">
        <f t="shared" si="16"/>
        <v>336024.04200000002</v>
      </c>
      <c r="Q113" s="2">
        <f t="shared" si="16"/>
        <v>215988.38939999999</v>
      </c>
      <c r="R113" s="1">
        <f t="shared" si="15"/>
        <v>976.76199999999994</v>
      </c>
      <c r="S113" s="1" t="str">
        <f t="shared" si="15"/>
        <v>T</v>
      </c>
      <c r="T113" s="1" t="str">
        <f t="shared" si="15"/>
        <v>NOTE</v>
      </c>
      <c r="U113" s="1" t="str">
        <f t="shared" si="15"/>
        <v>10</v>
      </c>
      <c r="V113" s="9" t="str">
        <f t="shared" si="13"/>
        <v>T(10)</v>
      </c>
    </row>
    <row r="114" spans="1:22" x14ac:dyDescent="0.25">
      <c r="A114" s="8" t="str">
        <f t="shared" si="11"/>
        <v>SV5113</v>
      </c>
      <c r="B114" s="3" t="s">
        <v>1392</v>
      </c>
      <c r="C114" s="3">
        <v>336026.30379999999</v>
      </c>
      <c r="D114" s="3">
        <v>215981.03289999999</v>
      </c>
      <c r="E114" s="3">
        <v>976.80589999999995</v>
      </c>
      <c r="F114" s="3" t="s">
        <v>394</v>
      </c>
      <c r="G114" s="1" t="str">
        <f t="shared" si="14"/>
        <v>NOTE</v>
      </c>
      <c r="H114" s="1" t="str">
        <f t="shared" si="10"/>
        <v>12</v>
      </c>
      <c r="I114" s="3">
        <v>12</v>
      </c>
      <c r="O114" s="1" t="str">
        <f t="shared" si="12"/>
        <v>SV5113</v>
      </c>
      <c r="P114" s="2">
        <f t="shared" si="16"/>
        <v>336026.30379999999</v>
      </c>
      <c r="Q114" s="2">
        <f t="shared" si="16"/>
        <v>215981.03289999999</v>
      </c>
      <c r="R114" s="1">
        <f t="shared" si="15"/>
        <v>976.80589999999995</v>
      </c>
      <c r="S114" s="1" t="str">
        <f t="shared" si="15"/>
        <v>T</v>
      </c>
      <c r="T114" s="1" t="str">
        <f t="shared" si="15"/>
        <v>NOTE</v>
      </c>
      <c r="U114" s="1" t="str">
        <f t="shared" si="15"/>
        <v>12</v>
      </c>
      <c r="V114" s="9" t="str">
        <f t="shared" si="13"/>
        <v>T(12)</v>
      </c>
    </row>
    <row r="115" spans="1:22" x14ac:dyDescent="0.25">
      <c r="A115" s="8" t="str">
        <f t="shared" si="11"/>
        <v>SV5114</v>
      </c>
      <c r="B115" s="3" t="s">
        <v>1393</v>
      </c>
      <c r="C115" s="3">
        <v>336031.78899999999</v>
      </c>
      <c r="D115" s="3">
        <v>215970.2255</v>
      </c>
      <c r="E115" s="3">
        <v>976.53290000000004</v>
      </c>
      <c r="F115" s="3" t="s">
        <v>32</v>
      </c>
      <c r="G115" s="1" t="str">
        <f t="shared" si="14"/>
        <v/>
      </c>
      <c r="H115" s="1" t="str">
        <f t="shared" si="10"/>
        <v/>
      </c>
      <c r="O115" s="1" t="str">
        <f t="shared" si="12"/>
        <v>SV5114</v>
      </c>
      <c r="P115" s="2">
        <f t="shared" si="16"/>
        <v>336031.78899999999</v>
      </c>
      <c r="Q115" s="2">
        <f t="shared" si="16"/>
        <v>215970.2255</v>
      </c>
      <c r="R115" s="1">
        <f t="shared" si="15"/>
        <v>976.53290000000004</v>
      </c>
      <c r="S115" s="1" t="str">
        <f t="shared" si="15"/>
        <v>X</v>
      </c>
      <c r="T115" s="1" t="str">
        <f t="shared" si="15"/>
        <v/>
      </c>
      <c r="U115" s="1" t="str">
        <f t="shared" si="15"/>
        <v/>
      </c>
      <c r="V115" s="9" t="str">
        <f t="shared" si="13"/>
        <v>X</v>
      </c>
    </row>
    <row r="116" spans="1:22" x14ac:dyDescent="0.25">
      <c r="A116" s="8" t="str">
        <f t="shared" si="11"/>
        <v>SV5115</v>
      </c>
      <c r="B116" s="3" t="s">
        <v>1394</v>
      </c>
      <c r="C116" s="3">
        <v>336031.61589999998</v>
      </c>
      <c r="D116" s="3">
        <v>215997.59099999999</v>
      </c>
      <c r="E116" s="3">
        <v>977.78279999999995</v>
      </c>
      <c r="F116" s="3" t="s">
        <v>32</v>
      </c>
      <c r="G116" s="1" t="str">
        <f t="shared" si="14"/>
        <v/>
      </c>
      <c r="H116" s="1" t="str">
        <f t="shared" si="10"/>
        <v/>
      </c>
      <c r="O116" s="1" t="str">
        <f t="shared" si="12"/>
        <v>SV5115</v>
      </c>
      <c r="P116" s="2">
        <f t="shared" si="16"/>
        <v>336031.61589999998</v>
      </c>
      <c r="Q116" s="2">
        <f t="shared" si="16"/>
        <v>215997.59099999999</v>
      </c>
      <c r="R116" s="1">
        <f t="shared" si="15"/>
        <v>977.78279999999995</v>
      </c>
      <c r="S116" s="1" t="str">
        <f t="shared" si="15"/>
        <v>X</v>
      </c>
      <c r="T116" s="1" t="str">
        <f t="shared" si="15"/>
        <v/>
      </c>
      <c r="U116" s="1" t="str">
        <f t="shared" si="15"/>
        <v/>
      </c>
      <c r="V116" s="9" t="str">
        <f t="shared" si="13"/>
        <v>X</v>
      </c>
    </row>
    <row r="117" spans="1:22" x14ac:dyDescent="0.25">
      <c r="A117" s="8" t="str">
        <f t="shared" si="11"/>
        <v>SV5116</v>
      </c>
      <c r="B117" s="3" t="s">
        <v>1395</v>
      </c>
      <c r="C117" s="3">
        <v>336034.49670000002</v>
      </c>
      <c r="D117" s="3">
        <v>215996.20420000001</v>
      </c>
      <c r="E117" s="3">
        <v>977.47540000000004</v>
      </c>
      <c r="F117" s="3" t="s">
        <v>394</v>
      </c>
      <c r="G117" s="1" t="str">
        <f t="shared" si="14"/>
        <v>NOTE</v>
      </c>
      <c r="H117" s="1" t="str">
        <f t="shared" si="10"/>
        <v>8</v>
      </c>
      <c r="I117" s="3">
        <v>8</v>
      </c>
      <c r="O117" s="1" t="str">
        <f t="shared" si="12"/>
        <v>SV5116</v>
      </c>
      <c r="P117" s="2">
        <f t="shared" si="16"/>
        <v>336034.49670000002</v>
      </c>
      <c r="Q117" s="2">
        <f t="shared" si="16"/>
        <v>215996.20420000001</v>
      </c>
      <c r="R117" s="1">
        <f t="shared" si="15"/>
        <v>977.47540000000004</v>
      </c>
      <c r="S117" s="1" t="str">
        <f t="shared" si="15"/>
        <v>T</v>
      </c>
      <c r="T117" s="1" t="str">
        <f t="shared" si="15"/>
        <v>NOTE</v>
      </c>
      <c r="U117" s="1" t="str">
        <f t="shared" si="15"/>
        <v>8</v>
      </c>
      <c r="V117" s="9" t="str">
        <f t="shared" si="13"/>
        <v>T(8)</v>
      </c>
    </row>
    <row r="118" spans="1:22" x14ac:dyDescent="0.25">
      <c r="A118" s="8" t="str">
        <f t="shared" si="11"/>
        <v>SV5117</v>
      </c>
      <c r="B118" s="3" t="s">
        <v>1396</v>
      </c>
      <c r="C118" s="3">
        <v>336038.38709999999</v>
      </c>
      <c r="D118" s="3">
        <v>215997.33040000001</v>
      </c>
      <c r="E118" s="3">
        <v>977.65890000000002</v>
      </c>
      <c r="F118" s="3" t="s">
        <v>394</v>
      </c>
      <c r="G118" s="1" t="str">
        <f t="shared" si="14"/>
        <v>NOTE</v>
      </c>
      <c r="H118" s="1" t="str">
        <f t="shared" si="10"/>
        <v>12</v>
      </c>
      <c r="I118" s="3">
        <v>12</v>
      </c>
      <c r="O118" s="1" t="str">
        <f t="shared" si="12"/>
        <v>SV5117</v>
      </c>
      <c r="P118" s="2">
        <f t="shared" si="16"/>
        <v>336038.38709999999</v>
      </c>
      <c r="Q118" s="2">
        <f t="shared" si="16"/>
        <v>215997.33040000001</v>
      </c>
      <c r="R118" s="1">
        <f t="shared" si="15"/>
        <v>977.65890000000002</v>
      </c>
      <c r="S118" s="1" t="str">
        <f t="shared" si="15"/>
        <v>T</v>
      </c>
      <c r="T118" s="1" t="str">
        <f t="shared" si="15"/>
        <v>NOTE</v>
      </c>
      <c r="U118" s="1" t="str">
        <f t="shared" si="15"/>
        <v>12</v>
      </c>
      <c r="V118" s="9" t="str">
        <f t="shared" si="13"/>
        <v>T(12)</v>
      </c>
    </row>
    <row r="119" spans="1:22" x14ac:dyDescent="0.25">
      <c r="A119" s="8" t="str">
        <f t="shared" si="11"/>
        <v>SV5118</v>
      </c>
      <c r="B119" s="3" t="s">
        <v>1397</v>
      </c>
      <c r="C119" s="3">
        <v>336041.6005</v>
      </c>
      <c r="D119" s="3">
        <v>215998.84899999999</v>
      </c>
      <c r="E119" s="3">
        <v>977.48910000000001</v>
      </c>
      <c r="F119" s="3" t="s">
        <v>32</v>
      </c>
      <c r="G119" s="1" t="str">
        <f t="shared" si="14"/>
        <v/>
      </c>
      <c r="H119" s="1" t="str">
        <f t="shared" si="10"/>
        <v/>
      </c>
      <c r="O119" s="1" t="str">
        <f t="shared" si="12"/>
        <v>SV5118</v>
      </c>
      <c r="P119" s="2">
        <f t="shared" si="16"/>
        <v>336041.6005</v>
      </c>
      <c r="Q119" s="2">
        <f t="shared" si="16"/>
        <v>215998.84899999999</v>
      </c>
      <c r="R119" s="1">
        <f t="shared" si="15"/>
        <v>977.48910000000001</v>
      </c>
      <c r="S119" s="1" t="str">
        <f t="shared" si="15"/>
        <v>X</v>
      </c>
      <c r="T119" s="1" t="str">
        <f t="shared" si="15"/>
        <v/>
      </c>
      <c r="U119" s="1" t="str">
        <f t="shared" si="15"/>
        <v/>
      </c>
      <c r="V119" s="9" t="str">
        <f t="shared" si="13"/>
        <v>X</v>
      </c>
    </row>
    <row r="120" spans="1:22" x14ac:dyDescent="0.25">
      <c r="A120" s="8" t="str">
        <f t="shared" si="11"/>
        <v>SV5119</v>
      </c>
      <c r="B120" s="3" t="s">
        <v>1398</v>
      </c>
      <c r="C120" s="3">
        <v>336051.07309999998</v>
      </c>
      <c r="D120" s="3">
        <v>215976.8671</v>
      </c>
      <c r="E120" s="3">
        <v>977.00609999999995</v>
      </c>
      <c r="F120" s="3" t="s">
        <v>32</v>
      </c>
      <c r="G120" s="1" t="str">
        <f t="shared" si="14"/>
        <v/>
      </c>
      <c r="H120" s="1" t="str">
        <f t="shared" si="10"/>
        <v/>
      </c>
      <c r="O120" s="1" t="str">
        <f t="shared" si="12"/>
        <v>SV5119</v>
      </c>
      <c r="P120" s="2">
        <f t="shared" si="16"/>
        <v>336051.07309999998</v>
      </c>
      <c r="Q120" s="2">
        <f t="shared" si="16"/>
        <v>215976.8671</v>
      </c>
      <c r="R120" s="1">
        <f t="shared" si="15"/>
        <v>977.00609999999995</v>
      </c>
      <c r="S120" s="1" t="str">
        <f t="shared" si="15"/>
        <v>X</v>
      </c>
      <c r="T120" s="1" t="str">
        <f t="shared" si="15"/>
        <v/>
      </c>
      <c r="U120" s="1" t="str">
        <f t="shared" si="15"/>
        <v/>
      </c>
      <c r="V120" s="9" t="str">
        <f t="shared" si="13"/>
        <v>X</v>
      </c>
    </row>
    <row r="121" spans="1:22" x14ac:dyDescent="0.25">
      <c r="A121" s="8" t="str">
        <f t="shared" si="11"/>
        <v>SV5120</v>
      </c>
      <c r="B121" s="3" t="s">
        <v>1399</v>
      </c>
      <c r="C121" s="3">
        <v>336055.80940000003</v>
      </c>
      <c r="D121" s="3">
        <v>215967.86689999999</v>
      </c>
      <c r="E121" s="3">
        <v>977.62279999999998</v>
      </c>
      <c r="F121" s="3" t="s">
        <v>114</v>
      </c>
      <c r="G121" s="1" t="str">
        <f t="shared" si="14"/>
        <v/>
      </c>
      <c r="H121" s="1" t="str">
        <f t="shared" si="10"/>
        <v/>
      </c>
      <c r="O121" s="1" t="str">
        <f t="shared" si="12"/>
        <v>SV5120</v>
      </c>
      <c r="P121" s="2">
        <f t="shared" si="16"/>
        <v>336055.80940000003</v>
      </c>
      <c r="Q121" s="2">
        <f t="shared" si="16"/>
        <v>215967.86689999999</v>
      </c>
      <c r="R121" s="1">
        <f t="shared" si="15"/>
        <v>977.62279999999998</v>
      </c>
      <c r="S121" s="1" t="str">
        <f t="shared" si="15"/>
        <v>TSL</v>
      </c>
      <c r="T121" s="1" t="str">
        <f t="shared" si="15"/>
        <v/>
      </c>
      <c r="U121" s="1" t="str">
        <f t="shared" si="15"/>
        <v/>
      </c>
      <c r="V121" s="9" t="str">
        <f t="shared" si="13"/>
        <v>TSL</v>
      </c>
    </row>
    <row r="122" spans="1:22" x14ac:dyDescent="0.25">
      <c r="A122" s="8" t="str">
        <f t="shared" si="11"/>
        <v>SV5121</v>
      </c>
      <c r="B122" s="3" t="s">
        <v>1400</v>
      </c>
      <c r="C122" s="3">
        <v>336055.6629</v>
      </c>
      <c r="D122" s="3">
        <v>215955.09909999999</v>
      </c>
      <c r="E122" s="3">
        <v>979.24210000000005</v>
      </c>
      <c r="F122" s="3" t="s">
        <v>32</v>
      </c>
      <c r="G122" s="1" t="str">
        <f t="shared" si="14"/>
        <v/>
      </c>
      <c r="H122" s="1" t="str">
        <f t="shared" si="10"/>
        <v/>
      </c>
      <c r="O122" s="1" t="str">
        <f t="shared" si="12"/>
        <v>SV5121</v>
      </c>
      <c r="P122" s="2">
        <f t="shared" si="16"/>
        <v>336055.6629</v>
      </c>
      <c r="Q122" s="2">
        <f t="shared" si="16"/>
        <v>215955.09909999999</v>
      </c>
      <c r="R122" s="1">
        <f t="shared" si="15"/>
        <v>979.24210000000005</v>
      </c>
      <c r="S122" s="1" t="str">
        <f t="shared" si="15"/>
        <v>X</v>
      </c>
      <c r="T122" s="1" t="str">
        <f t="shared" si="15"/>
        <v/>
      </c>
      <c r="U122" s="1" t="str">
        <f t="shared" si="15"/>
        <v/>
      </c>
      <c r="V122" s="9" t="str">
        <f t="shared" si="13"/>
        <v>X</v>
      </c>
    </row>
    <row r="123" spans="1:22" x14ac:dyDescent="0.25">
      <c r="A123" s="8" t="str">
        <f t="shared" si="11"/>
        <v>SV5122</v>
      </c>
      <c r="B123" s="3" t="s">
        <v>1401</v>
      </c>
      <c r="C123" s="3">
        <v>336072.67229999998</v>
      </c>
      <c r="D123" s="3">
        <v>215974.4209</v>
      </c>
      <c r="E123" s="3">
        <v>978.11239999999998</v>
      </c>
      <c r="F123" s="3" t="s">
        <v>394</v>
      </c>
      <c r="G123" s="1" t="str">
        <f t="shared" si="14"/>
        <v>NOTE</v>
      </c>
      <c r="H123" s="1" t="str">
        <f t="shared" si="10"/>
        <v>30</v>
      </c>
      <c r="I123" s="3">
        <v>30</v>
      </c>
      <c r="O123" s="1" t="str">
        <f t="shared" si="12"/>
        <v>SV5122</v>
      </c>
      <c r="P123" s="2">
        <f t="shared" si="16"/>
        <v>336072.67229999998</v>
      </c>
      <c r="Q123" s="2">
        <f t="shared" si="16"/>
        <v>215974.4209</v>
      </c>
      <c r="R123" s="1">
        <f t="shared" si="15"/>
        <v>978.11239999999998</v>
      </c>
      <c r="S123" s="1" t="str">
        <f t="shared" si="15"/>
        <v>T</v>
      </c>
      <c r="T123" s="1" t="str">
        <f t="shared" si="15"/>
        <v>NOTE</v>
      </c>
      <c r="U123" s="1" t="str">
        <f t="shared" si="15"/>
        <v>30</v>
      </c>
      <c r="V123" s="9" t="str">
        <f t="shared" si="13"/>
        <v>T(30)</v>
      </c>
    </row>
    <row r="124" spans="1:22" x14ac:dyDescent="0.25">
      <c r="A124" s="8" t="str">
        <f t="shared" si="11"/>
        <v>SV5123</v>
      </c>
      <c r="B124" s="3" t="s">
        <v>1402</v>
      </c>
      <c r="C124" s="3">
        <v>336074.16230000003</v>
      </c>
      <c r="D124" s="3">
        <v>215980.35889999999</v>
      </c>
      <c r="E124" s="3">
        <v>977.80960000000005</v>
      </c>
      <c r="F124" s="3" t="s">
        <v>394</v>
      </c>
      <c r="G124" s="1" t="str">
        <f t="shared" si="14"/>
        <v>NOTE</v>
      </c>
      <c r="H124" s="1" t="str">
        <f t="shared" si="10"/>
        <v>15</v>
      </c>
      <c r="I124" s="3">
        <v>15</v>
      </c>
      <c r="O124" s="1" t="str">
        <f t="shared" si="12"/>
        <v>SV5123</v>
      </c>
      <c r="P124" s="2">
        <f t="shared" si="16"/>
        <v>336074.16230000003</v>
      </c>
      <c r="Q124" s="2">
        <f t="shared" si="16"/>
        <v>215980.35889999999</v>
      </c>
      <c r="R124" s="1">
        <f t="shared" si="15"/>
        <v>977.80960000000005</v>
      </c>
      <c r="S124" s="1" t="str">
        <f t="shared" si="15"/>
        <v>T</v>
      </c>
      <c r="T124" s="1" t="str">
        <f t="shared" si="15"/>
        <v>NOTE</v>
      </c>
      <c r="U124" s="1" t="str">
        <f t="shared" si="15"/>
        <v>15</v>
      </c>
      <c r="V124" s="9" t="str">
        <f t="shared" si="13"/>
        <v>T(15)</v>
      </c>
    </row>
    <row r="125" spans="1:22" x14ac:dyDescent="0.25">
      <c r="A125" s="8" t="str">
        <f t="shared" si="11"/>
        <v>SV5124</v>
      </c>
      <c r="B125" s="3" t="s">
        <v>1403</v>
      </c>
      <c r="C125" s="3">
        <v>336066.26650000003</v>
      </c>
      <c r="D125" s="3">
        <v>215983.4945</v>
      </c>
      <c r="E125" s="3">
        <v>979.05840000000001</v>
      </c>
      <c r="F125" s="3" t="s">
        <v>394</v>
      </c>
      <c r="G125" s="1" t="str">
        <f t="shared" si="14"/>
        <v>NOTE</v>
      </c>
      <c r="H125" s="1" t="str">
        <f t="shared" si="10"/>
        <v>21</v>
      </c>
      <c r="I125" s="3">
        <v>21</v>
      </c>
      <c r="O125" s="1" t="str">
        <f t="shared" si="12"/>
        <v>SV5124</v>
      </c>
      <c r="P125" s="2">
        <f t="shared" si="16"/>
        <v>336066.26650000003</v>
      </c>
      <c r="Q125" s="2">
        <f t="shared" si="16"/>
        <v>215983.4945</v>
      </c>
      <c r="R125" s="1">
        <f t="shared" si="15"/>
        <v>979.05840000000001</v>
      </c>
      <c r="S125" s="1" t="str">
        <f t="shared" si="15"/>
        <v>T</v>
      </c>
      <c r="T125" s="1" t="str">
        <f t="shared" si="15"/>
        <v>NOTE</v>
      </c>
      <c r="U125" s="1" t="str">
        <f t="shared" si="15"/>
        <v>21</v>
      </c>
      <c r="V125" s="9" t="str">
        <f t="shared" si="13"/>
        <v>T(21)</v>
      </c>
    </row>
    <row r="126" spans="1:22" x14ac:dyDescent="0.25">
      <c r="A126" s="8" t="str">
        <f t="shared" si="11"/>
        <v>SV5125</v>
      </c>
      <c r="B126" s="3" t="s">
        <v>1404</v>
      </c>
      <c r="C126" s="3">
        <v>336069.14750000002</v>
      </c>
      <c r="D126" s="3">
        <v>215992.36009999999</v>
      </c>
      <c r="E126" s="3">
        <v>978.05330000000004</v>
      </c>
      <c r="F126" s="3" t="s">
        <v>32</v>
      </c>
      <c r="G126" s="1" t="str">
        <f t="shared" si="14"/>
        <v/>
      </c>
      <c r="H126" s="1" t="str">
        <f t="shared" si="10"/>
        <v/>
      </c>
      <c r="O126" s="1" t="str">
        <f t="shared" si="12"/>
        <v>SV5125</v>
      </c>
      <c r="P126" s="2">
        <f t="shared" si="16"/>
        <v>336069.14750000002</v>
      </c>
      <c r="Q126" s="2">
        <f t="shared" si="16"/>
        <v>215992.36009999999</v>
      </c>
      <c r="R126" s="1">
        <f t="shared" si="15"/>
        <v>978.05330000000004</v>
      </c>
      <c r="S126" s="1" t="str">
        <f t="shared" si="15"/>
        <v>X</v>
      </c>
      <c r="T126" s="1" t="str">
        <f t="shared" si="15"/>
        <v/>
      </c>
      <c r="U126" s="1" t="str">
        <f t="shared" si="15"/>
        <v/>
      </c>
      <c r="V126" s="9" t="str">
        <f t="shared" si="13"/>
        <v>X</v>
      </c>
    </row>
    <row r="127" spans="1:22" x14ac:dyDescent="0.25">
      <c r="A127" s="8" t="str">
        <f t="shared" si="11"/>
        <v>SV5126</v>
      </c>
      <c r="B127" s="3" t="s">
        <v>1405</v>
      </c>
      <c r="C127" s="3">
        <v>336092.77490000002</v>
      </c>
      <c r="D127" s="3">
        <v>215982.72930000001</v>
      </c>
      <c r="E127" s="3">
        <v>978.76660000000004</v>
      </c>
      <c r="F127" s="3" t="s">
        <v>32</v>
      </c>
      <c r="G127" s="1" t="str">
        <f t="shared" si="14"/>
        <v/>
      </c>
      <c r="H127" s="1" t="str">
        <f t="shared" si="10"/>
        <v/>
      </c>
      <c r="O127" s="1" t="str">
        <f t="shared" si="12"/>
        <v>SV5126</v>
      </c>
      <c r="P127" s="2">
        <f t="shared" si="16"/>
        <v>336092.77490000002</v>
      </c>
      <c r="Q127" s="2">
        <f t="shared" si="16"/>
        <v>215982.72930000001</v>
      </c>
      <c r="R127" s="1">
        <f t="shared" si="15"/>
        <v>978.76660000000004</v>
      </c>
      <c r="S127" s="1" t="str">
        <f t="shared" si="15"/>
        <v>X</v>
      </c>
      <c r="T127" s="1" t="str">
        <f t="shared" si="15"/>
        <v/>
      </c>
      <c r="U127" s="1" t="str">
        <f t="shared" si="15"/>
        <v/>
      </c>
      <c r="V127" s="9" t="str">
        <f t="shared" si="13"/>
        <v>X</v>
      </c>
    </row>
    <row r="128" spans="1:22" x14ac:dyDescent="0.25">
      <c r="A128" s="8" t="str">
        <f t="shared" si="11"/>
        <v>SV5127</v>
      </c>
      <c r="B128" s="3" t="s">
        <v>1406</v>
      </c>
      <c r="C128" s="3">
        <v>336094.86070000002</v>
      </c>
      <c r="D128" s="3">
        <v>215971.97690000001</v>
      </c>
      <c r="E128" s="3">
        <v>978.99559999999997</v>
      </c>
      <c r="F128" s="3" t="s">
        <v>114</v>
      </c>
      <c r="G128" s="1" t="str">
        <f t="shared" si="14"/>
        <v/>
      </c>
      <c r="H128" s="1" t="str">
        <f t="shared" si="10"/>
        <v/>
      </c>
      <c r="O128" s="1" t="str">
        <f t="shared" si="12"/>
        <v>SV5127</v>
      </c>
      <c r="P128" s="2">
        <f t="shared" si="16"/>
        <v>336094.86070000002</v>
      </c>
      <c r="Q128" s="2">
        <f t="shared" si="16"/>
        <v>215971.97690000001</v>
      </c>
      <c r="R128" s="1">
        <f t="shared" si="15"/>
        <v>978.99559999999997</v>
      </c>
      <c r="S128" s="1" t="str">
        <f t="shared" si="15"/>
        <v>TSL</v>
      </c>
      <c r="T128" s="1" t="str">
        <f t="shared" si="15"/>
        <v/>
      </c>
      <c r="U128" s="1" t="str">
        <f t="shared" si="15"/>
        <v/>
      </c>
      <c r="V128" s="9" t="str">
        <f t="shared" si="13"/>
        <v>TSL</v>
      </c>
    </row>
    <row r="129" spans="1:22" x14ac:dyDescent="0.25">
      <c r="A129" s="8" t="str">
        <f t="shared" si="11"/>
        <v>SV5128</v>
      </c>
      <c r="B129" s="3" t="s">
        <v>1407</v>
      </c>
      <c r="C129" s="3">
        <v>336098.35680000001</v>
      </c>
      <c r="D129" s="3">
        <v>215962.22</v>
      </c>
      <c r="E129" s="3">
        <v>982.53250000000003</v>
      </c>
      <c r="F129" s="3" t="s">
        <v>32</v>
      </c>
      <c r="G129" s="1" t="str">
        <f t="shared" si="14"/>
        <v/>
      </c>
      <c r="H129" s="1" t="str">
        <f t="shared" si="10"/>
        <v/>
      </c>
      <c r="O129" s="1" t="str">
        <f t="shared" si="12"/>
        <v>SV5128</v>
      </c>
      <c r="P129" s="2">
        <f t="shared" si="16"/>
        <v>336098.35680000001</v>
      </c>
      <c r="Q129" s="2">
        <f t="shared" si="16"/>
        <v>215962.22</v>
      </c>
      <c r="R129" s="1">
        <f t="shared" si="15"/>
        <v>982.53250000000003</v>
      </c>
      <c r="S129" s="1" t="str">
        <f t="shared" si="15"/>
        <v>X</v>
      </c>
      <c r="T129" s="1" t="str">
        <f t="shared" si="15"/>
        <v/>
      </c>
      <c r="U129" s="1" t="str">
        <f t="shared" si="15"/>
        <v/>
      </c>
      <c r="V129" s="9" t="str">
        <f t="shared" si="13"/>
        <v>X</v>
      </c>
    </row>
    <row r="130" spans="1:22" x14ac:dyDescent="0.25">
      <c r="A130" s="8" t="str">
        <f t="shared" si="11"/>
        <v>SV5129</v>
      </c>
      <c r="B130" s="3" t="s">
        <v>1408</v>
      </c>
      <c r="C130" s="3">
        <v>336116.08990000002</v>
      </c>
      <c r="D130" s="3">
        <v>215974.77480000001</v>
      </c>
      <c r="E130" s="3">
        <v>980.1001</v>
      </c>
      <c r="F130" s="3" t="s">
        <v>114</v>
      </c>
      <c r="G130" s="1" t="str">
        <f t="shared" si="14"/>
        <v/>
      </c>
      <c r="H130" s="1" t="str">
        <f t="shared" ref="H130:H193" si="17">IF(OR(I130&gt;0,J130&gt;0,K130&gt;0,L130&gt;0),CONCATENATE(I130,IF(J130&gt;0,CONCATENATE(" ",J130),J130),IF(K130&gt;0,CONCATENATE(" ",K130),K130),IF(L130&gt;0,CONCATENATE(" ",L130),L130),IF(M130&gt;0,CONCATENATE(" ",M130),M130)),"")</f>
        <v/>
      </c>
      <c r="O130" s="1" t="str">
        <f t="shared" si="12"/>
        <v>SV5129</v>
      </c>
      <c r="P130" s="2">
        <f t="shared" si="16"/>
        <v>336116.08990000002</v>
      </c>
      <c r="Q130" s="2">
        <f t="shared" si="16"/>
        <v>215974.77480000001</v>
      </c>
      <c r="R130" s="1">
        <f t="shared" si="15"/>
        <v>980.1001</v>
      </c>
      <c r="S130" s="1" t="str">
        <f t="shared" si="15"/>
        <v>TSL</v>
      </c>
      <c r="T130" s="1" t="str">
        <f t="shared" si="15"/>
        <v/>
      </c>
      <c r="U130" s="1" t="str">
        <f t="shared" si="15"/>
        <v/>
      </c>
      <c r="V130" s="9" t="str">
        <f t="shared" si="13"/>
        <v>TSL</v>
      </c>
    </row>
    <row r="131" spans="1:22" x14ac:dyDescent="0.25">
      <c r="A131" s="8" t="str">
        <f t="shared" ref="A131:A194" si="18">B131</f>
        <v>SV5130</v>
      </c>
      <c r="B131" s="3" t="s">
        <v>1409</v>
      </c>
      <c r="C131" s="3">
        <v>336112.05300000001</v>
      </c>
      <c r="D131" s="3">
        <v>215981.6972</v>
      </c>
      <c r="E131" s="3">
        <v>979.65359999999998</v>
      </c>
      <c r="F131" s="3" t="s">
        <v>32</v>
      </c>
      <c r="G131" s="1" t="str">
        <f t="shared" si="14"/>
        <v/>
      </c>
      <c r="H131" s="1" t="str">
        <f t="shared" si="17"/>
        <v/>
      </c>
      <c r="O131" s="1" t="str">
        <f t="shared" ref="O131:O194" si="19">A131</f>
        <v>SV5130</v>
      </c>
      <c r="P131" s="2">
        <f t="shared" si="16"/>
        <v>336112.05300000001</v>
      </c>
      <c r="Q131" s="2">
        <f t="shared" si="16"/>
        <v>215981.6972</v>
      </c>
      <c r="R131" s="1">
        <f t="shared" si="15"/>
        <v>979.65359999999998</v>
      </c>
      <c r="S131" s="1" t="str">
        <f t="shared" si="15"/>
        <v>X</v>
      </c>
      <c r="T131" s="1" t="str">
        <f t="shared" si="15"/>
        <v/>
      </c>
      <c r="U131" s="1" t="str">
        <f t="shared" si="15"/>
        <v/>
      </c>
      <c r="V131" s="9" t="str">
        <f t="shared" ref="V131:V194" si="20">IF(T131="note",CONCATENATE(S131,"(",U131,")"),S131)</f>
        <v>X</v>
      </c>
    </row>
    <row r="132" spans="1:22" x14ac:dyDescent="0.25">
      <c r="A132" s="8" t="str">
        <f t="shared" si="18"/>
        <v>SV5131</v>
      </c>
      <c r="B132" s="3" t="s">
        <v>1410</v>
      </c>
      <c r="C132" s="3">
        <v>336128.78269999998</v>
      </c>
      <c r="D132" s="3">
        <v>215959.55129999999</v>
      </c>
      <c r="E132" s="3">
        <v>986.23990000000003</v>
      </c>
      <c r="F132" s="3" t="s">
        <v>1411</v>
      </c>
      <c r="G132" s="1" t="str">
        <f t="shared" si="14"/>
        <v/>
      </c>
      <c r="H132" s="1" t="str">
        <f t="shared" si="17"/>
        <v/>
      </c>
      <c r="O132" s="1" t="str">
        <f t="shared" si="19"/>
        <v>SV5131</v>
      </c>
      <c r="P132" s="2">
        <f t="shared" si="16"/>
        <v>336128.78269999998</v>
      </c>
      <c r="Q132" s="2">
        <f t="shared" si="16"/>
        <v>215959.55129999999</v>
      </c>
      <c r="R132" s="1">
        <f t="shared" si="15"/>
        <v>986.23990000000003</v>
      </c>
      <c r="S132" s="1" t="str">
        <f t="shared" si="15"/>
        <v>TB BL* TB1 BL*</v>
      </c>
      <c r="T132" s="1" t="str">
        <f t="shared" si="15"/>
        <v/>
      </c>
      <c r="U132" s="1" t="str">
        <f t="shared" si="15"/>
        <v/>
      </c>
      <c r="V132" s="9" t="str">
        <f t="shared" si="20"/>
        <v>TB BL* TB1 BL*</v>
      </c>
    </row>
    <row r="133" spans="1:22" x14ac:dyDescent="0.25">
      <c r="A133" s="8" t="str">
        <f t="shared" si="18"/>
        <v>SV5132</v>
      </c>
      <c r="B133" s="3" t="s">
        <v>1412</v>
      </c>
      <c r="C133" s="3">
        <v>336132.0724</v>
      </c>
      <c r="D133" s="3">
        <v>215964.49739999999</v>
      </c>
      <c r="E133" s="3">
        <v>984.39880000000005</v>
      </c>
      <c r="F133" s="3" t="s">
        <v>32</v>
      </c>
      <c r="G133" s="1" t="str">
        <f t="shared" ref="G133:G196" si="21">IF(OR(I133&gt;0,J133&gt;0,K133&gt;0,L133&gt;0,M133&gt;0),"NOTE","")</f>
        <v/>
      </c>
      <c r="H133" s="1" t="str">
        <f t="shared" si="17"/>
        <v/>
      </c>
      <c r="O133" s="1" t="str">
        <f t="shared" si="19"/>
        <v>SV5132</v>
      </c>
      <c r="P133" s="2">
        <f t="shared" si="16"/>
        <v>336132.0724</v>
      </c>
      <c r="Q133" s="2">
        <f t="shared" si="16"/>
        <v>215964.49739999999</v>
      </c>
      <c r="R133" s="1">
        <f t="shared" si="15"/>
        <v>984.39880000000005</v>
      </c>
      <c r="S133" s="1" t="str">
        <f t="shared" si="15"/>
        <v>X</v>
      </c>
      <c r="T133" s="1" t="str">
        <f t="shared" si="15"/>
        <v/>
      </c>
      <c r="U133" s="1" t="str">
        <f t="shared" si="15"/>
        <v/>
      </c>
      <c r="V133" s="9" t="str">
        <f t="shared" si="20"/>
        <v>X</v>
      </c>
    </row>
    <row r="134" spans="1:22" x14ac:dyDescent="0.25">
      <c r="A134" s="8" t="str">
        <f t="shared" si="18"/>
        <v>SV5133</v>
      </c>
      <c r="B134" s="3" t="s">
        <v>1413</v>
      </c>
      <c r="C134" s="3">
        <v>336132.59240000002</v>
      </c>
      <c r="D134" s="3">
        <v>215950.47579999999</v>
      </c>
      <c r="E134" s="3">
        <v>984.38710000000003</v>
      </c>
      <c r="F134" s="3" t="s">
        <v>102</v>
      </c>
      <c r="G134" s="1" t="str">
        <f t="shared" si="21"/>
        <v/>
      </c>
      <c r="H134" s="1" t="str">
        <f t="shared" si="17"/>
        <v/>
      </c>
      <c r="O134" s="1" t="str">
        <f t="shared" si="19"/>
        <v>SV5133</v>
      </c>
      <c r="P134" s="2">
        <f t="shared" si="16"/>
        <v>336132.59240000002</v>
      </c>
      <c r="Q134" s="2">
        <f t="shared" si="16"/>
        <v>215950.47579999999</v>
      </c>
      <c r="R134" s="1">
        <f t="shared" si="15"/>
        <v>984.38710000000003</v>
      </c>
      <c r="S134" s="1" t="str">
        <f t="shared" si="15"/>
        <v>TSL BL*</v>
      </c>
      <c r="T134" s="1" t="str">
        <f t="shared" si="15"/>
        <v/>
      </c>
      <c r="U134" s="1" t="str">
        <f t="shared" si="15"/>
        <v/>
      </c>
      <c r="V134" s="9" t="str">
        <f t="shared" si="20"/>
        <v>TSL BL*</v>
      </c>
    </row>
    <row r="135" spans="1:22" x14ac:dyDescent="0.25">
      <c r="A135" s="8" t="str">
        <f t="shared" si="18"/>
        <v>SV5134</v>
      </c>
      <c r="B135" s="3" t="s">
        <v>1414</v>
      </c>
      <c r="C135" s="3">
        <v>336098.83559999999</v>
      </c>
      <c r="D135" s="3">
        <v>215955.49549999999</v>
      </c>
      <c r="E135" s="3">
        <v>985.77829999999994</v>
      </c>
      <c r="F135" s="3" t="s">
        <v>162</v>
      </c>
      <c r="G135" s="1" t="str">
        <f t="shared" si="21"/>
        <v/>
      </c>
      <c r="H135" s="1" t="str">
        <f t="shared" si="17"/>
        <v/>
      </c>
      <c r="O135" s="1" t="str">
        <f t="shared" si="19"/>
        <v>SV5134</v>
      </c>
      <c r="P135" s="2">
        <f t="shared" si="16"/>
        <v>336098.83559999999</v>
      </c>
      <c r="Q135" s="2">
        <f t="shared" si="16"/>
        <v>215955.49549999999</v>
      </c>
      <c r="R135" s="1">
        <f t="shared" si="15"/>
        <v>985.77829999999994</v>
      </c>
      <c r="S135" s="1" t="str">
        <f t="shared" si="15"/>
        <v>TB1</v>
      </c>
      <c r="T135" s="1" t="str">
        <f t="shared" si="15"/>
        <v/>
      </c>
      <c r="U135" s="1" t="str">
        <f t="shared" si="15"/>
        <v/>
      </c>
      <c r="V135" s="9" t="str">
        <f t="shared" si="20"/>
        <v>TB1</v>
      </c>
    </row>
    <row r="136" spans="1:22" x14ac:dyDescent="0.25">
      <c r="A136" s="8" t="str">
        <f t="shared" si="18"/>
        <v>SV5135</v>
      </c>
      <c r="B136" s="3" t="s">
        <v>1415</v>
      </c>
      <c r="C136" s="3">
        <v>336101.87929999997</v>
      </c>
      <c r="D136" s="3">
        <v>215951.2377</v>
      </c>
      <c r="E136" s="3">
        <v>985.82140000000004</v>
      </c>
      <c r="F136" s="3" t="s">
        <v>120</v>
      </c>
      <c r="G136" s="1" t="str">
        <f t="shared" si="21"/>
        <v/>
      </c>
      <c r="H136" s="1" t="str">
        <f t="shared" si="17"/>
        <v/>
      </c>
      <c r="O136" s="1" t="str">
        <f t="shared" si="19"/>
        <v>SV5135</v>
      </c>
      <c r="P136" s="2">
        <f t="shared" si="16"/>
        <v>336101.87929999997</v>
      </c>
      <c r="Q136" s="2">
        <f t="shared" si="16"/>
        <v>215951.2377</v>
      </c>
      <c r="R136" s="1">
        <f t="shared" si="15"/>
        <v>985.82140000000004</v>
      </c>
      <c r="S136" s="1" t="str">
        <f t="shared" si="15"/>
        <v>TB</v>
      </c>
      <c r="T136" s="1" t="str">
        <f t="shared" si="15"/>
        <v/>
      </c>
      <c r="U136" s="1" t="str">
        <f t="shared" si="15"/>
        <v/>
      </c>
      <c r="V136" s="9" t="str">
        <f t="shared" si="20"/>
        <v>TB</v>
      </c>
    </row>
    <row r="137" spans="1:22" x14ac:dyDescent="0.25">
      <c r="A137" s="8" t="str">
        <f t="shared" si="18"/>
        <v>SV5136</v>
      </c>
      <c r="B137" s="3" t="s">
        <v>1416</v>
      </c>
      <c r="C137" s="3">
        <v>336106.18709999998</v>
      </c>
      <c r="D137" s="3">
        <v>215945.94190000001</v>
      </c>
      <c r="E137" s="3">
        <v>984.28930000000003</v>
      </c>
      <c r="F137" s="3" t="s">
        <v>114</v>
      </c>
      <c r="G137" s="1" t="str">
        <f t="shared" si="21"/>
        <v/>
      </c>
      <c r="H137" s="1" t="str">
        <f t="shared" si="17"/>
        <v/>
      </c>
      <c r="O137" s="1" t="str">
        <f t="shared" si="19"/>
        <v>SV5136</v>
      </c>
      <c r="P137" s="2">
        <f t="shared" si="16"/>
        <v>336106.18709999998</v>
      </c>
      <c r="Q137" s="2">
        <f t="shared" si="16"/>
        <v>215945.94190000001</v>
      </c>
      <c r="R137" s="1">
        <f t="shared" si="15"/>
        <v>984.28930000000003</v>
      </c>
      <c r="S137" s="1" t="str">
        <f t="shared" si="15"/>
        <v>TSL</v>
      </c>
      <c r="T137" s="1" t="str">
        <f t="shared" si="15"/>
        <v/>
      </c>
      <c r="U137" s="1" t="str">
        <f t="shared" si="15"/>
        <v/>
      </c>
      <c r="V137" s="9" t="str">
        <f t="shared" si="20"/>
        <v>TSL</v>
      </c>
    </row>
    <row r="138" spans="1:22" x14ac:dyDescent="0.25">
      <c r="A138" s="8" t="str">
        <f t="shared" si="18"/>
        <v>SV5137</v>
      </c>
      <c r="B138" s="3" t="s">
        <v>1417</v>
      </c>
      <c r="C138" s="3">
        <v>336085.10989999998</v>
      </c>
      <c r="D138" s="3">
        <v>215930.61379999999</v>
      </c>
      <c r="E138" s="3">
        <v>983.83339999999998</v>
      </c>
      <c r="F138" s="3" t="s">
        <v>114</v>
      </c>
      <c r="G138" s="1" t="str">
        <f t="shared" si="21"/>
        <v/>
      </c>
      <c r="H138" s="1" t="str">
        <f t="shared" si="17"/>
        <v/>
      </c>
      <c r="O138" s="1" t="str">
        <f t="shared" si="19"/>
        <v>SV5137</v>
      </c>
      <c r="P138" s="2">
        <f t="shared" si="16"/>
        <v>336085.10989999998</v>
      </c>
      <c r="Q138" s="2">
        <f t="shared" si="16"/>
        <v>215930.61379999999</v>
      </c>
      <c r="R138" s="1">
        <f t="shared" si="15"/>
        <v>983.83339999999998</v>
      </c>
      <c r="S138" s="1" t="str">
        <f t="shared" si="15"/>
        <v>TSL</v>
      </c>
      <c r="T138" s="1" t="str">
        <f t="shared" si="15"/>
        <v/>
      </c>
      <c r="U138" s="1" t="str">
        <f t="shared" si="15"/>
        <v/>
      </c>
      <c r="V138" s="9" t="str">
        <f t="shared" si="20"/>
        <v>TSL</v>
      </c>
    </row>
    <row r="139" spans="1:22" x14ac:dyDescent="0.25">
      <c r="A139" s="8" t="str">
        <f t="shared" si="18"/>
        <v>SV5138</v>
      </c>
      <c r="B139" s="3" t="s">
        <v>1418</v>
      </c>
      <c r="C139" s="3">
        <v>336076.53659999999</v>
      </c>
      <c r="D139" s="3">
        <v>215938.98060000001</v>
      </c>
      <c r="E139" s="3">
        <v>986.65520000000004</v>
      </c>
      <c r="F139" s="3" t="s">
        <v>120</v>
      </c>
      <c r="G139" s="1" t="str">
        <f t="shared" si="21"/>
        <v/>
      </c>
      <c r="H139" s="1" t="str">
        <f t="shared" si="17"/>
        <v/>
      </c>
      <c r="O139" s="1" t="str">
        <f t="shared" si="19"/>
        <v>SV5138</v>
      </c>
      <c r="P139" s="2">
        <f t="shared" si="16"/>
        <v>336076.53659999999</v>
      </c>
      <c r="Q139" s="2">
        <f t="shared" si="16"/>
        <v>215938.98060000001</v>
      </c>
      <c r="R139" s="1">
        <f t="shared" si="15"/>
        <v>986.65520000000004</v>
      </c>
      <c r="S139" s="1" t="str">
        <f t="shared" si="15"/>
        <v>TB</v>
      </c>
      <c r="T139" s="1" t="str">
        <f t="shared" si="15"/>
        <v/>
      </c>
      <c r="U139" s="1" t="str">
        <f t="shared" si="15"/>
        <v/>
      </c>
      <c r="V139" s="9" t="str">
        <f t="shared" si="20"/>
        <v>TB</v>
      </c>
    </row>
    <row r="140" spans="1:22" x14ac:dyDescent="0.25">
      <c r="A140" s="8" t="str">
        <f t="shared" si="18"/>
        <v>SV5139</v>
      </c>
      <c r="B140" s="3" t="s">
        <v>1419</v>
      </c>
      <c r="C140" s="3">
        <v>336073.39449999999</v>
      </c>
      <c r="D140" s="3">
        <v>215941.606</v>
      </c>
      <c r="E140" s="3">
        <v>986.73559999999998</v>
      </c>
      <c r="F140" s="3" t="s">
        <v>162</v>
      </c>
      <c r="G140" s="1" t="str">
        <f t="shared" si="21"/>
        <v/>
      </c>
      <c r="H140" s="1" t="str">
        <f t="shared" si="17"/>
        <v/>
      </c>
      <c r="O140" s="1" t="str">
        <f t="shared" si="19"/>
        <v>SV5139</v>
      </c>
      <c r="P140" s="2">
        <f t="shared" si="16"/>
        <v>336073.39449999999</v>
      </c>
      <c r="Q140" s="2">
        <f t="shared" si="16"/>
        <v>215941.606</v>
      </c>
      <c r="R140" s="1">
        <f t="shared" si="15"/>
        <v>986.73559999999998</v>
      </c>
      <c r="S140" s="1" t="str">
        <f t="shared" si="15"/>
        <v>TB1</v>
      </c>
      <c r="T140" s="1" t="str">
        <f t="shared" si="15"/>
        <v/>
      </c>
      <c r="U140" s="1" t="str">
        <f t="shared" si="15"/>
        <v/>
      </c>
      <c r="V140" s="9" t="str">
        <f t="shared" si="20"/>
        <v>TB1</v>
      </c>
    </row>
    <row r="141" spans="1:22" x14ac:dyDescent="0.25">
      <c r="A141" s="8" t="str">
        <f t="shared" si="18"/>
        <v>SV5140</v>
      </c>
      <c r="B141" s="3" t="s">
        <v>1420</v>
      </c>
      <c r="C141" s="3">
        <v>336070.42249999999</v>
      </c>
      <c r="D141" s="3">
        <v>215946.04930000001</v>
      </c>
      <c r="E141" s="3">
        <v>984.17679999999996</v>
      </c>
      <c r="F141" s="3" t="s">
        <v>32</v>
      </c>
      <c r="G141" s="1" t="str">
        <f t="shared" si="21"/>
        <v/>
      </c>
      <c r="H141" s="1" t="str">
        <f t="shared" si="17"/>
        <v/>
      </c>
      <c r="O141" s="1" t="str">
        <f t="shared" si="19"/>
        <v>SV5140</v>
      </c>
      <c r="P141" s="2">
        <f t="shared" si="16"/>
        <v>336070.42249999999</v>
      </c>
      <c r="Q141" s="2">
        <f t="shared" si="16"/>
        <v>215946.04930000001</v>
      </c>
      <c r="R141" s="1">
        <f t="shared" si="15"/>
        <v>984.17679999999996</v>
      </c>
      <c r="S141" s="1" t="str">
        <f t="shared" si="15"/>
        <v>X</v>
      </c>
      <c r="T141" s="1" t="str">
        <f t="shared" si="15"/>
        <v/>
      </c>
      <c r="U141" s="1" t="str">
        <f t="shared" si="15"/>
        <v/>
      </c>
      <c r="V141" s="9" t="str">
        <f t="shared" si="20"/>
        <v>X</v>
      </c>
    </row>
    <row r="142" spans="1:22" x14ac:dyDescent="0.25">
      <c r="A142" s="8" t="str">
        <f t="shared" si="18"/>
        <v>SV5141</v>
      </c>
      <c r="B142" s="3" t="s">
        <v>1421</v>
      </c>
      <c r="C142" s="3">
        <v>336056.9375</v>
      </c>
      <c r="D142" s="3">
        <v>215935.94399999999</v>
      </c>
      <c r="E142" s="3">
        <v>986.15610000000004</v>
      </c>
      <c r="F142" s="3" t="s">
        <v>162</v>
      </c>
      <c r="G142" s="1" t="str">
        <f t="shared" si="21"/>
        <v/>
      </c>
      <c r="H142" s="1" t="str">
        <f t="shared" si="17"/>
        <v/>
      </c>
      <c r="O142" s="1" t="str">
        <f t="shared" si="19"/>
        <v>SV5141</v>
      </c>
      <c r="P142" s="2">
        <f t="shared" si="16"/>
        <v>336056.9375</v>
      </c>
      <c r="Q142" s="2">
        <f t="shared" si="16"/>
        <v>215935.94399999999</v>
      </c>
      <c r="R142" s="1">
        <f t="shared" si="15"/>
        <v>986.15610000000004</v>
      </c>
      <c r="S142" s="1" t="str">
        <f t="shared" si="15"/>
        <v>TB1</v>
      </c>
      <c r="T142" s="1" t="str">
        <f t="shared" si="15"/>
        <v/>
      </c>
      <c r="U142" s="1" t="str">
        <f t="shared" si="15"/>
        <v/>
      </c>
      <c r="V142" s="9" t="str">
        <f t="shared" si="20"/>
        <v>TB1</v>
      </c>
    </row>
    <row r="143" spans="1:22" x14ac:dyDescent="0.25">
      <c r="A143" s="8" t="str">
        <f t="shared" si="18"/>
        <v>SV5142</v>
      </c>
      <c r="B143" s="3" t="s">
        <v>1422</v>
      </c>
      <c r="C143" s="3">
        <v>336057.30009999999</v>
      </c>
      <c r="D143" s="3">
        <v>215932.1416</v>
      </c>
      <c r="E143" s="3">
        <v>986.21929999999998</v>
      </c>
      <c r="F143" s="3" t="s">
        <v>120</v>
      </c>
      <c r="G143" s="1" t="str">
        <f t="shared" si="21"/>
        <v/>
      </c>
      <c r="H143" s="1" t="str">
        <f t="shared" si="17"/>
        <v/>
      </c>
      <c r="O143" s="1" t="str">
        <f t="shared" si="19"/>
        <v>SV5142</v>
      </c>
      <c r="P143" s="2">
        <f t="shared" si="16"/>
        <v>336057.30009999999</v>
      </c>
      <c r="Q143" s="2">
        <f t="shared" si="16"/>
        <v>215932.1416</v>
      </c>
      <c r="R143" s="1">
        <f t="shared" si="15"/>
        <v>986.21929999999998</v>
      </c>
      <c r="S143" s="1" t="str">
        <f t="shared" si="15"/>
        <v>TB</v>
      </c>
      <c r="T143" s="1" t="str">
        <f t="shared" si="15"/>
        <v/>
      </c>
      <c r="U143" s="1" t="str">
        <f t="shared" si="15"/>
        <v/>
      </c>
      <c r="V143" s="9" t="str">
        <f t="shared" si="20"/>
        <v>TB</v>
      </c>
    </row>
    <row r="144" spans="1:22" x14ac:dyDescent="0.25">
      <c r="A144" s="8" t="str">
        <f t="shared" si="18"/>
        <v>SV5143</v>
      </c>
      <c r="B144" s="3" t="s">
        <v>1423</v>
      </c>
      <c r="C144" s="3">
        <v>336063.5405</v>
      </c>
      <c r="D144" s="3">
        <v>215927.87479999999</v>
      </c>
      <c r="E144" s="3">
        <v>984.15060000000005</v>
      </c>
      <c r="F144" s="3" t="s">
        <v>114</v>
      </c>
      <c r="G144" s="1" t="str">
        <f t="shared" si="21"/>
        <v/>
      </c>
      <c r="H144" s="1" t="str">
        <f t="shared" si="17"/>
        <v/>
      </c>
      <c r="O144" s="1" t="str">
        <f t="shared" si="19"/>
        <v>SV5143</v>
      </c>
      <c r="P144" s="2">
        <f t="shared" si="16"/>
        <v>336063.5405</v>
      </c>
      <c r="Q144" s="2">
        <f t="shared" si="16"/>
        <v>215927.87479999999</v>
      </c>
      <c r="R144" s="1">
        <f t="shared" si="15"/>
        <v>984.15060000000005</v>
      </c>
      <c r="S144" s="1" t="str">
        <f t="shared" si="15"/>
        <v>TSL</v>
      </c>
      <c r="T144" s="1" t="str">
        <f t="shared" si="15"/>
        <v/>
      </c>
      <c r="U144" s="1" t="str">
        <f t="shared" si="15"/>
        <v/>
      </c>
      <c r="V144" s="9" t="str">
        <f t="shared" si="20"/>
        <v>TSL</v>
      </c>
    </row>
    <row r="145" spans="1:22" x14ac:dyDescent="0.25">
      <c r="A145" s="8" t="str">
        <f t="shared" si="18"/>
        <v>SV5144</v>
      </c>
      <c r="B145" s="3" t="s">
        <v>1424</v>
      </c>
      <c r="C145" s="3">
        <v>335949.67879999999</v>
      </c>
      <c r="D145" s="3">
        <v>216091.2046</v>
      </c>
      <c r="E145" s="3">
        <v>978.19209999999998</v>
      </c>
      <c r="F145" s="3" t="s">
        <v>96</v>
      </c>
      <c r="G145" s="1" t="str">
        <f t="shared" si="21"/>
        <v/>
      </c>
      <c r="H145" s="1" t="str">
        <f t="shared" si="17"/>
        <v/>
      </c>
      <c r="O145" s="1" t="str">
        <f t="shared" si="19"/>
        <v>SV5144</v>
      </c>
      <c r="P145" s="2">
        <f t="shared" si="16"/>
        <v>335949.67879999999</v>
      </c>
      <c r="Q145" s="2">
        <f t="shared" si="16"/>
        <v>216091.2046</v>
      </c>
      <c r="R145" s="1">
        <f t="shared" si="15"/>
        <v>978.19209999999998</v>
      </c>
      <c r="S145" s="1" t="str">
        <f t="shared" si="15"/>
        <v>TB BL*</v>
      </c>
      <c r="T145" s="1" t="str">
        <f t="shared" si="15"/>
        <v/>
      </c>
      <c r="U145" s="1" t="str">
        <f t="shared" si="15"/>
        <v/>
      </c>
      <c r="V145" s="9" t="str">
        <f t="shared" si="20"/>
        <v>TB BL*</v>
      </c>
    </row>
    <row r="146" spans="1:22" x14ac:dyDescent="0.25">
      <c r="A146" s="8" t="str">
        <f t="shared" si="18"/>
        <v>SV5145</v>
      </c>
      <c r="B146" s="3" t="s">
        <v>1425</v>
      </c>
      <c r="C146" s="3">
        <v>335965.67879999999</v>
      </c>
      <c r="D146" s="3">
        <v>216097.53820000001</v>
      </c>
      <c r="E146" s="3">
        <v>977.22339999999997</v>
      </c>
      <c r="F146" s="3" t="s">
        <v>120</v>
      </c>
      <c r="G146" s="1" t="str">
        <f t="shared" si="21"/>
        <v/>
      </c>
      <c r="H146" s="1" t="str">
        <f t="shared" si="17"/>
        <v/>
      </c>
      <c r="O146" s="1" t="str">
        <f t="shared" si="19"/>
        <v>SV5145</v>
      </c>
      <c r="P146" s="2">
        <f t="shared" si="16"/>
        <v>335965.67879999999</v>
      </c>
      <c r="Q146" s="2">
        <f t="shared" si="16"/>
        <v>216097.53820000001</v>
      </c>
      <c r="R146" s="1">
        <f t="shared" ref="R146:U209" si="22">E146</f>
        <v>977.22339999999997</v>
      </c>
      <c r="S146" s="1" t="str">
        <f t="shared" si="22"/>
        <v>TB</v>
      </c>
      <c r="T146" s="1" t="str">
        <f t="shared" si="22"/>
        <v/>
      </c>
      <c r="U146" s="1" t="str">
        <f t="shared" si="22"/>
        <v/>
      </c>
      <c r="V146" s="9" t="str">
        <f t="shared" si="20"/>
        <v>TB</v>
      </c>
    </row>
    <row r="147" spans="1:22" x14ac:dyDescent="0.25">
      <c r="A147" s="8" t="str">
        <f t="shared" si="18"/>
        <v>SV5146</v>
      </c>
      <c r="B147" s="3" t="s">
        <v>1426</v>
      </c>
      <c r="C147" s="3">
        <v>335967.19699999999</v>
      </c>
      <c r="D147" s="3">
        <v>216094.8088</v>
      </c>
      <c r="E147" s="3">
        <v>974.84079999999994</v>
      </c>
      <c r="F147" s="3" t="s">
        <v>32</v>
      </c>
      <c r="G147" s="1" t="str">
        <f t="shared" si="21"/>
        <v/>
      </c>
      <c r="H147" s="1" t="str">
        <f t="shared" si="17"/>
        <v/>
      </c>
      <c r="O147" s="1" t="str">
        <f t="shared" si="19"/>
        <v>SV5146</v>
      </c>
      <c r="P147" s="2">
        <f t="shared" ref="P147:Q210" si="23">C147*$N$2</f>
        <v>335967.19699999999</v>
      </c>
      <c r="Q147" s="2">
        <f t="shared" si="23"/>
        <v>216094.8088</v>
      </c>
      <c r="R147" s="1">
        <f t="shared" si="22"/>
        <v>974.84079999999994</v>
      </c>
      <c r="S147" s="1" t="str">
        <f t="shared" si="22"/>
        <v>X</v>
      </c>
      <c r="T147" s="1" t="str">
        <f t="shared" si="22"/>
        <v/>
      </c>
      <c r="U147" s="1" t="str">
        <f t="shared" si="22"/>
        <v/>
      </c>
      <c r="V147" s="9" t="str">
        <f t="shared" si="20"/>
        <v>X</v>
      </c>
    </row>
    <row r="148" spans="1:22" x14ac:dyDescent="0.25">
      <c r="A148" s="8" t="str">
        <f t="shared" si="18"/>
        <v>SV5147</v>
      </c>
      <c r="B148" s="3" t="s">
        <v>1427</v>
      </c>
      <c r="C148" s="3">
        <v>335969.02380000002</v>
      </c>
      <c r="D148" s="3">
        <v>216093.31700000001</v>
      </c>
      <c r="E148" s="3">
        <v>973.94090000000006</v>
      </c>
      <c r="F148" s="3" t="s">
        <v>16</v>
      </c>
      <c r="G148" s="1" t="str">
        <f t="shared" si="21"/>
        <v>NOTE</v>
      </c>
      <c r="H148" s="1" t="str">
        <f t="shared" si="17"/>
        <v>Concrete</v>
      </c>
      <c r="I148" s="3" t="s">
        <v>752</v>
      </c>
      <c r="O148" s="1" t="str">
        <f t="shared" si="19"/>
        <v>SV5147</v>
      </c>
      <c r="P148" s="2">
        <f t="shared" si="23"/>
        <v>335969.02380000002</v>
      </c>
      <c r="Q148" s="2">
        <f t="shared" si="23"/>
        <v>216093.31700000001</v>
      </c>
      <c r="R148" s="1">
        <f t="shared" si="22"/>
        <v>973.94090000000006</v>
      </c>
      <c r="S148" s="1" t="str">
        <f t="shared" si="22"/>
        <v>EP BL*</v>
      </c>
      <c r="T148" s="1" t="str">
        <f t="shared" si="22"/>
        <v>NOTE</v>
      </c>
      <c r="U148" s="1" t="str">
        <f t="shared" si="22"/>
        <v>Concrete</v>
      </c>
      <c r="V148" s="9" t="str">
        <f t="shared" si="20"/>
        <v>EP BL*(Concrete)</v>
      </c>
    </row>
    <row r="149" spans="1:22" x14ac:dyDescent="0.25">
      <c r="A149" s="8" t="str">
        <f t="shared" si="18"/>
        <v>SV5148</v>
      </c>
      <c r="B149" s="3" t="s">
        <v>1428</v>
      </c>
      <c r="C149" s="3">
        <v>335969.3334</v>
      </c>
      <c r="D149" s="3">
        <v>216092.76120000001</v>
      </c>
      <c r="E149" s="3">
        <v>973.99749999999995</v>
      </c>
      <c r="F149" s="3" t="s">
        <v>51</v>
      </c>
      <c r="G149" s="1" t="str">
        <f t="shared" si="21"/>
        <v>NOTE</v>
      </c>
      <c r="H149" s="1" t="str">
        <f t="shared" si="17"/>
        <v>Concrete</v>
      </c>
      <c r="I149" s="3" t="s">
        <v>752</v>
      </c>
      <c r="O149" s="1" t="str">
        <f t="shared" si="19"/>
        <v>SV5148</v>
      </c>
      <c r="P149" s="2">
        <f t="shared" si="23"/>
        <v>335969.3334</v>
      </c>
      <c r="Q149" s="2">
        <f t="shared" si="23"/>
        <v>216092.76120000001</v>
      </c>
      <c r="R149" s="1">
        <f t="shared" si="22"/>
        <v>973.99749999999995</v>
      </c>
      <c r="S149" s="1" t="str">
        <f t="shared" si="22"/>
        <v>EP</v>
      </c>
      <c r="T149" s="1" t="str">
        <f t="shared" si="22"/>
        <v>NOTE</v>
      </c>
      <c r="U149" s="1" t="str">
        <f t="shared" si="22"/>
        <v>Concrete</v>
      </c>
      <c r="V149" s="9" t="str">
        <f t="shared" si="20"/>
        <v>EP(Concrete)</v>
      </c>
    </row>
    <row r="150" spans="1:22" x14ac:dyDescent="0.25">
      <c r="A150" s="8" t="str">
        <f t="shared" si="18"/>
        <v>SV5149</v>
      </c>
      <c r="B150" s="3" t="s">
        <v>1429</v>
      </c>
      <c r="C150" s="3">
        <v>335988.05780000001</v>
      </c>
      <c r="D150" s="3">
        <v>216096.6391</v>
      </c>
      <c r="E150" s="3">
        <v>973.72090000000003</v>
      </c>
      <c r="F150" s="3" t="s">
        <v>51</v>
      </c>
      <c r="G150" s="1" t="str">
        <f t="shared" si="21"/>
        <v>NOTE</v>
      </c>
      <c r="H150" s="1" t="str">
        <f t="shared" si="17"/>
        <v>Concrete</v>
      </c>
      <c r="I150" s="3" t="s">
        <v>752</v>
      </c>
      <c r="O150" s="1" t="str">
        <f t="shared" si="19"/>
        <v>SV5149</v>
      </c>
      <c r="P150" s="2">
        <f t="shared" si="23"/>
        <v>335988.05780000001</v>
      </c>
      <c r="Q150" s="2">
        <f t="shared" si="23"/>
        <v>216096.6391</v>
      </c>
      <c r="R150" s="1">
        <f t="shared" si="22"/>
        <v>973.72090000000003</v>
      </c>
      <c r="S150" s="1" t="str">
        <f t="shared" si="22"/>
        <v>EP</v>
      </c>
      <c r="T150" s="1" t="str">
        <f t="shared" si="22"/>
        <v>NOTE</v>
      </c>
      <c r="U150" s="1" t="str">
        <f t="shared" si="22"/>
        <v>Concrete</v>
      </c>
      <c r="V150" s="9" t="str">
        <f t="shared" si="20"/>
        <v>EP(Concrete)</v>
      </c>
    </row>
    <row r="151" spans="1:22" x14ac:dyDescent="0.25">
      <c r="A151" s="8" t="str">
        <f t="shared" si="18"/>
        <v>SV5150</v>
      </c>
      <c r="B151" s="3" t="s">
        <v>1430</v>
      </c>
      <c r="C151" s="3">
        <v>335979.98229999997</v>
      </c>
      <c r="D151" s="3">
        <v>216104.45009999999</v>
      </c>
      <c r="E151" s="3">
        <v>975.73440000000005</v>
      </c>
      <c r="F151" s="3" t="s">
        <v>32</v>
      </c>
      <c r="G151" s="1" t="str">
        <f t="shared" si="21"/>
        <v/>
      </c>
      <c r="H151" s="1" t="str">
        <f t="shared" si="17"/>
        <v/>
      </c>
      <c r="O151" s="1" t="str">
        <f t="shared" si="19"/>
        <v>SV5150</v>
      </c>
      <c r="P151" s="2">
        <f t="shared" si="23"/>
        <v>335979.98229999997</v>
      </c>
      <c r="Q151" s="2">
        <f t="shared" si="23"/>
        <v>216104.45009999999</v>
      </c>
      <c r="R151" s="1">
        <f t="shared" si="22"/>
        <v>975.73440000000005</v>
      </c>
      <c r="S151" s="1" t="str">
        <f t="shared" si="22"/>
        <v>X</v>
      </c>
      <c r="T151" s="1" t="str">
        <f t="shared" si="22"/>
        <v/>
      </c>
      <c r="U151" s="1" t="str">
        <f t="shared" si="22"/>
        <v/>
      </c>
      <c r="V151" s="9" t="str">
        <f t="shared" si="20"/>
        <v>X</v>
      </c>
    </row>
    <row r="152" spans="1:22" x14ac:dyDescent="0.25">
      <c r="A152" s="8" t="str">
        <f t="shared" si="18"/>
        <v>SV5151</v>
      </c>
      <c r="B152" s="3" t="s">
        <v>1431</v>
      </c>
      <c r="C152" s="3">
        <v>335978.3934</v>
      </c>
      <c r="D152" s="3">
        <v>216111.247</v>
      </c>
      <c r="E152" s="3">
        <v>977.66899999999998</v>
      </c>
      <c r="F152" s="3" t="s">
        <v>120</v>
      </c>
      <c r="G152" s="1" t="str">
        <f t="shared" si="21"/>
        <v/>
      </c>
      <c r="H152" s="1" t="str">
        <f t="shared" si="17"/>
        <v/>
      </c>
      <c r="O152" s="1" t="str">
        <f t="shared" si="19"/>
        <v>SV5151</v>
      </c>
      <c r="P152" s="2">
        <f t="shared" si="23"/>
        <v>335978.3934</v>
      </c>
      <c r="Q152" s="2">
        <f t="shared" si="23"/>
        <v>216111.247</v>
      </c>
      <c r="R152" s="1">
        <f t="shared" si="22"/>
        <v>977.66899999999998</v>
      </c>
      <c r="S152" s="1" t="str">
        <f t="shared" si="22"/>
        <v>TB</v>
      </c>
      <c r="T152" s="1" t="str">
        <f t="shared" si="22"/>
        <v/>
      </c>
      <c r="U152" s="1" t="str">
        <f t="shared" si="22"/>
        <v/>
      </c>
      <c r="V152" s="9" t="str">
        <f t="shared" si="20"/>
        <v>TB</v>
      </c>
    </row>
    <row r="153" spans="1:22" x14ac:dyDescent="0.25">
      <c r="A153" s="8" t="str">
        <f t="shared" si="18"/>
        <v>SV5152</v>
      </c>
      <c r="B153" s="3" t="s">
        <v>1432</v>
      </c>
      <c r="C153" s="3">
        <v>335988.88589999999</v>
      </c>
      <c r="D153" s="3">
        <v>216123.7769</v>
      </c>
      <c r="E153" s="3">
        <v>978.52729999999997</v>
      </c>
      <c r="F153" s="3" t="s">
        <v>120</v>
      </c>
      <c r="G153" s="1" t="str">
        <f t="shared" si="21"/>
        <v/>
      </c>
      <c r="H153" s="1" t="str">
        <f t="shared" si="17"/>
        <v/>
      </c>
      <c r="O153" s="1" t="str">
        <f t="shared" si="19"/>
        <v>SV5152</v>
      </c>
      <c r="P153" s="2">
        <f t="shared" si="23"/>
        <v>335988.88589999999</v>
      </c>
      <c r="Q153" s="2">
        <f t="shared" si="23"/>
        <v>216123.7769</v>
      </c>
      <c r="R153" s="1">
        <f t="shared" si="22"/>
        <v>978.52729999999997</v>
      </c>
      <c r="S153" s="1" t="str">
        <f t="shared" si="22"/>
        <v>TB</v>
      </c>
      <c r="T153" s="1" t="str">
        <f t="shared" si="22"/>
        <v/>
      </c>
      <c r="U153" s="1" t="str">
        <f t="shared" si="22"/>
        <v/>
      </c>
      <c r="V153" s="9" t="str">
        <f t="shared" si="20"/>
        <v>TB</v>
      </c>
    </row>
    <row r="154" spans="1:22" x14ac:dyDescent="0.25">
      <c r="A154" s="8" t="str">
        <f t="shared" si="18"/>
        <v>SV5153</v>
      </c>
      <c r="B154" s="3" t="s">
        <v>1433</v>
      </c>
      <c r="C154" s="3">
        <v>335990.67879999999</v>
      </c>
      <c r="D154" s="3">
        <v>216120.1513</v>
      </c>
      <c r="E154" s="3">
        <v>975.46669999999995</v>
      </c>
      <c r="F154" s="3" t="s">
        <v>32</v>
      </c>
      <c r="G154" s="1" t="str">
        <f t="shared" si="21"/>
        <v/>
      </c>
      <c r="H154" s="1" t="str">
        <f t="shared" si="17"/>
        <v/>
      </c>
      <c r="O154" s="1" t="str">
        <f t="shared" si="19"/>
        <v>SV5153</v>
      </c>
      <c r="P154" s="2">
        <f t="shared" si="23"/>
        <v>335990.67879999999</v>
      </c>
      <c r="Q154" s="2">
        <f t="shared" si="23"/>
        <v>216120.1513</v>
      </c>
      <c r="R154" s="1">
        <f t="shared" si="22"/>
        <v>975.46669999999995</v>
      </c>
      <c r="S154" s="1" t="str">
        <f t="shared" si="22"/>
        <v>X</v>
      </c>
      <c r="T154" s="1" t="str">
        <f t="shared" si="22"/>
        <v/>
      </c>
      <c r="U154" s="1" t="str">
        <f t="shared" si="22"/>
        <v/>
      </c>
      <c r="V154" s="9" t="str">
        <f t="shared" si="20"/>
        <v>X</v>
      </c>
    </row>
    <row r="155" spans="1:22" x14ac:dyDescent="0.25">
      <c r="A155" s="8" t="str">
        <f t="shared" si="18"/>
        <v>SV5154</v>
      </c>
      <c r="B155" s="3" t="s">
        <v>1434</v>
      </c>
      <c r="C155" s="3">
        <v>335994.19890000002</v>
      </c>
      <c r="D155" s="3">
        <v>216115.32550000001</v>
      </c>
      <c r="E155" s="3">
        <v>973.29859999999996</v>
      </c>
      <c r="F155" s="3" t="s">
        <v>51</v>
      </c>
      <c r="G155" s="1" t="str">
        <f t="shared" si="21"/>
        <v>NOTE</v>
      </c>
      <c r="H155" s="1" t="str">
        <f t="shared" si="17"/>
        <v>Concrete</v>
      </c>
      <c r="I155" s="3" t="s">
        <v>752</v>
      </c>
      <c r="O155" s="1" t="str">
        <f t="shared" si="19"/>
        <v>SV5154</v>
      </c>
      <c r="P155" s="2">
        <f t="shared" si="23"/>
        <v>335994.19890000002</v>
      </c>
      <c r="Q155" s="2">
        <f t="shared" si="23"/>
        <v>216115.32550000001</v>
      </c>
      <c r="R155" s="1">
        <f t="shared" si="22"/>
        <v>973.29859999999996</v>
      </c>
      <c r="S155" s="1" t="str">
        <f t="shared" si="22"/>
        <v>EP</v>
      </c>
      <c r="T155" s="1" t="str">
        <f t="shared" si="22"/>
        <v>NOTE</v>
      </c>
      <c r="U155" s="1" t="str">
        <f t="shared" si="22"/>
        <v>Concrete</v>
      </c>
      <c r="V155" s="9" t="str">
        <f t="shared" si="20"/>
        <v>EP(Concrete)</v>
      </c>
    </row>
    <row r="156" spans="1:22" x14ac:dyDescent="0.25">
      <c r="A156" s="8" t="str">
        <f t="shared" si="18"/>
        <v>SV5155</v>
      </c>
      <c r="B156" s="3" t="s">
        <v>1435</v>
      </c>
      <c r="C156" s="3">
        <v>335992.277</v>
      </c>
      <c r="D156" s="3">
        <v>216121.0644</v>
      </c>
      <c r="E156" s="3">
        <v>973.75130000000001</v>
      </c>
      <c r="F156" s="3" t="s">
        <v>51</v>
      </c>
      <c r="G156" s="1" t="str">
        <f t="shared" si="21"/>
        <v>NOTE</v>
      </c>
      <c r="H156" s="1" t="str">
        <f t="shared" si="17"/>
        <v>Concrete</v>
      </c>
      <c r="I156" s="3" t="s">
        <v>752</v>
      </c>
      <c r="O156" s="1" t="str">
        <f t="shared" si="19"/>
        <v>SV5155</v>
      </c>
      <c r="P156" s="2">
        <f t="shared" si="23"/>
        <v>335992.277</v>
      </c>
      <c r="Q156" s="2">
        <f t="shared" si="23"/>
        <v>216121.0644</v>
      </c>
      <c r="R156" s="1">
        <f t="shared" si="22"/>
        <v>973.75130000000001</v>
      </c>
      <c r="S156" s="1" t="str">
        <f t="shared" si="22"/>
        <v>EP</v>
      </c>
      <c r="T156" s="1" t="str">
        <f t="shared" si="22"/>
        <v>NOTE</v>
      </c>
      <c r="U156" s="1" t="str">
        <f t="shared" si="22"/>
        <v>Concrete</v>
      </c>
      <c r="V156" s="9" t="str">
        <f t="shared" si="20"/>
        <v>EP(Concrete)</v>
      </c>
    </row>
    <row r="157" spans="1:22" x14ac:dyDescent="0.25">
      <c r="A157" s="8" t="str">
        <f t="shared" si="18"/>
        <v>SV5156</v>
      </c>
      <c r="B157" s="3" t="s">
        <v>1436</v>
      </c>
      <c r="C157" s="3">
        <v>335994.82179999998</v>
      </c>
      <c r="D157" s="3">
        <v>216147.20689999999</v>
      </c>
      <c r="E157" s="3">
        <v>977.26239999999996</v>
      </c>
      <c r="F157" s="3" t="s">
        <v>32</v>
      </c>
      <c r="G157" s="1" t="str">
        <f t="shared" si="21"/>
        <v/>
      </c>
      <c r="H157" s="1" t="str">
        <f t="shared" si="17"/>
        <v/>
      </c>
      <c r="O157" s="1" t="str">
        <f t="shared" si="19"/>
        <v>SV5156</v>
      </c>
      <c r="P157" s="2">
        <f t="shared" si="23"/>
        <v>335994.82179999998</v>
      </c>
      <c r="Q157" s="2">
        <f t="shared" si="23"/>
        <v>216147.20689999999</v>
      </c>
      <c r="R157" s="1">
        <f t="shared" si="22"/>
        <v>977.26239999999996</v>
      </c>
      <c r="S157" s="1" t="str">
        <f t="shared" si="22"/>
        <v>X</v>
      </c>
      <c r="T157" s="1" t="str">
        <f t="shared" si="22"/>
        <v/>
      </c>
      <c r="U157" s="1" t="str">
        <f t="shared" si="22"/>
        <v/>
      </c>
      <c r="V157" s="9" t="str">
        <f t="shared" si="20"/>
        <v>X</v>
      </c>
    </row>
    <row r="158" spans="1:22" x14ac:dyDescent="0.25">
      <c r="A158" s="8" t="str">
        <f t="shared" si="18"/>
        <v>SV5157</v>
      </c>
      <c r="B158" s="3" t="s">
        <v>1437</v>
      </c>
      <c r="C158" s="3">
        <v>336005.62310000003</v>
      </c>
      <c r="D158" s="3">
        <v>216138.1967</v>
      </c>
      <c r="E158" s="3">
        <v>977.27909999999997</v>
      </c>
      <c r="F158" s="3" t="s">
        <v>120</v>
      </c>
      <c r="G158" s="1" t="str">
        <f t="shared" si="21"/>
        <v/>
      </c>
      <c r="H158" s="1" t="str">
        <f t="shared" si="17"/>
        <v/>
      </c>
      <c r="O158" s="1" t="str">
        <f t="shared" si="19"/>
        <v>SV5157</v>
      </c>
      <c r="P158" s="2">
        <f t="shared" si="23"/>
        <v>336005.62310000003</v>
      </c>
      <c r="Q158" s="2">
        <f t="shared" si="23"/>
        <v>216138.1967</v>
      </c>
      <c r="R158" s="1">
        <f t="shared" si="22"/>
        <v>977.27909999999997</v>
      </c>
      <c r="S158" s="1" t="str">
        <f t="shared" si="22"/>
        <v>TB</v>
      </c>
      <c r="T158" s="1" t="str">
        <f t="shared" si="22"/>
        <v/>
      </c>
      <c r="U158" s="1" t="str">
        <f t="shared" si="22"/>
        <v/>
      </c>
      <c r="V158" s="9" t="str">
        <f t="shared" si="20"/>
        <v>TB</v>
      </c>
    </row>
    <row r="159" spans="1:22" x14ac:dyDescent="0.25">
      <c r="A159" s="8" t="str">
        <f t="shared" si="18"/>
        <v>SV5158</v>
      </c>
      <c r="B159" s="3" t="s">
        <v>1438</v>
      </c>
      <c r="C159" s="3">
        <v>336007.30959999998</v>
      </c>
      <c r="D159" s="3">
        <v>216135.74540000001</v>
      </c>
      <c r="E159" s="3">
        <v>975.29880000000003</v>
      </c>
      <c r="F159" s="3" t="s">
        <v>32</v>
      </c>
      <c r="G159" s="1" t="str">
        <f t="shared" si="21"/>
        <v/>
      </c>
      <c r="H159" s="1" t="str">
        <f t="shared" si="17"/>
        <v/>
      </c>
      <c r="O159" s="1" t="str">
        <f t="shared" si="19"/>
        <v>SV5158</v>
      </c>
      <c r="P159" s="2">
        <f t="shared" si="23"/>
        <v>336007.30959999998</v>
      </c>
      <c r="Q159" s="2">
        <f t="shared" si="23"/>
        <v>216135.74540000001</v>
      </c>
      <c r="R159" s="1">
        <f t="shared" si="22"/>
        <v>975.29880000000003</v>
      </c>
      <c r="S159" s="1" t="str">
        <f t="shared" si="22"/>
        <v>X</v>
      </c>
      <c r="T159" s="1" t="str">
        <f t="shared" si="22"/>
        <v/>
      </c>
      <c r="U159" s="1" t="str">
        <f t="shared" si="22"/>
        <v/>
      </c>
      <c r="V159" s="9" t="str">
        <f t="shared" si="20"/>
        <v>X</v>
      </c>
    </row>
    <row r="160" spans="1:22" x14ac:dyDescent="0.25">
      <c r="A160" s="8" t="str">
        <f t="shared" si="18"/>
        <v>SV5159</v>
      </c>
      <c r="B160" s="3" t="s">
        <v>1439</v>
      </c>
      <c r="C160" s="3">
        <v>336056.11090000003</v>
      </c>
      <c r="D160" s="3">
        <v>216169.23620000001</v>
      </c>
      <c r="E160" s="3">
        <v>977.93409999999994</v>
      </c>
      <c r="F160" s="3" t="s">
        <v>120</v>
      </c>
      <c r="G160" s="1" t="str">
        <f t="shared" si="21"/>
        <v/>
      </c>
      <c r="H160" s="1" t="str">
        <f t="shared" si="17"/>
        <v/>
      </c>
      <c r="O160" s="1" t="str">
        <f t="shared" si="19"/>
        <v>SV5159</v>
      </c>
      <c r="P160" s="2">
        <f t="shared" si="23"/>
        <v>336056.11090000003</v>
      </c>
      <c r="Q160" s="2">
        <f t="shared" si="23"/>
        <v>216169.23620000001</v>
      </c>
      <c r="R160" s="1">
        <f t="shared" si="22"/>
        <v>977.93409999999994</v>
      </c>
      <c r="S160" s="1" t="str">
        <f t="shared" si="22"/>
        <v>TB</v>
      </c>
      <c r="T160" s="1" t="str">
        <f t="shared" si="22"/>
        <v/>
      </c>
      <c r="U160" s="1" t="str">
        <f t="shared" si="22"/>
        <v/>
      </c>
      <c r="V160" s="9" t="str">
        <f t="shared" si="20"/>
        <v>TB</v>
      </c>
    </row>
    <row r="161" spans="1:22" x14ac:dyDescent="0.25">
      <c r="A161" s="8" t="str">
        <f t="shared" si="18"/>
        <v>SV5160</v>
      </c>
      <c r="B161" s="3" t="s">
        <v>1440</v>
      </c>
      <c r="C161" s="3">
        <v>336056.81199999998</v>
      </c>
      <c r="D161" s="3">
        <v>216167.73920000001</v>
      </c>
      <c r="E161" s="3">
        <v>974.63620000000003</v>
      </c>
      <c r="F161" s="3" t="s">
        <v>32</v>
      </c>
      <c r="G161" s="1" t="str">
        <f t="shared" si="21"/>
        <v/>
      </c>
      <c r="H161" s="1" t="str">
        <f t="shared" si="17"/>
        <v/>
      </c>
      <c r="O161" s="1" t="str">
        <f t="shared" si="19"/>
        <v>SV5160</v>
      </c>
      <c r="P161" s="2">
        <f t="shared" si="23"/>
        <v>336056.81199999998</v>
      </c>
      <c r="Q161" s="2">
        <f t="shared" si="23"/>
        <v>216167.73920000001</v>
      </c>
      <c r="R161" s="1">
        <f t="shared" si="22"/>
        <v>974.63620000000003</v>
      </c>
      <c r="S161" s="1" t="str">
        <f t="shared" si="22"/>
        <v>X</v>
      </c>
      <c r="T161" s="1" t="str">
        <f t="shared" si="22"/>
        <v/>
      </c>
      <c r="U161" s="1" t="str">
        <f t="shared" si="22"/>
        <v/>
      </c>
      <c r="V161" s="9" t="str">
        <f t="shared" si="20"/>
        <v>X</v>
      </c>
    </row>
    <row r="162" spans="1:22" x14ac:dyDescent="0.25">
      <c r="A162" s="8" t="str">
        <f t="shared" si="18"/>
        <v>SV5161</v>
      </c>
      <c r="B162" s="3" t="s">
        <v>1441</v>
      </c>
      <c r="C162" s="3">
        <v>336033.20319999999</v>
      </c>
      <c r="D162" s="3">
        <v>216185.954</v>
      </c>
      <c r="E162" s="3">
        <v>977.74680000000001</v>
      </c>
      <c r="F162" s="3" t="s">
        <v>32</v>
      </c>
      <c r="G162" s="1" t="str">
        <f t="shared" si="21"/>
        <v/>
      </c>
      <c r="H162" s="1" t="str">
        <f t="shared" si="17"/>
        <v/>
      </c>
      <c r="O162" s="1" t="str">
        <f t="shared" si="19"/>
        <v>SV5161</v>
      </c>
      <c r="P162" s="2">
        <f t="shared" si="23"/>
        <v>336033.20319999999</v>
      </c>
      <c r="Q162" s="2">
        <f t="shared" si="23"/>
        <v>216185.954</v>
      </c>
      <c r="R162" s="1">
        <f t="shared" si="22"/>
        <v>977.74680000000001</v>
      </c>
      <c r="S162" s="1" t="str">
        <f t="shared" si="22"/>
        <v>X</v>
      </c>
      <c r="T162" s="1" t="str">
        <f t="shared" si="22"/>
        <v/>
      </c>
      <c r="U162" s="1" t="str">
        <f t="shared" si="22"/>
        <v/>
      </c>
      <c r="V162" s="9" t="str">
        <f t="shared" si="20"/>
        <v>X</v>
      </c>
    </row>
    <row r="163" spans="1:22" x14ac:dyDescent="0.25">
      <c r="A163" s="8" t="str">
        <f t="shared" si="18"/>
        <v>SV5162</v>
      </c>
      <c r="B163" s="3" t="s">
        <v>1442</v>
      </c>
      <c r="C163" s="3">
        <v>336008.85710000002</v>
      </c>
      <c r="D163" s="3">
        <v>216163.78270000001</v>
      </c>
      <c r="E163" s="3">
        <v>977.84090000000003</v>
      </c>
      <c r="F163" s="3" t="s">
        <v>32</v>
      </c>
      <c r="G163" s="1" t="str">
        <f t="shared" si="21"/>
        <v/>
      </c>
      <c r="H163" s="1" t="str">
        <f t="shared" si="17"/>
        <v/>
      </c>
      <c r="O163" s="1" t="str">
        <f t="shared" si="19"/>
        <v>SV5162</v>
      </c>
      <c r="P163" s="2">
        <f t="shared" si="23"/>
        <v>336008.85710000002</v>
      </c>
      <c r="Q163" s="2">
        <f t="shared" si="23"/>
        <v>216163.78270000001</v>
      </c>
      <c r="R163" s="1">
        <f t="shared" si="22"/>
        <v>977.84090000000003</v>
      </c>
      <c r="S163" s="1" t="str">
        <f t="shared" si="22"/>
        <v>X</v>
      </c>
      <c r="T163" s="1" t="str">
        <f t="shared" si="22"/>
        <v/>
      </c>
      <c r="U163" s="1" t="str">
        <f t="shared" si="22"/>
        <v/>
      </c>
      <c r="V163" s="9" t="str">
        <f t="shared" si="20"/>
        <v>X</v>
      </c>
    </row>
    <row r="164" spans="1:22" x14ac:dyDescent="0.25">
      <c r="A164" s="8" t="str">
        <f t="shared" si="18"/>
        <v>SV5163</v>
      </c>
      <c r="B164" s="3" t="s">
        <v>1443</v>
      </c>
      <c r="C164" s="3">
        <v>335565.63770000002</v>
      </c>
      <c r="D164" s="3">
        <v>216047.73069999999</v>
      </c>
      <c r="E164" s="3">
        <v>978.65779999999995</v>
      </c>
      <c r="F164" s="3" t="s">
        <v>96</v>
      </c>
      <c r="G164" s="1" t="str">
        <f t="shared" si="21"/>
        <v/>
      </c>
      <c r="H164" s="1" t="str">
        <f t="shared" si="17"/>
        <v/>
      </c>
      <c r="O164" s="1" t="str">
        <f t="shared" si="19"/>
        <v>SV5163</v>
      </c>
      <c r="P164" s="2">
        <f t="shared" si="23"/>
        <v>335565.63770000002</v>
      </c>
      <c r="Q164" s="2">
        <f t="shared" si="23"/>
        <v>216047.73069999999</v>
      </c>
      <c r="R164" s="1">
        <f t="shared" si="22"/>
        <v>978.65779999999995</v>
      </c>
      <c r="S164" s="1" t="str">
        <f t="shared" si="22"/>
        <v>TB BL*</v>
      </c>
      <c r="T164" s="1" t="str">
        <f t="shared" si="22"/>
        <v/>
      </c>
      <c r="U164" s="1" t="str">
        <f t="shared" si="22"/>
        <v/>
      </c>
      <c r="V164" s="9" t="str">
        <f t="shared" si="20"/>
        <v>TB BL*</v>
      </c>
    </row>
    <row r="165" spans="1:22" x14ac:dyDescent="0.25">
      <c r="A165" s="8" t="str">
        <f t="shared" si="18"/>
        <v>SV5164</v>
      </c>
      <c r="B165" s="3" t="s">
        <v>1444</v>
      </c>
      <c r="C165" s="3">
        <v>335610.11729999998</v>
      </c>
      <c r="D165" s="3">
        <v>216044.84659999999</v>
      </c>
      <c r="E165" s="3">
        <v>977.90629999999999</v>
      </c>
      <c r="F165" s="3" t="s">
        <v>120</v>
      </c>
      <c r="G165" s="1" t="str">
        <f t="shared" si="21"/>
        <v/>
      </c>
      <c r="H165" s="1" t="str">
        <f t="shared" si="17"/>
        <v/>
      </c>
      <c r="O165" s="1" t="str">
        <f t="shared" si="19"/>
        <v>SV5164</v>
      </c>
      <c r="P165" s="2">
        <f t="shared" si="23"/>
        <v>335610.11729999998</v>
      </c>
      <c r="Q165" s="2">
        <f t="shared" si="23"/>
        <v>216044.84659999999</v>
      </c>
      <c r="R165" s="1">
        <f t="shared" si="22"/>
        <v>977.90629999999999</v>
      </c>
      <c r="S165" s="1" t="str">
        <f t="shared" si="22"/>
        <v>TB</v>
      </c>
      <c r="T165" s="1" t="str">
        <f t="shared" si="22"/>
        <v/>
      </c>
      <c r="U165" s="1" t="str">
        <f t="shared" si="22"/>
        <v/>
      </c>
      <c r="V165" s="9" t="str">
        <f t="shared" si="20"/>
        <v>TB</v>
      </c>
    </row>
    <row r="166" spans="1:22" x14ac:dyDescent="0.25">
      <c r="A166" s="8" t="str">
        <f t="shared" si="18"/>
        <v>SV5165</v>
      </c>
      <c r="B166" s="3" t="s">
        <v>1445</v>
      </c>
      <c r="C166" s="3">
        <v>335608.32829999999</v>
      </c>
      <c r="D166" s="3">
        <v>216033.3757</v>
      </c>
      <c r="E166" s="3">
        <v>975.7636</v>
      </c>
      <c r="F166" s="3" t="s">
        <v>32</v>
      </c>
      <c r="G166" s="1" t="str">
        <f t="shared" si="21"/>
        <v/>
      </c>
      <c r="H166" s="1" t="str">
        <f t="shared" si="17"/>
        <v/>
      </c>
      <c r="O166" s="1" t="str">
        <f t="shared" si="19"/>
        <v>SV5165</v>
      </c>
      <c r="P166" s="2">
        <f t="shared" si="23"/>
        <v>335608.32829999999</v>
      </c>
      <c r="Q166" s="2">
        <f t="shared" si="23"/>
        <v>216033.3757</v>
      </c>
      <c r="R166" s="1">
        <f t="shared" si="22"/>
        <v>975.7636</v>
      </c>
      <c r="S166" s="1" t="str">
        <f t="shared" si="22"/>
        <v>X</v>
      </c>
      <c r="T166" s="1" t="str">
        <f t="shared" si="22"/>
        <v/>
      </c>
      <c r="U166" s="1" t="str">
        <f t="shared" si="22"/>
        <v/>
      </c>
      <c r="V166" s="9" t="str">
        <f t="shared" si="20"/>
        <v>X</v>
      </c>
    </row>
    <row r="167" spans="1:22" x14ac:dyDescent="0.25">
      <c r="A167" s="8" t="str">
        <f t="shared" si="18"/>
        <v>SV5166</v>
      </c>
      <c r="B167" s="3" t="s">
        <v>1446</v>
      </c>
      <c r="C167" s="3">
        <v>335660.8884</v>
      </c>
      <c r="D167" s="3">
        <v>216017.98370000001</v>
      </c>
      <c r="E167" s="3">
        <v>976.83770000000004</v>
      </c>
      <c r="F167" s="3" t="s">
        <v>32</v>
      </c>
      <c r="G167" s="1" t="str">
        <f t="shared" si="21"/>
        <v/>
      </c>
      <c r="H167" s="1" t="str">
        <f t="shared" si="17"/>
        <v/>
      </c>
      <c r="O167" s="1" t="str">
        <f t="shared" si="19"/>
        <v>SV5166</v>
      </c>
      <c r="P167" s="2">
        <f t="shared" si="23"/>
        <v>335660.8884</v>
      </c>
      <c r="Q167" s="2">
        <f t="shared" si="23"/>
        <v>216017.98370000001</v>
      </c>
      <c r="R167" s="1">
        <f t="shared" si="22"/>
        <v>976.83770000000004</v>
      </c>
      <c r="S167" s="1" t="str">
        <f t="shared" si="22"/>
        <v>X</v>
      </c>
      <c r="T167" s="1" t="str">
        <f t="shared" si="22"/>
        <v/>
      </c>
      <c r="U167" s="1" t="str">
        <f t="shared" si="22"/>
        <v/>
      </c>
      <c r="V167" s="9" t="str">
        <f t="shared" si="20"/>
        <v>X</v>
      </c>
    </row>
    <row r="168" spans="1:22" x14ac:dyDescent="0.25">
      <c r="A168" s="8" t="str">
        <f t="shared" si="18"/>
        <v>SV5167</v>
      </c>
      <c r="B168" s="3" t="s">
        <v>1447</v>
      </c>
      <c r="C168" s="3">
        <v>335662.05530000001</v>
      </c>
      <c r="D168" s="3">
        <v>216027.31400000001</v>
      </c>
      <c r="E168" s="3">
        <v>975.89269999999999</v>
      </c>
      <c r="F168" s="3" t="s">
        <v>32</v>
      </c>
      <c r="G168" s="1" t="str">
        <f t="shared" si="21"/>
        <v/>
      </c>
      <c r="H168" s="1" t="str">
        <f t="shared" si="17"/>
        <v/>
      </c>
      <c r="O168" s="1" t="str">
        <f t="shared" si="19"/>
        <v>SV5167</v>
      </c>
      <c r="P168" s="2">
        <f t="shared" si="23"/>
        <v>335662.05530000001</v>
      </c>
      <c r="Q168" s="2">
        <f t="shared" si="23"/>
        <v>216027.31400000001</v>
      </c>
      <c r="R168" s="1">
        <f t="shared" si="22"/>
        <v>975.89269999999999</v>
      </c>
      <c r="S168" s="1" t="str">
        <f t="shared" si="22"/>
        <v>X</v>
      </c>
      <c r="T168" s="1" t="str">
        <f t="shared" si="22"/>
        <v/>
      </c>
      <c r="U168" s="1" t="str">
        <f t="shared" si="22"/>
        <v/>
      </c>
      <c r="V168" s="9" t="str">
        <f t="shared" si="20"/>
        <v>X</v>
      </c>
    </row>
    <row r="169" spans="1:22" x14ac:dyDescent="0.25">
      <c r="A169" s="8" t="str">
        <f t="shared" si="18"/>
        <v>SV5168</v>
      </c>
      <c r="B169" s="3" t="s">
        <v>1448</v>
      </c>
      <c r="C169" s="3">
        <v>335662.35820000002</v>
      </c>
      <c r="D169" s="3">
        <v>216033.11350000001</v>
      </c>
      <c r="E169" s="3">
        <v>975.93020000000001</v>
      </c>
      <c r="F169" s="3" t="s">
        <v>32</v>
      </c>
      <c r="G169" s="1" t="str">
        <f t="shared" si="21"/>
        <v/>
      </c>
      <c r="H169" s="1" t="str">
        <f t="shared" si="17"/>
        <v/>
      </c>
      <c r="O169" s="1" t="str">
        <f t="shared" si="19"/>
        <v>SV5168</v>
      </c>
      <c r="P169" s="2">
        <f t="shared" si="23"/>
        <v>335662.35820000002</v>
      </c>
      <c r="Q169" s="2">
        <f t="shared" si="23"/>
        <v>216033.11350000001</v>
      </c>
      <c r="R169" s="1">
        <f t="shared" si="22"/>
        <v>975.93020000000001</v>
      </c>
      <c r="S169" s="1" t="str">
        <f t="shared" si="22"/>
        <v>X</v>
      </c>
      <c r="T169" s="1" t="str">
        <f t="shared" si="22"/>
        <v/>
      </c>
      <c r="U169" s="1" t="str">
        <f t="shared" si="22"/>
        <v/>
      </c>
      <c r="V169" s="9" t="str">
        <f t="shared" si="20"/>
        <v>X</v>
      </c>
    </row>
    <row r="170" spans="1:22" x14ac:dyDescent="0.25">
      <c r="A170" s="8" t="str">
        <f t="shared" si="18"/>
        <v>SV5169</v>
      </c>
      <c r="B170" s="3" t="s">
        <v>1449</v>
      </c>
      <c r="C170" s="3">
        <v>335663.31479999999</v>
      </c>
      <c r="D170" s="3">
        <v>216043.9736</v>
      </c>
      <c r="E170" s="3">
        <v>978.17319999999995</v>
      </c>
      <c r="F170" s="3" t="s">
        <v>120</v>
      </c>
      <c r="G170" s="1" t="str">
        <f t="shared" si="21"/>
        <v/>
      </c>
      <c r="H170" s="1" t="str">
        <f t="shared" si="17"/>
        <v/>
      </c>
      <c r="O170" s="1" t="str">
        <f t="shared" si="19"/>
        <v>SV5169</v>
      </c>
      <c r="P170" s="2">
        <f t="shared" si="23"/>
        <v>335663.31479999999</v>
      </c>
      <c r="Q170" s="2">
        <f t="shared" si="23"/>
        <v>216043.9736</v>
      </c>
      <c r="R170" s="1">
        <f t="shared" si="22"/>
        <v>978.17319999999995</v>
      </c>
      <c r="S170" s="1" t="str">
        <f t="shared" si="22"/>
        <v>TB</v>
      </c>
      <c r="T170" s="1" t="str">
        <f t="shared" si="22"/>
        <v/>
      </c>
      <c r="U170" s="1" t="str">
        <f t="shared" si="22"/>
        <v/>
      </c>
      <c r="V170" s="9" t="str">
        <f t="shared" si="20"/>
        <v>TB</v>
      </c>
    </row>
    <row r="171" spans="1:22" x14ac:dyDescent="0.25">
      <c r="A171" s="8" t="str">
        <f t="shared" si="18"/>
        <v>SV5170</v>
      </c>
      <c r="B171" s="3" t="s">
        <v>1450</v>
      </c>
      <c r="C171" s="3">
        <v>335700.03210000001</v>
      </c>
      <c r="D171" s="3">
        <v>216006.00459999999</v>
      </c>
      <c r="E171" s="3">
        <v>975.89390000000003</v>
      </c>
      <c r="F171" s="3" t="s">
        <v>32</v>
      </c>
      <c r="G171" s="1" t="str">
        <f t="shared" si="21"/>
        <v/>
      </c>
      <c r="H171" s="1" t="str">
        <f t="shared" si="17"/>
        <v/>
      </c>
      <c r="O171" s="1" t="str">
        <f t="shared" si="19"/>
        <v>SV5170</v>
      </c>
      <c r="P171" s="2">
        <f t="shared" si="23"/>
        <v>335700.03210000001</v>
      </c>
      <c r="Q171" s="2">
        <f t="shared" si="23"/>
        <v>216006.00459999999</v>
      </c>
      <c r="R171" s="1">
        <f t="shared" si="22"/>
        <v>975.89390000000003</v>
      </c>
      <c r="S171" s="1" t="str">
        <f t="shared" si="22"/>
        <v>X</v>
      </c>
      <c r="T171" s="1" t="str">
        <f t="shared" si="22"/>
        <v/>
      </c>
      <c r="U171" s="1" t="str">
        <f t="shared" si="22"/>
        <v/>
      </c>
      <c r="V171" s="9" t="str">
        <f t="shared" si="20"/>
        <v>X</v>
      </c>
    </row>
    <row r="172" spans="1:22" x14ac:dyDescent="0.25">
      <c r="A172" s="8" t="str">
        <f t="shared" si="18"/>
        <v>SV5171</v>
      </c>
      <c r="B172" s="3" t="s">
        <v>1451</v>
      </c>
      <c r="C172" s="3">
        <v>335701.11670000001</v>
      </c>
      <c r="D172" s="3">
        <v>216020.1286</v>
      </c>
      <c r="E172" s="3">
        <v>977.67589999999996</v>
      </c>
      <c r="F172" s="3" t="s">
        <v>32</v>
      </c>
      <c r="G172" s="1" t="str">
        <f t="shared" si="21"/>
        <v/>
      </c>
      <c r="H172" s="1" t="str">
        <f t="shared" si="17"/>
        <v/>
      </c>
      <c r="O172" s="1" t="str">
        <f t="shared" si="19"/>
        <v>SV5171</v>
      </c>
      <c r="P172" s="2">
        <f t="shared" si="23"/>
        <v>335701.11670000001</v>
      </c>
      <c r="Q172" s="2">
        <f t="shared" si="23"/>
        <v>216020.1286</v>
      </c>
      <c r="R172" s="1">
        <f t="shared" si="22"/>
        <v>977.67589999999996</v>
      </c>
      <c r="S172" s="1" t="str">
        <f t="shared" si="22"/>
        <v>X</v>
      </c>
      <c r="T172" s="1" t="str">
        <f t="shared" si="22"/>
        <v/>
      </c>
      <c r="U172" s="1" t="str">
        <f t="shared" si="22"/>
        <v/>
      </c>
      <c r="V172" s="9" t="str">
        <f t="shared" si="20"/>
        <v>X</v>
      </c>
    </row>
    <row r="173" spans="1:22" x14ac:dyDescent="0.25">
      <c r="A173" s="8" t="str">
        <f t="shared" si="18"/>
        <v>SV5172</v>
      </c>
      <c r="B173" s="3" t="s">
        <v>1452</v>
      </c>
      <c r="C173" s="3">
        <v>335754.27020000003</v>
      </c>
      <c r="D173" s="3">
        <v>215992.31140000001</v>
      </c>
      <c r="E173" s="3">
        <v>976.37440000000004</v>
      </c>
      <c r="F173" s="3" t="s">
        <v>32</v>
      </c>
      <c r="G173" s="1" t="str">
        <f t="shared" si="21"/>
        <v/>
      </c>
      <c r="H173" s="1" t="str">
        <f t="shared" si="17"/>
        <v/>
      </c>
      <c r="O173" s="1" t="str">
        <f t="shared" si="19"/>
        <v>SV5172</v>
      </c>
      <c r="P173" s="2">
        <f t="shared" si="23"/>
        <v>335754.27020000003</v>
      </c>
      <c r="Q173" s="2">
        <f t="shared" si="23"/>
        <v>215992.31140000001</v>
      </c>
      <c r="R173" s="1">
        <f t="shared" si="22"/>
        <v>976.37440000000004</v>
      </c>
      <c r="S173" s="1" t="str">
        <f t="shared" si="22"/>
        <v>X</v>
      </c>
      <c r="T173" s="1" t="str">
        <f t="shared" si="22"/>
        <v/>
      </c>
      <c r="U173" s="1" t="str">
        <f t="shared" si="22"/>
        <v/>
      </c>
      <c r="V173" s="9" t="str">
        <f t="shared" si="20"/>
        <v>X</v>
      </c>
    </row>
    <row r="174" spans="1:22" x14ac:dyDescent="0.25">
      <c r="A174" s="8" t="str">
        <f t="shared" si="18"/>
        <v>SV5173</v>
      </c>
      <c r="B174" s="3" t="s">
        <v>1453</v>
      </c>
      <c r="C174" s="3">
        <v>335759.24359999999</v>
      </c>
      <c r="D174" s="3">
        <v>216003.16099999999</v>
      </c>
      <c r="E174" s="3">
        <v>977.01049999999998</v>
      </c>
      <c r="F174" s="3" t="s">
        <v>32</v>
      </c>
      <c r="G174" s="1" t="str">
        <f t="shared" si="21"/>
        <v/>
      </c>
      <c r="H174" s="1" t="str">
        <f t="shared" si="17"/>
        <v/>
      </c>
      <c r="O174" s="1" t="str">
        <f t="shared" si="19"/>
        <v>SV5173</v>
      </c>
      <c r="P174" s="2">
        <f t="shared" si="23"/>
        <v>335759.24359999999</v>
      </c>
      <c r="Q174" s="2">
        <f t="shared" si="23"/>
        <v>216003.16099999999</v>
      </c>
      <c r="R174" s="1">
        <f t="shared" si="22"/>
        <v>977.01049999999998</v>
      </c>
      <c r="S174" s="1" t="str">
        <f t="shared" si="22"/>
        <v>X</v>
      </c>
      <c r="T174" s="1" t="str">
        <f t="shared" si="22"/>
        <v/>
      </c>
      <c r="U174" s="1" t="str">
        <f t="shared" si="22"/>
        <v/>
      </c>
      <c r="V174" s="9" t="str">
        <f t="shared" si="20"/>
        <v>X</v>
      </c>
    </row>
    <row r="175" spans="1:22" x14ac:dyDescent="0.25">
      <c r="A175" s="8" t="str">
        <f t="shared" si="18"/>
        <v>SV5174</v>
      </c>
      <c r="B175" s="3" t="s">
        <v>1454</v>
      </c>
      <c r="C175" s="3">
        <v>335804.26150000002</v>
      </c>
      <c r="D175" s="3">
        <v>216003.11060000001</v>
      </c>
      <c r="E175" s="3">
        <v>978.85040000000004</v>
      </c>
      <c r="F175" s="3" t="s">
        <v>96</v>
      </c>
      <c r="G175" s="1" t="str">
        <f t="shared" si="21"/>
        <v/>
      </c>
      <c r="H175" s="1" t="str">
        <f t="shared" si="17"/>
        <v/>
      </c>
      <c r="O175" s="1" t="str">
        <f t="shared" si="19"/>
        <v>SV5174</v>
      </c>
      <c r="P175" s="2">
        <f t="shared" si="23"/>
        <v>335804.26150000002</v>
      </c>
      <c r="Q175" s="2">
        <f t="shared" si="23"/>
        <v>216003.11060000001</v>
      </c>
      <c r="R175" s="1">
        <f t="shared" si="22"/>
        <v>978.85040000000004</v>
      </c>
      <c r="S175" s="1" t="str">
        <f t="shared" si="22"/>
        <v>TB BL*</v>
      </c>
      <c r="T175" s="1" t="str">
        <f t="shared" si="22"/>
        <v/>
      </c>
      <c r="U175" s="1" t="str">
        <f t="shared" si="22"/>
        <v/>
      </c>
      <c r="V175" s="9" t="str">
        <f t="shared" si="20"/>
        <v>TB BL*</v>
      </c>
    </row>
    <row r="176" spans="1:22" x14ac:dyDescent="0.25">
      <c r="A176" s="8" t="str">
        <f t="shared" si="18"/>
        <v>SV5175</v>
      </c>
      <c r="B176" s="3" t="s">
        <v>1455</v>
      </c>
      <c r="C176" s="3">
        <v>335817.63880000002</v>
      </c>
      <c r="D176" s="3">
        <v>216002.89139999999</v>
      </c>
      <c r="E176" s="3">
        <v>978.59</v>
      </c>
      <c r="F176" s="3" t="s">
        <v>120</v>
      </c>
      <c r="G176" s="1" t="str">
        <f t="shared" si="21"/>
        <v/>
      </c>
      <c r="H176" s="1" t="str">
        <f t="shared" si="17"/>
        <v/>
      </c>
      <c r="O176" s="1" t="str">
        <f t="shared" si="19"/>
        <v>SV5175</v>
      </c>
      <c r="P176" s="2">
        <f t="shared" si="23"/>
        <v>335817.63880000002</v>
      </c>
      <c r="Q176" s="2">
        <f t="shared" si="23"/>
        <v>216002.89139999999</v>
      </c>
      <c r="R176" s="1">
        <f t="shared" si="22"/>
        <v>978.59</v>
      </c>
      <c r="S176" s="1" t="str">
        <f t="shared" si="22"/>
        <v>TB</v>
      </c>
      <c r="T176" s="1" t="str">
        <f t="shared" si="22"/>
        <v/>
      </c>
      <c r="U176" s="1" t="str">
        <f t="shared" si="22"/>
        <v/>
      </c>
      <c r="V176" s="9" t="str">
        <f t="shared" si="20"/>
        <v>TB</v>
      </c>
    </row>
    <row r="177" spans="1:22" x14ac:dyDescent="0.25">
      <c r="A177" s="8" t="str">
        <f t="shared" si="18"/>
        <v>SV5176</v>
      </c>
      <c r="B177" s="3" t="s">
        <v>1456</v>
      </c>
      <c r="C177" s="3">
        <v>335826.772</v>
      </c>
      <c r="D177" s="3">
        <v>216009.8082</v>
      </c>
      <c r="E177" s="3">
        <v>978.11350000000004</v>
      </c>
      <c r="F177" s="3" t="s">
        <v>120</v>
      </c>
      <c r="G177" s="1" t="str">
        <f t="shared" si="21"/>
        <v/>
      </c>
      <c r="H177" s="1" t="str">
        <f t="shared" si="17"/>
        <v/>
      </c>
      <c r="O177" s="1" t="str">
        <f t="shared" si="19"/>
        <v>SV5176</v>
      </c>
      <c r="P177" s="2">
        <f t="shared" si="23"/>
        <v>335826.772</v>
      </c>
      <c r="Q177" s="2">
        <f t="shared" si="23"/>
        <v>216009.8082</v>
      </c>
      <c r="R177" s="1">
        <f t="shared" si="22"/>
        <v>978.11350000000004</v>
      </c>
      <c r="S177" s="1" t="str">
        <f t="shared" si="22"/>
        <v>TB</v>
      </c>
      <c r="T177" s="1" t="str">
        <f t="shared" si="22"/>
        <v/>
      </c>
      <c r="U177" s="1" t="str">
        <f t="shared" si="22"/>
        <v/>
      </c>
      <c r="V177" s="9" t="str">
        <f t="shared" si="20"/>
        <v>TB</v>
      </c>
    </row>
    <row r="178" spans="1:22" x14ac:dyDescent="0.25">
      <c r="A178" s="8" t="str">
        <f t="shared" si="18"/>
        <v>SV5177</v>
      </c>
      <c r="B178" s="3" t="s">
        <v>1457</v>
      </c>
      <c r="C178" s="3">
        <v>335821.88660000003</v>
      </c>
      <c r="D178" s="3">
        <v>216011.74919999999</v>
      </c>
      <c r="E178" s="3">
        <v>975.51610000000005</v>
      </c>
      <c r="F178" s="3" t="s">
        <v>32</v>
      </c>
      <c r="G178" s="1" t="str">
        <f t="shared" si="21"/>
        <v/>
      </c>
      <c r="H178" s="1" t="str">
        <f t="shared" si="17"/>
        <v/>
      </c>
      <c r="O178" s="1" t="str">
        <f t="shared" si="19"/>
        <v>SV5177</v>
      </c>
      <c r="P178" s="2">
        <f t="shared" si="23"/>
        <v>335821.88660000003</v>
      </c>
      <c r="Q178" s="2">
        <f t="shared" si="23"/>
        <v>216011.74919999999</v>
      </c>
      <c r="R178" s="1">
        <f t="shared" si="22"/>
        <v>975.51610000000005</v>
      </c>
      <c r="S178" s="1" t="str">
        <f t="shared" si="22"/>
        <v>X</v>
      </c>
      <c r="T178" s="1" t="str">
        <f t="shared" si="22"/>
        <v/>
      </c>
      <c r="U178" s="1" t="str">
        <f t="shared" si="22"/>
        <v/>
      </c>
      <c r="V178" s="9" t="str">
        <f t="shared" si="20"/>
        <v>X</v>
      </c>
    </row>
    <row r="179" spans="1:22" x14ac:dyDescent="0.25">
      <c r="A179" s="8" t="str">
        <f t="shared" si="18"/>
        <v>SV5178</v>
      </c>
      <c r="B179" s="3" t="s">
        <v>1458</v>
      </c>
      <c r="C179" s="3">
        <v>335814.15090000001</v>
      </c>
      <c r="D179" s="3">
        <v>216007.57639999999</v>
      </c>
      <c r="E179" s="3">
        <v>976.01030000000003</v>
      </c>
      <c r="F179" s="3" t="s">
        <v>32</v>
      </c>
      <c r="G179" s="1" t="str">
        <f t="shared" si="21"/>
        <v/>
      </c>
      <c r="H179" s="1" t="str">
        <f t="shared" si="17"/>
        <v/>
      </c>
      <c r="O179" s="1" t="str">
        <f t="shared" si="19"/>
        <v>SV5178</v>
      </c>
      <c r="P179" s="2">
        <f t="shared" si="23"/>
        <v>335814.15090000001</v>
      </c>
      <c r="Q179" s="2">
        <f t="shared" si="23"/>
        <v>216007.57639999999</v>
      </c>
      <c r="R179" s="1">
        <f t="shared" si="22"/>
        <v>976.01030000000003</v>
      </c>
      <c r="S179" s="1" t="str">
        <f t="shared" si="22"/>
        <v>X</v>
      </c>
      <c r="T179" s="1" t="str">
        <f t="shared" si="22"/>
        <v/>
      </c>
      <c r="U179" s="1" t="str">
        <f t="shared" si="22"/>
        <v/>
      </c>
      <c r="V179" s="9" t="str">
        <f t="shared" si="20"/>
        <v>X</v>
      </c>
    </row>
    <row r="180" spans="1:22" x14ac:dyDescent="0.25">
      <c r="A180" s="8" t="str">
        <f t="shared" si="18"/>
        <v>SV5179</v>
      </c>
      <c r="B180" s="3" t="s">
        <v>1459</v>
      </c>
      <c r="C180" s="3">
        <v>335807.3161</v>
      </c>
      <c r="D180" s="3">
        <v>216016.33</v>
      </c>
      <c r="E180" s="3">
        <v>977.82140000000004</v>
      </c>
      <c r="F180" s="3" t="s">
        <v>32</v>
      </c>
      <c r="G180" s="1" t="str">
        <f t="shared" si="21"/>
        <v/>
      </c>
      <c r="H180" s="1" t="str">
        <f t="shared" si="17"/>
        <v/>
      </c>
      <c r="O180" s="1" t="str">
        <f t="shared" si="19"/>
        <v>SV5179</v>
      </c>
      <c r="P180" s="2">
        <f t="shared" si="23"/>
        <v>335807.3161</v>
      </c>
      <c r="Q180" s="2">
        <f t="shared" si="23"/>
        <v>216016.33</v>
      </c>
      <c r="R180" s="1">
        <f t="shared" si="22"/>
        <v>977.82140000000004</v>
      </c>
      <c r="S180" s="1" t="str">
        <f t="shared" si="22"/>
        <v>X</v>
      </c>
      <c r="T180" s="1" t="str">
        <f t="shared" si="22"/>
        <v/>
      </c>
      <c r="U180" s="1" t="str">
        <f t="shared" si="22"/>
        <v/>
      </c>
      <c r="V180" s="9" t="str">
        <f t="shared" si="20"/>
        <v>X</v>
      </c>
    </row>
    <row r="181" spans="1:22" x14ac:dyDescent="0.25">
      <c r="A181" s="8" t="str">
        <f t="shared" si="18"/>
        <v>SV5180</v>
      </c>
      <c r="B181" s="3" t="s">
        <v>1460</v>
      </c>
      <c r="C181" s="3">
        <v>335817.02179999999</v>
      </c>
      <c r="D181" s="3">
        <v>216022.5263</v>
      </c>
      <c r="E181" s="3">
        <v>975.59199999999998</v>
      </c>
      <c r="F181" s="3" t="s">
        <v>32</v>
      </c>
      <c r="G181" s="1" t="str">
        <f t="shared" si="21"/>
        <v/>
      </c>
      <c r="H181" s="1" t="str">
        <f t="shared" si="17"/>
        <v/>
      </c>
      <c r="O181" s="1" t="str">
        <f t="shared" si="19"/>
        <v>SV5180</v>
      </c>
      <c r="P181" s="2">
        <f t="shared" si="23"/>
        <v>335817.02179999999</v>
      </c>
      <c r="Q181" s="2">
        <f t="shared" si="23"/>
        <v>216022.5263</v>
      </c>
      <c r="R181" s="1">
        <f t="shared" si="22"/>
        <v>975.59199999999998</v>
      </c>
      <c r="S181" s="1" t="str">
        <f t="shared" si="22"/>
        <v>X</v>
      </c>
      <c r="T181" s="1" t="str">
        <f t="shared" si="22"/>
        <v/>
      </c>
      <c r="U181" s="1" t="str">
        <f t="shared" si="22"/>
        <v/>
      </c>
      <c r="V181" s="9" t="str">
        <f t="shared" si="20"/>
        <v>X</v>
      </c>
    </row>
    <row r="182" spans="1:22" x14ac:dyDescent="0.25">
      <c r="A182" s="8" t="str">
        <f t="shared" si="18"/>
        <v>SV5181</v>
      </c>
      <c r="B182" s="3" t="s">
        <v>1461</v>
      </c>
      <c r="C182" s="3">
        <v>335817.51990000001</v>
      </c>
      <c r="D182" s="3">
        <v>215996.9362</v>
      </c>
      <c r="E182" s="3">
        <v>978.28470000000004</v>
      </c>
      <c r="F182" s="3" t="s">
        <v>96</v>
      </c>
      <c r="G182" s="1" t="str">
        <f t="shared" si="21"/>
        <v/>
      </c>
      <c r="H182" s="1" t="str">
        <f t="shared" si="17"/>
        <v/>
      </c>
      <c r="O182" s="1" t="str">
        <f t="shared" si="19"/>
        <v>SV5181</v>
      </c>
      <c r="P182" s="2">
        <f t="shared" si="23"/>
        <v>335817.51990000001</v>
      </c>
      <c r="Q182" s="2">
        <f t="shared" si="23"/>
        <v>215996.9362</v>
      </c>
      <c r="R182" s="1">
        <f t="shared" si="22"/>
        <v>978.28470000000004</v>
      </c>
      <c r="S182" s="1" t="str">
        <f t="shared" si="22"/>
        <v>TB BL*</v>
      </c>
      <c r="T182" s="1" t="str">
        <f t="shared" si="22"/>
        <v/>
      </c>
      <c r="U182" s="1" t="str">
        <f t="shared" si="22"/>
        <v/>
      </c>
      <c r="V182" s="9" t="str">
        <f t="shared" si="20"/>
        <v>TB BL*</v>
      </c>
    </row>
    <row r="183" spans="1:22" x14ac:dyDescent="0.25">
      <c r="A183" s="8" t="str">
        <f t="shared" si="18"/>
        <v>SV5182</v>
      </c>
      <c r="B183" s="3" t="s">
        <v>1462</v>
      </c>
      <c r="C183" s="3">
        <v>335818.9374</v>
      </c>
      <c r="D183" s="3">
        <v>215992.37599999999</v>
      </c>
      <c r="E183" s="3">
        <v>974.87660000000005</v>
      </c>
      <c r="F183" s="3" t="s">
        <v>32</v>
      </c>
      <c r="G183" s="1" t="str">
        <f t="shared" si="21"/>
        <v/>
      </c>
      <c r="H183" s="1" t="str">
        <f t="shared" si="17"/>
        <v/>
      </c>
      <c r="O183" s="1" t="str">
        <f t="shared" si="19"/>
        <v>SV5182</v>
      </c>
      <c r="P183" s="2">
        <f t="shared" si="23"/>
        <v>335818.9374</v>
      </c>
      <c r="Q183" s="2">
        <f t="shared" si="23"/>
        <v>215992.37599999999</v>
      </c>
      <c r="R183" s="1">
        <f t="shared" si="22"/>
        <v>974.87660000000005</v>
      </c>
      <c r="S183" s="1" t="str">
        <f t="shared" si="22"/>
        <v>X</v>
      </c>
      <c r="T183" s="1" t="str">
        <f t="shared" si="22"/>
        <v/>
      </c>
      <c r="U183" s="1" t="str">
        <f t="shared" si="22"/>
        <v/>
      </c>
      <c r="V183" s="9" t="str">
        <f t="shared" si="20"/>
        <v>X</v>
      </c>
    </row>
    <row r="184" spans="1:22" x14ac:dyDescent="0.25">
      <c r="A184" s="8" t="str">
        <f t="shared" si="18"/>
        <v>SV5183</v>
      </c>
      <c r="B184" s="3" t="s">
        <v>1463</v>
      </c>
      <c r="C184" s="3">
        <v>335848.58620000002</v>
      </c>
      <c r="D184" s="3">
        <v>216014.41469999999</v>
      </c>
      <c r="E184" s="3">
        <v>977.98919999999998</v>
      </c>
      <c r="F184" s="3" t="s">
        <v>120</v>
      </c>
      <c r="G184" s="1" t="str">
        <f t="shared" si="21"/>
        <v/>
      </c>
      <c r="H184" s="1" t="str">
        <f t="shared" si="17"/>
        <v/>
      </c>
      <c r="O184" s="1" t="str">
        <f t="shared" si="19"/>
        <v>SV5183</v>
      </c>
      <c r="P184" s="2">
        <f t="shared" si="23"/>
        <v>335848.58620000002</v>
      </c>
      <c r="Q184" s="2">
        <f t="shared" si="23"/>
        <v>216014.41469999999</v>
      </c>
      <c r="R184" s="1">
        <f t="shared" si="22"/>
        <v>977.98919999999998</v>
      </c>
      <c r="S184" s="1" t="str">
        <f t="shared" si="22"/>
        <v>TB</v>
      </c>
      <c r="T184" s="1" t="str">
        <f t="shared" si="22"/>
        <v/>
      </c>
      <c r="U184" s="1" t="str">
        <f t="shared" si="22"/>
        <v/>
      </c>
      <c r="V184" s="9" t="str">
        <f t="shared" si="20"/>
        <v>TB</v>
      </c>
    </row>
    <row r="185" spans="1:22" x14ac:dyDescent="0.25">
      <c r="A185" s="8" t="str">
        <f t="shared" si="18"/>
        <v>SV5184</v>
      </c>
      <c r="B185" s="3" t="s">
        <v>1464</v>
      </c>
      <c r="C185" s="3">
        <v>335850.8835</v>
      </c>
      <c r="D185" s="3">
        <v>216012.47870000001</v>
      </c>
      <c r="E185" s="3">
        <v>974.96460000000002</v>
      </c>
      <c r="F185" s="3" t="s">
        <v>32</v>
      </c>
      <c r="G185" s="1" t="str">
        <f t="shared" si="21"/>
        <v/>
      </c>
      <c r="H185" s="1" t="str">
        <f t="shared" si="17"/>
        <v/>
      </c>
      <c r="O185" s="1" t="str">
        <f t="shared" si="19"/>
        <v>SV5184</v>
      </c>
      <c r="P185" s="2">
        <f t="shared" si="23"/>
        <v>335850.8835</v>
      </c>
      <c r="Q185" s="2">
        <f t="shared" si="23"/>
        <v>216012.47870000001</v>
      </c>
      <c r="R185" s="1">
        <f t="shared" si="22"/>
        <v>974.96460000000002</v>
      </c>
      <c r="S185" s="1" t="str">
        <f t="shared" si="22"/>
        <v>X</v>
      </c>
      <c r="T185" s="1" t="str">
        <f t="shared" si="22"/>
        <v/>
      </c>
      <c r="U185" s="1" t="str">
        <f t="shared" si="22"/>
        <v/>
      </c>
      <c r="V185" s="9" t="str">
        <f t="shared" si="20"/>
        <v>X</v>
      </c>
    </row>
    <row r="186" spans="1:22" x14ac:dyDescent="0.25">
      <c r="A186" s="8" t="str">
        <f t="shared" si="18"/>
        <v>SV5185</v>
      </c>
      <c r="B186" s="3" t="s">
        <v>1465</v>
      </c>
      <c r="C186" s="3">
        <v>335866.95490000001</v>
      </c>
      <c r="D186" s="3">
        <v>216037.99950000001</v>
      </c>
      <c r="E186" s="3">
        <v>979.07299999999998</v>
      </c>
      <c r="F186" s="3" t="s">
        <v>32</v>
      </c>
      <c r="G186" s="1" t="str">
        <f t="shared" si="21"/>
        <v/>
      </c>
      <c r="H186" s="1" t="str">
        <f t="shared" si="17"/>
        <v/>
      </c>
      <c r="O186" s="1" t="str">
        <f t="shared" si="19"/>
        <v>SV5185</v>
      </c>
      <c r="P186" s="2">
        <f t="shared" si="23"/>
        <v>335866.95490000001</v>
      </c>
      <c r="Q186" s="2">
        <f t="shared" si="23"/>
        <v>216037.99950000001</v>
      </c>
      <c r="R186" s="1">
        <f t="shared" si="22"/>
        <v>979.07299999999998</v>
      </c>
      <c r="S186" s="1" t="str">
        <f t="shared" si="22"/>
        <v>X</v>
      </c>
      <c r="T186" s="1" t="str">
        <f t="shared" si="22"/>
        <v/>
      </c>
      <c r="U186" s="1" t="str">
        <f t="shared" si="22"/>
        <v/>
      </c>
      <c r="V186" s="9" t="str">
        <f t="shared" si="20"/>
        <v>X</v>
      </c>
    </row>
    <row r="187" spans="1:22" x14ac:dyDescent="0.25">
      <c r="A187" s="8" t="str">
        <f t="shared" si="18"/>
        <v>SV5186</v>
      </c>
      <c r="B187" s="3" t="s">
        <v>1466</v>
      </c>
      <c r="C187" s="3">
        <v>335874.63329999999</v>
      </c>
      <c r="D187" s="3">
        <v>216030.90030000001</v>
      </c>
      <c r="E187" s="3">
        <v>976.40239999999994</v>
      </c>
      <c r="F187" s="3" t="s">
        <v>120</v>
      </c>
      <c r="G187" s="1" t="str">
        <f t="shared" si="21"/>
        <v/>
      </c>
      <c r="H187" s="1" t="str">
        <f t="shared" si="17"/>
        <v/>
      </c>
      <c r="O187" s="1" t="str">
        <f t="shared" si="19"/>
        <v>SV5186</v>
      </c>
      <c r="P187" s="2">
        <f t="shared" si="23"/>
        <v>335874.63329999999</v>
      </c>
      <c r="Q187" s="2">
        <f t="shared" si="23"/>
        <v>216030.90030000001</v>
      </c>
      <c r="R187" s="1">
        <f t="shared" si="22"/>
        <v>976.40239999999994</v>
      </c>
      <c r="S187" s="1" t="str">
        <f t="shared" si="22"/>
        <v>TB</v>
      </c>
      <c r="T187" s="1" t="str">
        <f t="shared" si="22"/>
        <v/>
      </c>
      <c r="U187" s="1" t="str">
        <f t="shared" si="22"/>
        <v/>
      </c>
      <c r="V187" s="9" t="str">
        <f t="shared" si="20"/>
        <v>TB</v>
      </c>
    </row>
    <row r="188" spans="1:22" x14ac:dyDescent="0.25">
      <c r="A188" s="8" t="str">
        <f t="shared" si="18"/>
        <v>SV5187</v>
      </c>
      <c r="B188" s="3" t="s">
        <v>1467</v>
      </c>
      <c r="C188" s="3">
        <v>335877.2659</v>
      </c>
      <c r="D188" s="3">
        <v>216028.4853</v>
      </c>
      <c r="E188" s="3">
        <v>974.48850000000004</v>
      </c>
      <c r="F188" s="3" t="s">
        <v>32</v>
      </c>
      <c r="G188" s="1" t="str">
        <f t="shared" si="21"/>
        <v/>
      </c>
      <c r="H188" s="1" t="str">
        <f t="shared" si="17"/>
        <v/>
      </c>
      <c r="O188" s="1" t="str">
        <f t="shared" si="19"/>
        <v>SV5187</v>
      </c>
      <c r="P188" s="2">
        <f t="shared" si="23"/>
        <v>335877.2659</v>
      </c>
      <c r="Q188" s="2">
        <f t="shared" si="23"/>
        <v>216028.4853</v>
      </c>
      <c r="R188" s="1">
        <f t="shared" si="22"/>
        <v>974.48850000000004</v>
      </c>
      <c r="S188" s="1" t="str">
        <f t="shared" si="22"/>
        <v>X</v>
      </c>
      <c r="T188" s="1" t="str">
        <f t="shared" si="22"/>
        <v/>
      </c>
      <c r="U188" s="1" t="str">
        <f t="shared" si="22"/>
        <v/>
      </c>
      <c r="V188" s="9" t="str">
        <f t="shared" si="20"/>
        <v>X</v>
      </c>
    </row>
    <row r="189" spans="1:22" x14ac:dyDescent="0.25">
      <c r="A189" s="8" t="str">
        <f t="shared" si="18"/>
        <v>SV5188</v>
      </c>
      <c r="B189" s="3" t="s">
        <v>1468</v>
      </c>
      <c r="C189" s="3">
        <v>335884.07260000001</v>
      </c>
      <c r="D189" s="3">
        <v>216038.5509</v>
      </c>
      <c r="E189" s="3">
        <v>977.60540000000003</v>
      </c>
      <c r="F189" s="3" t="s">
        <v>394</v>
      </c>
      <c r="G189" s="1" t="str">
        <f t="shared" si="21"/>
        <v>NOTE</v>
      </c>
      <c r="H189" s="1" t="str">
        <f t="shared" si="17"/>
        <v>24</v>
      </c>
      <c r="I189" s="3">
        <v>24</v>
      </c>
      <c r="O189" s="1" t="str">
        <f t="shared" si="19"/>
        <v>SV5188</v>
      </c>
      <c r="P189" s="2">
        <f t="shared" si="23"/>
        <v>335884.07260000001</v>
      </c>
      <c r="Q189" s="2">
        <f t="shared" si="23"/>
        <v>216038.5509</v>
      </c>
      <c r="R189" s="1">
        <f t="shared" si="22"/>
        <v>977.60540000000003</v>
      </c>
      <c r="S189" s="1" t="str">
        <f t="shared" si="22"/>
        <v>T</v>
      </c>
      <c r="T189" s="1" t="str">
        <f t="shared" si="22"/>
        <v>NOTE</v>
      </c>
      <c r="U189" s="1" t="str">
        <f t="shared" si="22"/>
        <v>24</v>
      </c>
      <c r="V189" s="9" t="str">
        <f t="shared" si="20"/>
        <v>T(24)</v>
      </c>
    </row>
    <row r="190" spans="1:22" x14ac:dyDescent="0.25">
      <c r="A190" s="8" t="str">
        <f t="shared" si="18"/>
        <v>SV5189</v>
      </c>
      <c r="B190" s="3" t="s">
        <v>1469</v>
      </c>
      <c r="C190" s="3">
        <v>335888.34960000002</v>
      </c>
      <c r="D190" s="3">
        <v>216036.52619999999</v>
      </c>
      <c r="E190" s="3">
        <v>976.09900000000005</v>
      </c>
      <c r="F190" s="3" t="s">
        <v>394</v>
      </c>
      <c r="G190" s="1" t="str">
        <f t="shared" si="21"/>
        <v>NOTE</v>
      </c>
      <c r="H190" s="1" t="str">
        <f t="shared" si="17"/>
        <v>18</v>
      </c>
      <c r="I190" s="3">
        <v>18</v>
      </c>
      <c r="O190" s="1" t="str">
        <f t="shared" si="19"/>
        <v>SV5189</v>
      </c>
      <c r="P190" s="2">
        <f t="shared" si="23"/>
        <v>335888.34960000002</v>
      </c>
      <c r="Q190" s="2">
        <f t="shared" si="23"/>
        <v>216036.52619999999</v>
      </c>
      <c r="R190" s="1">
        <f t="shared" si="22"/>
        <v>976.09900000000005</v>
      </c>
      <c r="S190" s="1" t="str">
        <f t="shared" si="22"/>
        <v>T</v>
      </c>
      <c r="T190" s="1" t="str">
        <f t="shared" si="22"/>
        <v>NOTE</v>
      </c>
      <c r="U190" s="1" t="str">
        <f t="shared" si="22"/>
        <v>18</v>
      </c>
      <c r="V190" s="9" t="str">
        <f t="shared" si="20"/>
        <v>T(18)</v>
      </c>
    </row>
    <row r="191" spans="1:22" x14ac:dyDescent="0.25">
      <c r="A191" s="8" t="str">
        <f t="shared" si="18"/>
        <v>SV5190</v>
      </c>
      <c r="B191" s="3" t="s">
        <v>1470</v>
      </c>
      <c r="C191" s="3">
        <v>335906.7108</v>
      </c>
      <c r="D191" s="3">
        <v>216045.84659999999</v>
      </c>
      <c r="E191" s="3">
        <v>977.30840000000001</v>
      </c>
      <c r="F191" s="3" t="s">
        <v>120</v>
      </c>
      <c r="G191" s="1" t="str">
        <f t="shared" si="21"/>
        <v/>
      </c>
      <c r="H191" s="1" t="str">
        <f t="shared" si="17"/>
        <v/>
      </c>
      <c r="O191" s="1" t="str">
        <f t="shared" si="19"/>
        <v>SV5190</v>
      </c>
      <c r="P191" s="2">
        <f t="shared" si="23"/>
        <v>335906.7108</v>
      </c>
      <c r="Q191" s="2">
        <f t="shared" si="23"/>
        <v>216045.84659999999</v>
      </c>
      <c r="R191" s="1">
        <f t="shared" si="22"/>
        <v>977.30840000000001</v>
      </c>
      <c r="S191" s="1" t="str">
        <f t="shared" si="22"/>
        <v>TB</v>
      </c>
      <c r="T191" s="1" t="str">
        <f t="shared" si="22"/>
        <v/>
      </c>
      <c r="U191" s="1" t="str">
        <f t="shared" si="22"/>
        <v/>
      </c>
      <c r="V191" s="9" t="str">
        <f t="shared" si="20"/>
        <v>TB</v>
      </c>
    </row>
    <row r="192" spans="1:22" x14ac:dyDescent="0.25">
      <c r="A192" s="8" t="str">
        <f t="shared" si="18"/>
        <v>SV5191</v>
      </c>
      <c r="B192" s="3" t="s">
        <v>1471</v>
      </c>
      <c r="C192" s="3">
        <v>335907.85820000002</v>
      </c>
      <c r="D192" s="3">
        <v>216042.6606</v>
      </c>
      <c r="E192" s="3">
        <v>974.6327</v>
      </c>
      <c r="F192" s="3" t="s">
        <v>32</v>
      </c>
      <c r="G192" s="1" t="str">
        <f t="shared" si="21"/>
        <v/>
      </c>
      <c r="H192" s="1" t="str">
        <f t="shared" si="17"/>
        <v/>
      </c>
      <c r="O192" s="1" t="str">
        <f t="shared" si="19"/>
        <v>SV5191</v>
      </c>
      <c r="P192" s="2">
        <f t="shared" si="23"/>
        <v>335907.85820000002</v>
      </c>
      <c r="Q192" s="2">
        <f t="shared" si="23"/>
        <v>216042.6606</v>
      </c>
      <c r="R192" s="1">
        <f t="shared" si="22"/>
        <v>974.6327</v>
      </c>
      <c r="S192" s="1" t="str">
        <f t="shared" si="22"/>
        <v>X</v>
      </c>
      <c r="T192" s="1" t="str">
        <f t="shared" si="22"/>
        <v/>
      </c>
      <c r="U192" s="1" t="str">
        <f t="shared" si="22"/>
        <v/>
      </c>
      <c r="V192" s="9" t="str">
        <f t="shared" si="20"/>
        <v>X</v>
      </c>
    </row>
    <row r="193" spans="1:22" x14ac:dyDescent="0.25">
      <c r="A193" s="8" t="str">
        <f t="shared" si="18"/>
        <v>SV5192</v>
      </c>
      <c r="B193" s="3" t="s">
        <v>1472</v>
      </c>
      <c r="C193" s="3">
        <v>335902.69069999998</v>
      </c>
      <c r="D193" s="3">
        <v>216049.09599999999</v>
      </c>
      <c r="E193" s="3">
        <v>978.18830000000003</v>
      </c>
      <c r="F193" s="3" t="s">
        <v>32</v>
      </c>
      <c r="G193" s="1" t="str">
        <f t="shared" si="21"/>
        <v/>
      </c>
      <c r="H193" s="1" t="str">
        <f t="shared" si="17"/>
        <v/>
      </c>
      <c r="O193" s="1" t="str">
        <f t="shared" si="19"/>
        <v>SV5192</v>
      </c>
      <c r="P193" s="2">
        <f t="shared" si="23"/>
        <v>335902.69069999998</v>
      </c>
      <c r="Q193" s="2">
        <f t="shared" si="23"/>
        <v>216049.09599999999</v>
      </c>
      <c r="R193" s="1">
        <f t="shared" si="22"/>
        <v>978.18830000000003</v>
      </c>
      <c r="S193" s="1" t="str">
        <f t="shared" si="22"/>
        <v>X</v>
      </c>
      <c r="T193" s="1" t="str">
        <f t="shared" si="22"/>
        <v/>
      </c>
      <c r="U193" s="1" t="str">
        <f t="shared" si="22"/>
        <v/>
      </c>
      <c r="V193" s="9" t="str">
        <f t="shared" si="20"/>
        <v>X</v>
      </c>
    </row>
    <row r="194" spans="1:22" x14ac:dyDescent="0.25">
      <c r="A194" s="8" t="str">
        <f t="shared" si="18"/>
        <v>SV5193</v>
      </c>
      <c r="B194" s="3" t="s">
        <v>1473</v>
      </c>
      <c r="C194" s="3">
        <v>335913.71710000001</v>
      </c>
      <c r="D194" s="3">
        <v>216059.15960000001</v>
      </c>
      <c r="E194" s="3">
        <v>979.40610000000004</v>
      </c>
      <c r="F194" s="3" t="s">
        <v>32</v>
      </c>
      <c r="G194" s="1" t="str">
        <f t="shared" si="21"/>
        <v/>
      </c>
      <c r="H194" s="1" t="str">
        <f t="shared" ref="H194:H208" si="24">IF(OR(I194&gt;0,J194&gt;0,K194&gt;0,L194&gt;0),CONCATENATE(I194,IF(J194&gt;0,CONCATENATE(" ",J194),J194),IF(K194&gt;0,CONCATENATE(" ",K194),K194),IF(L194&gt;0,CONCATENATE(" ",L194),L194),IF(M194&gt;0,CONCATENATE(" ",M194),M194)),"")</f>
        <v/>
      </c>
      <c r="O194" s="1" t="str">
        <f t="shared" si="19"/>
        <v>SV5193</v>
      </c>
      <c r="P194" s="2">
        <f t="shared" si="23"/>
        <v>335913.71710000001</v>
      </c>
      <c r="Q194" s="2">
        <f t="shared" si="23"/>
        <v>216059.15960000001</v>
      </c>
      <c r="R194" s="1">
        <f t="shared" si="22"/>
        <v>979.40610000000004</v>
      </c>
      <c r="S194" s="1" t="str">
        <f t="shared" si="22"/>
        <v>X</v>
      </c>
      <c r="T194" s="1" t="str">
        <f t="shared" si="22"/>
        <v/>
      </c>
      <c r="U194" s="1" t="str">
        <f t="shared" si="22"/>
        <v/>
      </c>
      <c r="V194" s="9" t="str">
        <f t="shared" si="20"/>
        <v>X</v>
      </c>
    </row>
    <row r="195" spans="1:22" x14ac:dyDescent="0.25">
      <c r="A195" s="8" t="str">
        <f t="shared" ref="A195:A208" si="25">B195</f>
        <v>SV5194</v>
      </c>
      <c r="B195" s="3" t="s">
        <v>1474</v>
      </c>
      <c r="C195" s="3">
        <v>335915.72830000002</v>
      </c>
      <c r="D195" s="3">
        <v>216054.9222</v>
      </c>
      <c r="E195" s="3">
        <v>978.99620000000004</v>
      </c>
      <c r="F195" s="3" t="s">
        <v>120</v>
      </c>
      <c r="G195" s="1" t="str">
        <f t="shared" si="21"/>
        <v/>
      </c>
      <c r="H195" s="1" t="str">
        <f t="shared" si="24"/>
        <v/>
      </c>
      <c r="O195" s="1" t="str">
        <f t="shared" ref="O195:O258" si="26">A195</f>
        <v>SV5194</v>
      </c>
      <c r="P195" s="2">
        <f t="shared" si="23"/>
        <v>335915.72830000002</v>
      </c>
      <c r="Q195" s="2">
        <f t="shared" si="23"/>
        <v>216054.9222</v>
      </c>
      <c r="R195" s="1">
        <f t="shared" si="22"/>
        <v>978.99620000000004</v>
      </c>
      <c r="S195" s="1" t="str">
        <f t="shared" si="22"/>
        <v>TB</v>
      </c>
      <c r="T195" s="1" t="str">
        <f t="shared" si="22"/>
        <v/>
      </c>
      <c r="U195" s="1" t="str">
        <f t="shared" si="22"/>
        <v/>
      </c>
      <c r="V195" s="9" t="str">
        <f t="shared" ref="V195:V258" si="27">IF(T195="note",CONCATENATE(S195,"(",U195,")"),S195)</f>
        <v>TB</v>
      </c>
    </row>
    <row r="196" spans="1:22" x14ac:dyDescent="0.25">
      <c r="A196" s="8" t="str">
        <f t="shared" si="25"/>
        <v>SV5195</v>
      </c>
      <c r="B196" s="3" t="s">
        <v>1475</v>
      </c>
      <c r="C196" s="3">
        <v>335920.16480000003</v>
      </c>
      <c r="D196" s="3">
        <v>216054.75020000001</v>
      </c>
      <c r="E196" s="3">
        <v>976.62390000000005</v>
      </c>
      <c r="F196" s="3" t="s">
        <v>32</v>
      </c>
      <c r="G196" s="1" t="str">
        <f t="shared" si="21"/>
        <v/>
      </c>
      <c r="H196" s="1" t="str">
        <f t="shared" si="24"/>
        <v/>
      </c>
      <c r="O196" s="1" t="str">
        <f t="shared" si="26"/>
        <v>SV5195</v>
      </c>
      <c r="P196" s="2">
        <f t="shared" si="23"/>
        <v>335920.16480000003</v>
      </c>
      <c r="Q196" s="2">
        <f t="shared" si="23"/>
        <v>216054.75020000001</v>
      </c>
      <c r="R196" s="1">
        <f t="shared" si="22"/>
        <v>976.62390000000005</v>
      </c>
      <c r="S196" s="1" t="str">
        <f t="shared" si="22"/>
        <v>X</v>
      </c>
      <c r="T196" s="1" t="str">
        <f t="shared" si="22"/>
        <v/>
      </c>
      <c r="U196" s="1" t="str">
        <f t="shared" si="22"/>
        <v/>
      </c>
      <c r="V196" s="9" t="str">
        <f t="shared" si="27"/>
        <v>X</v>
      </c>
    </row>
    <row r="197" spans="1:22" x14ac:dyDescent="0.25">
      <c r="A197" s="8" t="str">
        <f t="shared" si="25"/>
        <v>SV5196</v>
      </c>
      <c r="B197" s="3" t="s">
        <v>1476</v>
      </c>
      <c r="C197" s="3">
        <v>336062.95289999997</v>
      </c>
      <c r="D197" s="3">
        <v>216071.77849999999</v>
      </c>
      <c r="E197" s="3">
        <v>975.76220000000001</v>
      </c>
      <c r="F197" s="3" t="s">
        <v>713</v>
      </c>
      <c r="G197" s="1" t="str">
        <f t="shared" ref="G197:G211" si="28">IF(OR(I197&gt;0,J197&gt;0,K197&gt;0,L197&gt;0,M197&gt;0),"NOTE","")</f>
        <v/>
      </c>
      <c r="H197" s="1" t="str">
        <f t="shared" si="24"/>
        <v/>
      </c>
      <c r="O197" s="1" t="str">
        <f t="shared" si="26"/>
        <v>SV5196</v>
      </c>
      <c r="P197" s="2">
        <f t="shared" si="23"/>
        <v>336062.95289999997</v>
      </c>
      <c r="Q197" s="2">
        <f t="shared" si="23"/>
        <v>216071.77849999999</v>
      </c>
      <c r="R197" s="1">
        <f t="shared" si="22"/>
        <v>975.76220000000001</v>
      </c>
      <c r="S197" s="1" t="str">
        <f t="shared" si="22"/>
        <v>OHWM</v>
      </c>
      <c r="T197" s="1" t="str">
        <f t="shared" si="22"/>
        <v/>
      </c>
      <c r="U197" s="1" t="str">
        <f t="shared" si="22"/>
        <v/>
      </c>
      <c r="V197" s="9" t="str">
        <f t="shared" si="27"/>
        <v>OHWM</v>
      </c>
    </row>
    <row r="198" spans="1:22" x14ac:dyDescent="0.25">
      <c r="A198" s="8" t="str">
        <f t="shared" si="25"/>
        <v>SV5197</v>
      </c>
      <c r="B198" s="3" t="s">
        <v>1477</v>
      </c>
      <c r="C198" s="3">
        <v>336044.67969999998</v>
      </c>
      <c r="D198" s="3">
        <v>216066.0527</v>
      </c>
      <c r="E198" s="3">
        <v>972.36239999999998</v>
      </c>
      <c r="F198" s="3" t="s">
        <v>102</v>
      </c>
      <c r="G198" s="1" t="str">
        <f t="shared" ref="G198:G208" si="29">IF(OR(I198&gt;0,J198&gt;0,K198&gt;0,L198&gt;0,M198&gt;0),"NOTE","")</f>
        <v/>
      </c>
      <c r="H198" s="1" t="str">
        <f t="shared" ref="H198:H208" si="30">IF(OR(I198&gt;0,J198&gt;0,K198&gt;0,L198&gt;0),CONCATENATE(I198,IF(J198&gt;0,CONCATENATE(" ",J198),J198),IF(K198&gt;0,CONCATENATE(" ",K198),K198),IF(L198&gt;0,CONCATENATE(" ",L198),L198),IF(M198&gt;0,CONCATENATE(" ",M198),M198)),"")</f>
        <v/>
      </c>
      <c r="O198" s="1" t="str">
        <f t="shared" si="26"/>
        <v>SV5197</v>
      </c>
      <c r="P198" s="2">
        <f t="shared" si="23"/>
        <v>336044.67969999998</v>
      </c>
      <c r="Q198" s="2">
        <f t="shared" si="23"/>
        <v>216066.0527</v>
      </c>
      <c r="R198" s="1">
        <f t="shared" si="22"/>
        <v>972.36239999999998</v>
      </c>
      <c r="S198" s="1" t="str">
        <f t="shared" si="22"/>
        <v>TSL BL*</v>
      </c>
      <c r="T198" s="1" t="str">
        <f t="shared" si="22"/>
        <v/>
      </c>
      <c r="U198" s="1" t="str">
        <f t="shared" si="22"/>
        <v/>
      </c>
      <c r="V198" s="9" t="str">
        <f t="shared" si="27"/>
        <v>TSL BL*</v>
      </c>
    </row>
    <row r="199" spans="1:22" x14ac:dyDescent="0.25">
      <c r="A199" s="8" t="str">
        <f t="shared" si="25"/>
        <v>SV5198</v>
      </c>
      <c r="B199" s="3" t="s">
        <v>1478</v>
      </c>
      <c r="C199" s="3">
        <v>336046.11739999999</v>
      </c>
      <c r="D199" s="3">
        <v>216064.29199999999</v>
      </c>
      <c r="E199" s="3">
        <v>973.88170000000002</v>
      </c>
      <c r="F199" s="3" t="s">
        <v>32</v>
      </c>
      <c r="G199" s="1" t="str">
        <f t="shared" si="29"/>
        <v/>
      </c>
      <c r="H199" s="1" t="str">
        <f t="shared" si="30"/>
        <v/>
      </c>
      <c r="O199" s="1" t="str">
        <f t="shared" si="26"/>
        <v>SV5198</v>
      </c>
      <c r="P199" s="2">
        <f t="shared" si="23"/>
        <v>336046.11739999999</v>
      </c>
      <c r="Q199" s="2">
        <f t="shared" si="23"/>
        <v>216064.29199999999</v>
      </c>
      <c r="R199" s="1">
        <f t="shared" si="22"/>
        <v>973.88170000000002</v>
      </c>
      <c r="S199" s="1" t="str">
        <f t="shared" si="22"/>
        <v>X</v>
      </c>
      <c r="T199" s="1" t="str">
        <f t="shared" si="22"/>
        <v/>
      </c>
      <c r="U199" s="1" t="str">
        <f t="shared" si="22"/>
        <v/>
      </c>
      <c r="V199" s="9" t="str">
        <f t="shared" si="27"/>
        <v>X</v>
      </c>
    </row>
    <row r="200" spans="1:22" x14ac:dyDescent="0.25">
      <c r="A200" s="8" t="str">
        <f t="shared" si="25"/>
        <v>SV5199</v>
      </c>
      <c r="B200" s="3" t="s">
        <v>1479</v>
      </c>
      <c r="C200" s="3">
        <v>336047.98759999999</v>
      </c>
      <c r="D200" s="3">
        <v>216063.4431</v>
      </c>
      <c r="E200" s="3">
        <v>975.14170000000001</v>
      </c>
      <c r="F200" s="3" t="s">
        <v>32</v>
      </c>
      <c r="G200" s="1" t="str">
        <f t="shared" si="29"/>
        <v/>
      </c>
      <c r="H200" s="1" t="str">
        <f t="shared" si="30"/>
        <v/>
      </c>
      <c r="O200" s="1" t="str">
        <f t="shared" si="26"/>
        <v>SV5199</v>
      </c>
      <c r="P200" s="2">
        <f t="shared" si="23"/>
        <v>336047.98759999999</v>
      </c>
      <c r="Q200" s="2">
        <f t="shared" si="23"/>
        <v>216063.4431</v>
      </c>
      <c r="R200" s="1">
        <f t="shared" si="22"/>
        <v>975.14170000000001</v>
      </c>
      <c r="S200" s="1" t="str">
        <f t="shared" si="22"/>
        <v>X</v>
      </c>
      <c r="T200" s="1" t="str">
        <f t="shared" si="22"/>
        <v/>
      </c>
      <c r="U200" s="1" t="str">
        <f t="shared" si="22"/>
        <v/>
      </c>
      <c r="V200" s="9" t="str">
        <f t="shared" si="27"/>
        <v>X</v>
      </c>
    </row>
    <row r="201" spans="1:22" x14ac:dyDescent="0.25">
      <c r="A201" s="8" t="str">
        <f t="shared" si="25"/>
        <v>SV5200</v>
      </c>
      <c r="B201" s="3" t="s">
        <v>1480</v>
      </c>
      <c r="C201" s="3">
        <v>336037.46299999999</v>
      </c>
      <c r="D201" s="3">
        <v>216068.478</v>
      </c>
      <c r="E201" s="3">
        <v>971.40030000000002</v>
      </c>
      <c r="F201" s="3" t="s">
        <v>32</v>
      </c>
      <c r="G201" s="1" t="str">
        <f t="shared" si="29"/>
        <v/>
      </c>
      <c r="H201" s="1" t="str">
        <f t="shared" si="30"/>
        <v/>
      </c>
      <c r="O201" s="1" t="str">
        <f t="shared" si="26"/>
        <v>SV5200</v>
      </c>
      <c r="P201" s="2">
        <f t="shared" si="23"/>
        <v>336037.46299999999</v>
      </c>
      <c r="Q201" s="2">
        <f t="shared" si="23"/>
        <v>216068.478</v>
      </c>
      <c r="R201" s="1">
        <f t="shared" si="22"/>
        <v>971.40030000000002</v>
      </c>
      <c r="S201" s="1" t="str">
        <f t="shared" si="22"/>
        <v>X</v>
      </c>
      <c r="T201" s="1" t="str">
        <f t="shared" si="22"/>
        <v/>
      </c>
      <c r="U201" s="1" t="str">
        <f t="shared" si="22"/>
        <v/>
      </c>
      <c r="V201" s="9" t="str">
        <f t="shared" si="27"/>
        <v>X</v>
      </c>
    </row>
    <row r="202" spans="1:22" x14ac:dyDescent="0.25">
      <c r="A202" s="8" t="str">
        <f t="shared" si="25"/>
        <v>SV5201</v>
      </c>
      <c r="B202" s="3" t="s">
        <v>1481</v>
      </c>
      <c r="C202" s="3">
        <v>336062.22580000001</v>
      </c>
      <c r="D202" s="3">
        <v>216074.83960000001</v>
      </c>
      <c r="E202" s="3">
        <v>973.08979999999997</v>
      </c>
      <c r="F202" s="3" t="s">
        <v>114</v>
      </c>
      <c r="G202" s="1" t="str">
        <f t="shared" si="29"/>
        <v/>
      </c>
      <c r="H202" s="1" t="str">
        <f t="shared" si="30"/>
        <v/>
      </c>
      <c r="O202" s="1" t="str">
        <f t="shared" si="26"/>
        <v>SV5201</v>
      </c>
      <c r="P202" s="2">
        <f t="shared" si="23"/>
        <v>336062.22580000001</v>
      </c>
      <c r="Q202" s="2">
        <f t="shared" si="23"/>
        <v>216074.83960000001</v>
      </c>
      <c r="R202" s="1">
        <f t="shared" si="22"/>
        <v>973.08979999999997</v>
      </c>
      <c r="S202" s="1" t="str">
        <f t="shared" si="22"/>
        <v>TSL</v>
      </c>
      <c r="T202" s="1" t="str">
        <f t="shared" si="22"/>
        <v/>
      </c>
      <c r="U202" s="1" t="str">
        <f t="shared" si="22"/>
        <v/>
      </c>
      <c r="V202" s="9" t="str">
        <f t="shared" si="27"/>
        <v>TSL</v>
      </c>
    </row>
    <row r="203" spans="1:22" x14ac:dyDescent="0.25">
      <c r="A203" s="8" t="str">
        <f t="shared" si="25"/>
        <v>SV5202</v>
      </c>
      <c r="B203" s="3" t="s">
        <v>1482</v>
      </c>
      <c r="C203" s="3">
        <v>336058.36180000001</v>
      </c>
      <c r="D203" s="3">
        <v>216081.48740000001</v>
      </c>
      <c r="E203" s="3">
        <v>972.03800000000001</v>
      </c>
      <c r="F203" s="3" t="s">
        <v>32</v>
      </c>
      <c r="G203" s="1" t="str">
        <f t="shared" si="29"/>
        <v/>
      </c>
      <c r="H203" s="1" t="str">
        <f t="shared" si="30"/>
        <v/>
      </c>
      <c r="O203" s="1" t="str">
        <f t="shared" si="26"/>
        <v>SV5202</v>
      </c>
      <c r="P203" s="2">
        <f t="shared" si="23"/>
        <v>336058.36180000001</v>
      </c>
      <c r="Q203" s="2">
        <f t="shared" si="23"/>
        <v>216081.48740000001</v>
      </c>
      <c r="R203" s="1">
        <f t="shared" si="22"/>
        <v>972.03800000000001</v>
      </c>
      <c r="S203" s="1" t="str">
        <f t="shared" si="22"/>
        <v>X</v>
      </c>
      <c r="T203" s="1" t="str">
        <f t="shared" si="22"/>
        <v/>
      </c>
      <c r="U203" s="1" t="str">
        <f t="shared" si="22"/>
        <v/>
      </c>
      <c r="V203" s="9" t="str">
        <f t="shared" si="27"/>
        <v>X</v>
      </c>
    </row>
    <row r="204" spans="1:22" x14ac:dyDescent="0.25">
      <c r="A204" s="8" t="str">
        <f t="shared" si="25"/>
        <v>SV5203</v>
      </c>
      <c r="B204" s="3" t="s">
        <v>1483</v>
      </c>
      <c r="C204" s="3">
        <v>336055.55619999999</v>
      </c>
      <c r="D204" s="3">
        <v>216084.04939999999</v>
      </c>
      <c r="E204" s="3">
        <v>971.67</v>
      </c>
      <c r="F204" s="3" t="s">
        <v>32</v>
      </c>
      <c r="G204" s="1" t="str">
        <f t="shared" si="29"/>
        <v/>
      </c>
      <c r="H204" s="1" t="str">
        <f t="shared" si="30"/>
        <v/>
      </c>
      <c r="O204" s="1" t="str">
        <f t="shared" si="26"/>
        <v>SV5203</v>
      </c>
      <c r="P204" s="2">
        <f t="shared" si="23"/>
        <v>336055.55619999999</v>
      </c>
      <c r="Q204" s="2">
        <f t="shared" si="23"/>
        <v>216084.04939999999</v>
      </c>
      <c r="R204" s="1">
        <f t="shared" si="22"/>
        <v>971.67</v>
      </c>
      <c r="S204" s="1" t="str">
        <f t="shared" si="22"/>
        <v>X</v>
      </c>
      <c r="T204" s="1" t="str">
        <f t="shared" si="22"/>
        <v/>
      </c>
      <c r="U204" s="1" t="str">
        <f t="shared" si="22"/>
        <v/>
      </c>
      <c r="V204" s="9" t="str">
        <f t="shared" si="27"/>
        <v>X</v>
      </c>
    </row>
    <row r="205" spans="1:22" x14ac:dyDescent="0.25">
      <c r="A205" s="8" t="str">
        <f t="shared" si="25"/>
        <v>SV5204</v>
      </c>
      <c r="B205" s="3" t="s">
        <v>1484</v>
      </c>
      <c r="C205" s="3">
        <v>336084.01699999999</v>
      </c>
      <c r="D205" s="3">
        <v>216087.39199999999</v>
      </c>
      <c r="E205" s="3">
        <v>971.97670000000005</v>
      </c>
      <c r="F205" s="3" t="s">
        <v>114</v>
      </c>
      <c r="G205" s="1" t="str">
        <f t="shared" si="29"/>
        <v/>
      </c>
      <c r="H205" s="1" t="str">
        <f t="shared" si="30"/>
        <v/>
      </c>
      <c r="O205" s="1" t="str">
        <f t="shared" si="26"/>
        <v>SV5204</v>
      </c>
      <c r="P205" s="2">
        <f t="shared" si="23"/>
        <v>336084.01699999999</v>
      </c>
      <c r="Q205" s="2">
        <f t="shared" si="23"/>
        <v>216087.39199999999</v>
      </c>
      <c r="R205" s="1">
        <f t="shared" si="22"/>
        <v>971.97670000000005</v>
      </c>
      <c r="S205" s="1" t="str">
        <f t="shared" si="22"/>
        <v>TSL</v>
      </c>
      <c r="T205" s="1" t="str">
        <f t="shared" si="22"/>
        <v/>
      </c>
      <c r="U205" s="1" t="str">
        <f t="shared" si="22"/>
        <v/>
      </c>
      <c r="V205" s="9" t="str">
        <f t="shared" si="27"/>
        <v>TSL</v>
      </c>
    </row>
    <row r="206" spans="1:22" x14ac:dyDescent="0.25">
      <c r="A206" s="8" t="str">
        <f t="shared" si="25"/>
        <v>SV5205</v>
      </c>
      <c r="B206" s="3" t="s">
        <v>1485</v>
      </c>
      <c r="C206" s="3">
        <v>336079.72409999999</v>
      </c>
      <c r="D206" s="3">
        <v>216092.23120000001</v>
      </c>
      <c r="E206" s="3">
        <v>971.13879999999995</v>
      </c>
      <c r="F206" s="3" t="s">
        <v>32</v>
      </c>
      <c r="G206" s="1" t="str">
        <f t="shared" si="29"/>
        <v/>
      </c>
      <c r="H206" s="1" t="str">
        <f t="shared" si="30"/>
        <v/>
      </c>
      <c r="O206" s="1" t="str">
        <f t="shared" si="26"/>
        <v>SV5205</v>
      </c>
      <c r="P206" s="2">
        <f t="shared" si="23"/>
        <v>336079.72409999999</v>
      </c>
      <c r="Q206" s="2">
        <f t="shared" si="23"/>
        <v>216092.23120000001</v>
      </c>
      <c r="R206" s="1">
        <f t="shared" si="22"/>
        <v>971.13879999999995</v>
      </c>
      <c r="S206" s="1" t="str">
        <f t="shared" si="22"/>
        <v>X</v>
      </c>
      <c r="T206" s="1" t="str">
        <f t="shared" si="22"/>
        <v/>
      </c>
      <c r="U206" s="1" t="str">
        <f t="shared" si="22"/>
        <v/>
      </c>
      <c r="V206" s="9" t="str">
        <f t="shared" si="27"/>
        <v>X</v>
      </c>
    </row>
    <row r="207" spans="1:22" x14ac:dyDescent="0.25">
      <c r="A207" s="8" t="str">
        <f t="shared" si="25"/>
        <v>SV5206</v>
      </c>
      <c r="B207" s="3" t="s">
        <v>1486</v>
      </c>
      <c r="C207" s="3">
        <v>336090.3639</v>
      </c>
      <c r="D207" s="3">
        <v>216097.37460000001</v>
      </c>
      <c r="E207" s="3">
        <v>971.60550000000001</v>
      </c>
      <c r="F207" s="3" t="s">
        <v>114</v>
      </c>
      <c r="G207" s="1" t="str">
        <f t="shared" si="29"/>
        <v/>
      </c>
      <c r="H207" s="1" t="str">
        <f t="shared" si="30"/>
        <v/>
      </c>
      <c r="O207" s="1" t="str">
        <f t="shared" si="26"/>
        <v>SV5206</v>
      </c>
      <c r="P207" s="2">
        <f t="shared" si="23"/>
        <v>336090.3639</v>
      </c>
      <c r="Q207" s="2">
        <f t="shared" si="23"/>
        <v>216097.37460000001</v>
      </c>
      <c r="R207" s="1">
        <f t="shared" si="22"/>
        <v>971.60550000000001</v>
      </c>
      <c r="S207" s="1" t="str">
        <f t="shared" si="22"/>
        <v>TSL</v>
      </c>
      <c r="T207" s="1" t="str">
        <f t="shared" si="22"/>
        <v/>
      </c>
      <c r="U207" s="1" t="str">
        <f t="shared" si="22"/>
        <v/>
      </c>
      <c r="V207" s="9" t="str">
        <f t="shared" si="27"/>
        <v>TSL</v>
      </c>
    </row>
    <row r="208" spans="1:22" x14ac:dyDescent="0.25">
      <c r="A208" s="8" t="str">
        <f t="shared" si="25"/>
        <v>SV5207</v>
      </c>
      <c r="B208" s="3" t="s">
        <v>1487</v>
      </c>
      <c r="C208" s="3">
        <v>336090.1776</v>
      </c>
      <c r="D208" s="3">
        <v>216100.47880000001</v>
      </c>
      <c r="E208" s="3">
        <v>971.48609999999996</v>
      </c>
      <c r="F208" s="3" t="s">
        <v>32</v>
      </c>
      <c r="G208" s="1" t="str">
        <f t="shared" si="29"/>
        <v/>
      </c>
      <c r="H208" s="1" t="str">
        <f t="shared" si="30"/>
        <v/>
      </c>
      <c r="O208" s="1" t="str">
        <f t="shared" si="26"/>
        <v>SV5207</v>
      </c>
      <c r="P208" s="2">
        <f t="shared" si="23"/>
        <v>336090.1776</v>
      </c>
      <c r="Q208" s="2">
        <f t="shared" si="23"/>
        <v>216100.47880000001</v>
      </c>
      <c r="R208" s="1">
        <f t="shared" si="22"/>
        <v>971.48609999999996</v>
      </c>
      <c r="S208" s="1" t="str">
        <f t="shared" si="22"/>
        <v>X</v>
      </c>
      <c r="T208" s="1" t="str">
        <f t="shared" si="22"/>
        <v/>
      </c>
      <c r="U208" s="1" t="str">
        <f t="shared" si="22"/>
        <v/>
      </c>
      <c r="V208" s="9" t="str">
        <f t="shared" si="27"/>
        <v>X</v>
      </c>
    </row>
    <row r="209" spans="3:22" x14ac:dyDescent="0.25">
      <c r="C209" s="3"/>
      <c r="D209" s="3"/>
      <c r="E209" s="3"/>
      <c r="O209" s="1">
        <f t="shared" si="26"/>
        <v>0</v>
      </c>
      <c r="P209" s="2">
        <f t="shared" si="23"/>
        <v>0</v>
      </c>
      <c r="Q209" s="2">
        <f t="shared" si="23"/>
        <v>0</v>
      </c>
      <c r="R209" s="1">
        <f t="shared" si="22"/>
        <v>0</v>
      </c>
      <c r="S209" s="1">
        <f t="shared" si="22"/>
        <v>0</v>
      </c>
      <c r="T209" s="1">
        <f t="shared" si="22"/>
        <v>0</v>
      </c>
      <c r="U209" s="1">
        <f t="shared" ref="R209:U240" si="31">H209</f>
        <v>0</v>
      </c>
      <c r="V209" s="9">
        <f t="shared" si="27"/>
        <v>0</v>
      </c>
    </row>
    <row r="210" spans="3:22" x14ac:dyDescent="0.25">
      <c r="C210" s="3"/>
      <c r="D210" s="3"/>
      <c r="E210" s="3"/>
      <c r="O210" s="1">
        <f t="shared" si="26"/>
        <v>0</v>
      </c>
      <c r="P210" s="2">
        <f t="shared" si="23"/>
        <v>0</v>
      </c>
      <c r="Q210" s="2">
        <f t="shared" si="23"/>
        <v>0</v>
      </c>
      <c r="R210" s="1">
        <f t="shared" si="31"/>
        <v>0</v>
      </c>
      <c r="S210" s="1">
        <f t="shared" si="31"/>
        <v>0</v>
      </c>
      <c r="T210" s="1">
        <f t="shared" si="31"/>
        <v>0</v>
      </c>
      <c r="U210" s="1">
        <f t="shared" si="31"/>
        <v>0</v>
      </c>
      <c r="V210" s="9">
        <f t="shared" si="27"/>
        <v>0</v>
      </c>
    </row>
    <row r="211" spans="3:22" x14ac:dyDescent="0.25">
      <c r="C211" s="3"/>
      <c r="D211" s="3"/>
      <c r="E211" s="3"/>
      <c r="O211" s="1">
        <f t="shared" si="26"/>
        <v>0</v>
      </c>
      <c r="P211" s="2">
        <f t="shared" ref="P211:Q274" si="32">C211*$N$2</f>
        <v>0</v>
      </c>
      <c r="Q211" s="2">
        <f t="shared" si="32"/>
        <v>0</v>
      </c>
      <c r="R211" s="1">
        <f t="shared" si="31"/>
        <v>0</v>
      </c>
      <c r="S211" s="1">
        <f t="shared" si="31"/>
        <v>0</v>
      </c>
      <c r="T211" s="1">
        <f t="shared" si="31"/>
        <v>0</v>
      </c>
      <c r="U211" s="1">
        <f t="shared" si="31"/>
        <v>0</v>
      </c>
      <c r="V211" s="9">
        <f t="shared" si="27"/>
        <v>0</v>
      </c>
    </row>
    <row r="212" spans="3:22" x14ac:dyDescent="0.25">
      <c r="C212" s="3"/>
      <c r="D212" s="3"/>
      <c r="E212" s="3"/>
      <c r="O212" s="1">
        <f t="shared" si="26"/>
        <v>0</v>
      </c>
      <c r="P212" s="2">
        <f t="shared" si="32"/>
        <v>0</v>
      </c>
      <c r="Q212" s="2">
        <f t="shared" si="32"/>
        <v>0</v>
      </c>
      <c r="R212" s="1">
        <f t="shared" si="31"/>
        <v>0</v>
      </c>
      <c r="S212" s="1">
        <f t="shared" si="31"/>
        <v>0</v>
      </c>
      <c r="T212" s="1">
        <f t="shared" si="31"/>
        <v>0</v>
      </c>
      <c r="U212" s="1">
        <f t="shared" si="31"/>
        <v>0</v>
      </c>
      <c r="V212" s="9">
        <f t="shared" si="27"/>
        <v>0</v>
      </c>
    </row>
    <row r="213" spans="3:22" x14ac:dyDescent="0.25">
      <c r="C213" s="3"/>
      <c r="D213" s="3"/>
      <c r="E213" s="3"/>
      <c r="O213" s="1">
        <f t="shared" si="26"/>
        <v>0</v>
      </c>
      <c r="P213" s="2">
        <f t="shared" si="32"/>
        <v>0</v>
      </c>
      <c r="Q213" s="2">
        <f t="shared" si="32"/>
        <v>0</v>
      </c>
      <c r="R213" s="1">
        <f t="shared" si="31"/>
        <v>0</v>
      </c>
      <c r="S213" s="1">
        <f t="shared" si="31"/>
        <v>0</v>
      </c>
      <c r="T213" s="1">
        <f t="shared" si="31"/>
        <v>0</v>
      </c>
      <c r="U213" s="1">
        <f t="shared" si="31"/>
        <v>0</v>
      </c>
      <c r="V213" s="9">
        <f t="shared" si="27"/>
        <v>0</v>
      </c>
    </row>
    <row r="214" spans="3:22" x14ac:dyDescent="0.25">
      <c r="C214" s="3"/>
      <c r="D214" s="3"/>
      <c r="E214" s="3"/>
      <c r="O214" s="1">
        <f t="shared" si="26"/>
        <v>0</v>
      </c>
      <c r="P214" s="2">
        <f t="shared" si="32"/>
        <v>0</v>
      </c>
      <c r="Q214" s="2">
        <f t="shared" si="32"/>
        <v>0</v>
      </c>
      <c r="R214" s="1">
        <f t="shared" si="31"/>
        <v>0</v>
      </c>
      <c r="S214" s="1">
        <f t="shared" si="31"/>
        <v>0</v>
      </c>
      <c r="T214" s="1">
        <f t="shared" si="31"/>
        <v>0</v>
      </c>
      <c r="U214" s="1">
        <f t="shared" si="31"/>
        <v>0</v>
      </c>
      <c r="V214" s="9">
        <f t="shared" si="27"/>
        <v>0</v>
      </c>
    </row>
    <row r="215" spans="3:22" x14ac:dyDescent="0.25">
      <c r="C215" s="3"/>
      <c r="D215" s="3"/>
      <c r="E215" s="3"/>
      <c r="O215" s="1">
        <f t="shared" si="26"/>
        <v>0</v>
      </c>
      <c r="P215" s="2">
        <f t="shared" si="32"/>
        <v>0</v>
      </c>
      <c r="Q215" s="2">
        <f t="shared" si="32"/>
        <v>0</v>
      </c>
      <c r="R215" s="1">
        <f t="shared" si="31"/>
        <v>0</v>
      </c>
      <c r="S215" s="1">
        <f t="shared" si="31"/>
        <v>0</v>
      </c>
      <c r="T215" s="1">
        <f t="shared" si="31"/>
        <v>0</v>
      </c>
      <c r="U215" s="1">
        <f t="shared" si="31"/>
        <v>0</v>
      </c>
      <c r="V215" s="9">
        <f t="shared" si="27"/>
        <v>0</v>
      </c>
    </row>
    <row r="216" spans="3:22" x14ac:dyDescent="0.25">
      <c r="C216" s="3"/>
      <c r="D216" s="3"/>
      <c r="E216" s="3"/>
      <c r="O216" s="1">
        <f t="shared" si="26"/>
        <v>0</v>
      </c>
      <c r="P216" s="2">
        <f t="shared" si="32"/>
        <v>0</v>
      </c>
      <c r="Q216" s="2">
        <f t="shared" si="32"/>
        <v>0</v>
      </c>
      <c r="R216" s="1">
        <f t="shared" si="31"/>
        <v>0</v>
      </c>
      <c r="S216" s="1">
        <f t="shared" si="31"/>
        <v>0</v>
      </c>
      <c r="T216" s="1">
        <f t="shared" si="31"/>
        <v>0</v>
      </c>
      <c r="U216" s="1">
        <f t="shared" si="31"/>
        <v>0</v>
      </c>
      <c r="V216" s="9">
        <f t="shared" si="27"/>
        <v>0</v>
      </c>
    </row>
    <row r="217" spans="3:22" x14ac:dyDescent="0.25">
      <c r="C217" s="3"/>
      <c r="D217" s="3"/>
      <c r="E217" s="3"/>
      <c r="O217" s="1">
        <f t="shared" si="26"/>
        <v>0</v>
      </c>
      <c r="P217" s="2">
        <f t="shared" si="32"/>
        <v>0</v>
      </c>
      <c r="Q217" s="2">
        <f t="shared" si="32"/>
        <v>0</v>
      </c>
      <c r="R217" s="1">
        <f t="shared" si="31"/>
        <v>0</v>
      </c>
      <c r="S217" s="1">
        <f t="shared" si="31"/>
        <v>0</v>
      </c>
      <c r="T217" s="1">
        <f t="shared" si="31"/>
        <v>0</v>
      </c>
      <c r="U217" s="1">
        <f t="shared" si="31"/>
        <v>0</v>
      </c>
      <c r="V217" s="9">
        <f t="shared" si="27"/>
        <v>0</v>
      </c>
    </row>
    <row r="218" spans="3:22" x14ac:dyDescent="0.25">
      <c r="C218" s="3"/>
      <c r="D218" s="3"/>
      <c r="E218" s="3"/>
      <c r="O218" s="1">
        <f t="shared" si="26"/>
        <v>0</v>
      </c>
      <c r="P218" s="2">
        <f t="shared" si="32"/>
        <v>0</v>
      </c>
      <c r="Q218" s="2">
        <f t="shared" si="32"/>
        <v>0</v>
      </c>
      <c r="R218" s="1">
        <f t="shared" si="31"/>
        <v>0</v>
      </c>
      <c r="S218" s="1">
        <f t="shared" si="31"/>
        <v>0</v>
      </c>
      <c r="T218" s="1">
        <f t="shared" si="31"/>
        <v>0</v>
      </c>
      <c r="U218" s="1">
        <f t="shared" si="31"/>
        <v>0</v>
      </c>
      <c r="V218" s="9">
        <f t="shared" si="27"/>
        <v>0</v>
      </c>
    </row>
    <row r="219" spans="3:22" x14ac:dyDescent="0.25">
      <c r="C219" s="3"/>
      <c r="D219" s="3"/>
      <c r="E219" s="3"/>
      <c r="O219" s="1">
        <f t="shared" si="26"/>
        <v>0</v>
      </c>
      <c r="P219" s="2">
        <f t="shared" si="32"/>
        <v>0</v>
      </c>
      <c r="Q219" s="2">
        <f t="shared" si="32"/>
        <v>0</v>
      </c>
      <c r="R219" s="1">
        <f t="shared" si="31"/>
        <v>0</v>
      </c>
      <c r="S219" s="1">
        <f t="shared" si="31"/>
        <v>0</v>
      </c>
      <c r="T219" s="1">
        <f t="shared" si="31"/>
        <v>0</v>
      </c>
      <c r="U219" s="1">
        <f t="shared" si="31"/>
        <v>0</v>
      </c>
      <c r="V219" s="9">
        <f t="shared" si="27"/>
        <v>0</v>
      </c>
    </row>
    <row r="220" spans="3:22" x14ac:dyDescent="0.25">
      <c r="C220" s="3"/>
      <c r="D220" s="3"/>
      <c r="E220" s="3"/>
      <c r="O220" s="1">
        <f t="shared" si="26"/>
        <v>0</v>
      </c>
      <c r="P220" s="2">
        <f t="shared" si="32"/>
        <v>0</v>
      </c>
      <c r="Q220" s="2">
        <f t="shared" si="32"/>
        <v>0</v>
      </c>
      <c r="R220" s="1">
        <f t="shared" si="31"/>
        <v>0</v>
      </c>
      <c r="S220" s="1">
        <f t="shared" si="31"/>
        <v>0</v>
      </c>
      <c r="T220" s="1">
        <f t="shared" si="31"/>
        <v>0</v>
      </c>
      <c r="U220" s="1">
        <f t="shared" si="31"/>
        <v>0</v>
      </c>
      <c r="V220" s="9">
        <f t="shared" si="27"/>
        <v>0</v>
      </c>
    </row>
    <row r="221" spans="3:22" x14ac:dyDescent="0.25">
      <c r="C221" s="3"/>
      <c r="D221" s="3"/>
      <c r="E221" s="3"/>
      <c r="O221" s="1">
        <f t="shared" si="26"/>
        <v>0</v>
      </c>
      <c r="P221" s="2">
        <f t="shared" si="32"/>
        <v>0</v>
      </c>
      <c r="Q221" s="2">
        <f t="shared" si="32"/>
        <v>0</v>
      </c>
      <c r="R221" s="1">
        <f t="shared" si="31"/>
        <v>0</v>
      </c>
      <c r="S221" s="1">
        <f t="shared" si="31"/>
        <v>0</v>
      </c>
      <c r="T221" s="1">
        <f t="shared" si="31"/>
        <v>0</v>
      </c>
      <c r="U221" s="1">
        <f t="shared" si="31"/>
        <v>0</v>
      </c>
      <c r="V221" s="9">
        <f t="shared" si="27"/>
        <v>0</v>
      </c>
    </row>
    <row r="222" spans="3:22" x14ac:dyDescent="0.25">
      <c r="C222" s="3"/>
      <c r="D222" s="3"/>
      <c r="E222" s="3"/>
      <c r="O222" s="1">
        <f t="shared" si="26"/>
        <v>0</v>
      </c>
      <c r="P222" s="2">
        <f t="shared" si="32"/>
        <v>0</v>
      </c>
      <c r="Q222" s="2">
        <f t="shared" si="32"/>
        <v>0</v>
      </c>
      <c r="R222" s="1">
        <f t="shared" si="31"/>
        <v>0</v>
      </c>
      <c r="S222" s="1">
        <f t="shared" si="31"/>
        <v>0</v>
      </c>
      <c r="T222" s="1">
        <f t="shared" si="31"/>
        <v>0</v>
      </c>
      <c r="U222" s="1">
        <f t="shared" si="31"/>
        <v>0</v>
      </c>
      <c r="V222" s="9">
        <f t="shared" si="27"/>
        <v>0</v>
      </c>
    </row>
    <row r="223" spans="3:22" x14ac:dyDescent="0.25">
      <c r="C223" s="3"/>
      <c r="D223" s="3"/>
      <c r="E223" s="3"/>
      <c r="O223" s="1">
        <f t="shared" si="26"/>
        <v>0</v>
      </c>
      <c r="P223" s="2">
        <f t="shared" si="32"/>
        <v>0</v>
      </c>
      <c r="Q223" s="2">
        <f t="shared" si="32"/>
        <v>0</v>
      </c>
      <c r="R223" s="1">
        <f t="shared" si="31"/>
        <v>0</v>
      </c>
      <c r="S223" s="1">
        <f t="shared" si="31"/>
        <v>0</v>
      </c>
      <c r="T223" s="1">
        <f t="shared" si="31"/>
        <v>0</v>
      </c>
      <c r="U223" s="1">
        <f t="shared" si="31"/>
        <v>0</v>
      </c>
      <c r="V223" s="9">
        <f t="shared" si="27"/>
        <v>0</v>
      </c>
    </row>
    <row r="224" spans="3:22" x14ac:dyDescent="0.25">
      <c r="C224" s="3"/>
      <c r="D224" s="3"/>
      <c r="E224" s="3"/>
      <c r="O224" s="1">
        <f t="shared" si="26"/>
        <v>0</v>
      </c>
      <c r="P224" s="2">
        <f t="shared" si="32"/>
        <v>0</v>
      </c>
      <c r="Q224" s="2">
        <f t="shared" si="32"/>
        <v>0</v>
      </c>
      <c r="R224" s="1">
        <f t="shared" si="31"/>
        <v>0</v>
      </c>
      <c r="S224" s="1">
        <f t="shared" si="31"/>
        <v>0</v>
      </c>
      <c r="T224" s="1">
        <f t="shared" si="31"/>
        <v>0</v>
      </c>
      <c r="U224" s="1">
        <f t="shared" si="31"/>
        <v>0</v>
      </c>
      <c r="V224" s="9">
        <f t="shared" si="27"/>
        <v>0</v>
      </c>
    </row>
    <row r="225" spans="3:22" x14ac:dyDescent="0.25">
      <c r="C225" s="3"/>
      <c r="D225" s="3"/>
      <c r="E225" s="3"/>
      <c r="O225" s="1">
        <f t="shared" si="26"/>
        <v>0</v>
      </c>
      <c r="P225" s="2">
        <f t="shared" si="32"/>
        <v>0</v>
      </c>
      <c r="Q225" s="2">
        <f t="shared" si="32"/>
        <v>0</v>
      </c>
      <c r="R225" s="1">
        <f t="shared" si="31"/>
        <v>0</v>
      </c>
      <c r="S225" s="1">
        <f t="shared" si="31"/>
        <v>0</v>
      </c>
      <c r="T225" s="1">
        <f t="shared" si="31"/>
        <v>0</v>
      </c>
      <c r="U225" s="1">
        <f t="shared" si="31"/>
        <v>0</v>
      </c>
      <c r="V225" s="9">
        <f t="shared" si="27"/>
        <v>0</v>
      </c>
    </row>
    <row r="226" spans="3:22" x14ac:dyDescent="0.25">
      <c r="C226" s="3"/>
      <c r="D226" s="3"/>
      <c r="E226" s="3"/>
      <c r="O226" s="1">
        <f t="shared" si="26"/>
        <v>0</v>
      </c>
      <c r="P226" s="2">
        <f t="shared" si="32"/>
        <v>0</v>
      </c>
      <c r="Q226" s="2">
        <f t="shared" si="32"/>
        <v>0</v>
      </c>
      <c r="R226" s="1">
        <f t="shared" si="31"/>
        <v>0</v>
      </c>
      <c r="S226" s="1">
        <f t="shared" si="31"/>
        <v>0</v>
      </c>
      <c r="T226" s="1">
        <f t="shared" si="31"/>
        <v>0</v>
      </c>
      <c r="U226" s="1">
        <f t="shared" si="31"/>
        <v>0</v>
      </c>
      <c r="V226" s="9">
        <f t="shared" si="27"/>
        <v>0</v>
      </c>
    </row>
    <row r="227" spans="3:22" x14ac:dyDescent="0.25">
      <c r="C227" s="3"/>
      <c r="D227" s="3"/>
      <c r="E227" s="3"/>
      <c r="O227" s="1">
        <f t="shared" si="26"/>
        <v>0</v>
      </c>
      <c r="P227" s="2">
        <f t="shared" si="32"/>
        <v>0</v>
      </c>
      <c r="Q227" s="2">
        <f t="shared" si="32"/>
        <v>0</v>
      </c>
      <c r="R227" s="1">
        <f t="shared" si="31"/>
        <v>0</v>
      </c>
      <c r="S227" s="1">
        <f t="shared" si="31"/>
        <v>0</v>
      </c>
      <c r="T227" s="1">
        <f t="shared" si="31"/>
        <v>0</v>
      </c>
      <c r="U227" s="1">
        <f t="shared" si="31"/>
        <v>0</v>
      </c>
      <c r="V227" s="9">
        <f t="shared" si="27"/>
        <v>0</v>
      </c>
    </row>
    <row r="228" spans="3:22" x14ac:dyDescent="0.25">
      <c r="C228" s="3"/>
      <c r="D228" s="3"/>
      <c r="E228" s="3"/>
      <c r="O228" s="1">
        <f t="shared" si="26"/>
        <v>0</v>
      </c>
      <c r="P228" s="2">
        <f t="shared" si="32"/>
        <v>0</v>
      </c>
      <c r="Q228" s="2">
        <f t="shared" si="32"/>
        <v>0</v>
      </c>
      <c r="R228" s="1">
        <f t="shared" si="31"/>
        <v>0</v>
      </c>
      <c r="S228" s="1">
        <f t="shared" si="31"/>
        <v>0</v>
      </c>
      <c r="T228" s="1">
        <f t="shared" si="31"/>
        <v>0</v>
      </c>
      <c r="U228" s="1">
        <f t="shared" si="31"/>
        <v>0</v>
      </c>
      <c r="V228" s="9">
        <f t="shared" si="27"/>
        <v>0</v>
      </c>
    </row>
    <row r="229" spans="3:22" x14ac:dyDescent="0.25">
      <c r="C229" s="3"/>
      <c r="D229" s="3"/>
      <c r="E229" s="3"/>
      <c r="O229" s="1">
        <f t="shared" si="26"/>
        <v>0</v>
      </c>
      <c r="P229" s="2">
        <f t="shared" si="32"/>
        <v>0</v>
      </c>
      <c r="Q229" s="2">
        <f t="shared" si="32"/>
        <v>0</v>
      </c>
      <c r="R229" s="1">
        <f t="shared" si="31"/>
        <v>0</v>
      </c>
      <c r="S229" s="1">
        <f t="shared" si="31"/>
        <v>0</v>
      </c>
      <c r="T229" s="1">
        <f t="shared" si="31"/>
        <v>0</v>
      </c>
      <c r="U229" s="1">
        <f t="shared" si="31"/>
        <v>0</v>
      </c>
      <c r="V229" s="9">
        <f t="shared" si="27"/>
        <v>0</v>
      </c>
    </row>
    <row r="230" spans="3:22" x14ac:dyDescent="0.25">
      <c r="C230" s="3"/>
      <c r="D230" s="3"/>
      <c r="E230" s="3"/>
      <c r="O230" s="1">
        <f t="shared" si="26"/>
        <v>0</v>
      </c>
      <c r="P230" s="2">
        <f t="shared" si="32"/>
        <v>0</v>
      </c>
      <c r="Q230" s="2">
        <f t="shared" si="32"/>
        <v>0</v>
      </c>
      <c r="R230" s="1">
        <f t="shared" si="31"/>
        <v>0</v>
      </c>
      <c r="S230" s="1">
        <f t="shared" si="31"/>
        <v>0</v>
      </c>
      <c r="T230" s="1">
        <f t="shared" si="31"/>
        <v>0</v>
      </c>
      <c r="U230" s="1">
        <f t="shared" si="31"/>
        <v>0</v>
      </c>
      <c r="V230" s="9">
        <f t="shared" si="27"/>
        <v>0</v>
      </c>
    </row>
    <row r="231" spans="3:22" x14ac:dyDescent="0.25">
      <c r="C231" s="3"/>
      <c r="D231" s="3"/>
      <c r="E231" s="3"/>
      <c r="O231" s="1">
        <f t="shared" si="26"/>
        <v>0</v>
      </c>
      <c r="P231" s="2">
        <f t="shared" si="32"/>
        <v>0</v>
      </c>
      <c r="Q231" s="2">
        <f t="shared" si="32"/>
        <v>0</v>
      </c>
      <c r="R231" s="1">
        <f t="shared" si="31"/>
        <v>0</v>
      </c>
      <c r="S231" s="1">
        <f t="shared" si="31"/>
        <v>0</v>
      </c>
      <c r="T231" s="1">
        <f t="shared" si="31"/>
        <v>0</v>
      </c>
      <c r="U231" s="1">
        <f t="shared" si="31"/>
        <v>0</v>
      </c>
      <c r="V231" s="9">
        <f t="shared" si="27"/>
        <v>0</v>
      </c>
    </row>
    <row r="232" spans="3:22" x14ac:dyDescent="0.25">
      <c r="C232" s="3"/>
      <c r="D232" s="3"/>
      <c r="E232" s="3"/>
      <c r="O232" s="1">
        <f t="shared" si="26"/>
        <v>0</v>
      </c>
      <c r="P232" s="2">
        <f t="shared" si="32"/>
        <v>0</v>
      </c>
      <c r="Q232" s="2">
        <f t="shared" si="32"/>
        <v>0</v>
      </c>
      <c r="R232" s="1">
        <f t="shared" si="31"/>
        <v>0</v>
      </c>
      <c r="S232" s="1">
        <f t="shared" si="31"/>
        <v>0</v>
      </c>
      <c r="T232" s="1">
        <f t="shared" si="31"/>
        <v>0</v>
      </c>
      <c r="U232" s="1">
        <f t="shared" si="31"/>
        <v>0</v>
      </c>
      <c r="V232" s="9">
        <f t="shared" si="27"/>
        <v>0</v>
      </c>
    </row>
    <row r="233" spans="3:22" x14ac:dyDescent="0.25">
      <c r="C233" s="3"/>
      <c r="D233" s="3"/>
      <c r="E233" s="3"/>
      <c r="O233" s="1">
        <f t="shared" si="26"/>
        <v>0</v>
      </c>
      <c r="P233" s="2">
        <f t="shared" si="32"/>
        <v>0</v>
      </c>
      <c r="Q233" s="2">
        <f t="shared" si="32"/>
        <v>0</v>
      </c>
      <c r="R233" s="1">
        <f t="shared" si="31"/>
        <v>0</v>
      </c>
      <c r="S233" s="1">
        <f t="shared" si="31"/>
        <v>0</v>
      </c>
      <c r="T233" s="1">
        <f t="shared" si="31"/>
        <v>0</v>
      </c>
      <c r="U233" s="1">
        <f t="shared" si="31"/>
        <v>0</v>
      </c>
      <c r="V233" s="9">
        <f t="shared" si="27"/>
        <v>0</v>
      </c>
    </row>
    <row r="234" spans="3:22" x14ac:dyDescent="0.25">
      <c r="C234" s="3"/>
      <c r="D234" s="3"/>
      <c r="E234" s="3"/>
      <c r="O234" s="1">
        <f t="shared" si="26"/>
        <v>0</v>
      </c>
      <c r="P234" s="2">
        <f t="shared" si="32"/>
        <v>0</v>
      </c>
      <c r="Q234" s="2">
        <f t="shared" si="32"/>
        <v>0</v>
      </c>
      <c r="R234" s="1">
        <f t="shared" si="31"/>
        <v>0</v>
      </c>
      <c r="S234" s="1">
        <f t="shared" si="31"/>
        <v>0</v>
      </c>
      <c r="T234" s="1">
        <f t="shared" si="31"/>
        <v>0</v>
      </c>
      <c r="U234" s="1">
        <f t="shared" si="31"/>
        <v>0</v>
      </c>
      <c r="V234" s="9">
        <f t="shared" si="27"/>
        <v>0</v>
      </c>
    </row>
    <row r="235" spans="3:22" x14ac:dyDescent="0.25">
      <c r="C235" s="3"/>
      <c r="D235" s="3"/>
      <c r="E235" s="3"/>
      <c r="O235" s="1">
        <f t="shared" si="26"/>
        <v>0</v>
      </c>
      <c r="P235" s="2">
        <f t="shared" si="32"/>
        <v>0</v>
      </c>
      <c r="Q235" s="2">
        <f t="shared" si="32"/>
        <v>0</v>
      </c>
      <c r="R235" s="1">
        <f t="shared" si="31"/>
        <v>0</v>
      </c>
      <c r="S235" s="1">
        <f t="shared" si="31"/>
        <v>0</v>
      </c>
      <c r="T235" s="1">
        <f t="shared" si="31"/>
        <v>0</v>
      </c>
      <c r="U235" s="1">
        <f t="shared" si="31"/>
        <v>0</v>
      </c>
      <c r="V235" s="9">
        <f t="shared" si="27"/>
        <v>0</v>
      </c>
    </row>
    <row r="236" spans="3:22" x14ac:dyDescent="0.25">
      <c r="C236" s="3"/>
      <c r="D236" s="3"/>
      <c r="E236" s="3"/>
      <c r="O236" s="1">
        <f t="shared" si="26"/>
        <v>0</v>
      </c>
      <c r="P236" s="2">
        <f t="shared" si="32"/>
        <v>0</v>
      </c>
      <c r="Q236" s="2">
        <f t="shared" si="32"/>
        <v>0</v>
      </c>
      <c r="R236" s="1">
        <f t="shared" si="31"/>
        <v>0</v>
      </c>
      <c r="S236" s="1">
        <f t="shared" si="31"/>
        <v>0</v>
      </c>
      <c r="T236" s="1">
        <f t="shared" si="31"/>
        <v>0</v>
      </c>
      <c r="U236" s="1">
        <f t="shared" si="31"/>
        <v>0</v>
      </c>
      <c r="V236" s="9">
        <f t="shared" si="27"/>
        <v>0</v>
      </c>
    </row>
    <row r="237" spans="3:22" x14ac:dyDescent="0.25">
      <c r="C237" s="3"/>
      <c r="D237" s="3"/>
      <c r="E237" s="3"/>
      <c r="O237" s="1">
        <f t="shared" si="26"/>
        <v>0</v>
      </c>
      <c r="P237" s="2">
        <f t="shared" si="32"/>
        <v>0</v>
      </c>
      <c r="Q237" s="2">
        <f t="shared" si="32"/>
        <v>0</v>
      </c>
      <c r="R237" s="1">
        <f t="shared" si="31"/>
        <v>0</v>
      </c>
      <c r="S237" s="1">
        <f t="shared" si="31"/>
        <v>0</v>
      </c>
      <c r="T237" s="1">
        <f t="shared" si="31"/>
        <v>0</v>
      </c>
      <c r="U237" s="1">
        <f t="shared" si="31"/>
        <v>0</v>
      </c>
      <c r="V237" s="9">
        <f t="shared" si="27"/>
        <v>0</v>
      </c>
    </row>
    <row r="238" spans="3:22" x14ac:dyDescent="0.25">
      <c r="C238" s="3"/>
      <c r="D238" s="3"/>
      <c r="E238" s="3"/>
      <c r="O238" s="1">
        <f t="shared" si="26"/>
        <v>0</v>
      </c>
      <c r="P238" s="2">
        <f t="shared" si="32"/>
        <v>0</v>
      </c>
      <c r="Q238" s="2">
        <f t="shared" si="32"/>
        <v>0</v>
      </c>
      <c r="R238" s="1">
        <f t="shared" si="31"/>
        <v>0</v>
      </c>
      <c r="S238" s="1">
        <f t="shared" si="31"/>
        <v>0</v>
      </c>
      <c r="T238" s="1">
        <f t="shared" si="31"/>
        <v>0</v>
      </c>
      <c r="U238" s="1">
        <f t="shared" si="31"/>
        <v>0</v>
      </c>
      <c r="V238" s="9">
        <f t="shared" si="27"/>
        <v>0</v>
      </c>
    </row>
    <row r="239" spans="3:22" x14ac:dyDescent="0.25">
      <c r="C239" s="3"/>
      <c r="D239" s="3"/>
      <c r="E239" s="3"/>
      <c r="O239" s="1">
        <f t="shared" si="26"/>
        <v>0</v>
      </c>
      <c r="P239" s="2">
        <f t="shared" si="32"/>
        <v>0</v>
      </c>
      <c r="Q239" s="2">
        <f t="shared" si="32"/>
        <v>0</v>
      </c>
      <c r="R239" s="1">
        <f t="shared" si="31"/>
        <v>0</v>
      </c>
      <c r="S239" s="1">
        <f t="shared" si="31"/>
        <v>0</v>
      </c>
      <c r="T239" s="1">
        <f t="shared" si="31"/>
        <v>0</v>
      </c>
      <c r="U239" s="1">
        <f t="shared" si="31"/>
        <v>0</v>
      </c>
      <c r="V239" s="9">
        <f t="shared" si="27"/>
        <v>0</v>
      </c>
    </row>
    <row r="240" spans="3:22" x14ac:dyDescent="0.25">
      <c r="C240" s="3"/>
      <c r="D240" s="3"/>
      <c r="E240" s="3"/>
      <c r="O240" s="1">
        <f t="shared" si="26"/>
        <v>0</v>
      </c>
      <c r="P240" s="2">
        <f t="shared" si="32"/>
        <v>0</v>
      </c>
      <c r="Q240" s="2">
        <f t="shared" si="32"/>
        <v>0</v>
      </c>
      <c r="R240" s="1">
        <f t="shared" si="31"/>
        <v>0</v>
      </c>
      <c r="S240" s="1">
        <f t="shared" si="31"/>
        <v>0</v>
      </c>
      <c r="T240" s="1">
        <f t="shared" si="31"/>
        <v>0</v>
      </c>
      <c r="U240" s="1">
        <f t="shared" si="31"/>
        <v>0</v>
      </c>
      <c r="V240" s="9">
        <f t="shared" si="27"/>
        <v>0</v>
      </c>
    </row>
    <row r="241" spans="3:22" x14ac:dyDescent="0.25">
      <c r="C241" s="3"/>
      <c r="D241" s="3"/>
      <c r="E241" s="3"/>
      <c r="O241" s="1">
        <f t="shared" si="26"/>
        <v>0</v>
      </c>
      <c r="P241" s="2">
        <f t="shared" si="32"/>
        <v>0</v>
      </c>
      <c r="Q241" s="2">
        <f t="shared" si="32"/>
        <v>0</v>
      </c>
      <c r="R241" s="1">
        <f t="shared" ref="R241:U272" si="33">E241</f>
        <v>0</v>
      </c>
      <c r="S241" s="1">
        <f t="shared" si="33"/>
        <v>0</v>
      </c>
      <c r="T241" s="1">
        <f t="shared" si="33"/>
        <v>0</v>
      </c>
      <c r="U241" s="1">
        <f t="shared" si="33"/>
        <v>0</v>
      </c>
      <c r="V241" s="9">
        <f t="shared" si="27"/>
        <v>0</v>
      </c>
    </row>
    <row r="242" spans="3:22" x14ac:dyDescent="0.25">
      <c r="C242" s="3"/>
      <c r="D242" s="3"/>
      <c r="E242" s="3"/>
      <c r="O242" s="1">
        <f t="shared" si="26"/>
        <v>0</v>
      </c>
      <c r="P242" s="2">
        <f t="shared" si="32"/>
        <v>0</v>
      </c>
      <c r="Q242" s="2">
        <f t="shared" si="32"/>
        <v>0</v>
      </c>
      <c r="R242" s="1">
        <f t="shared" si="33"/>
        <v>0</v>
      </c>
      <c r="S242" s="1">
        <f t="shared" si="33"/>
        <v>0</v>
      </c>
      <c r="T242" s="1">
        <f t="shared" si="33"/>
        <v>0</v>
      </c>
      <c r="U242" s="1">
        <f t="shared" si="33"/>
        <v>0</v>
      </c>
      <c r="V242" s="9">
        <f t="shared" si="27"/>
        <v>0</v>
      </c>
    </row>
    <row r="243" spans="3:22" x14ac:dyDescent="0.25">
      <c r="C243" s="3"/>
      <c r="D243" s="3"/>
      <c r="E243" s="3"/>
      <c r="O243" s="1">
        <f t="shared" si="26"/>
        <v>0</v>
      </c>
      <c r="P243" s="2">
        <f t="shared" si="32"/>
        <v>0</v>
      </c>
      <c r="Q243" s="2">
        <f t="shared" si="32"/>
        <v>0</v>
      </c>
      <c r="R243" s="1">
        <f t="shared" si="33"/>
        <v>0</v>
      </c>
      <c r="S243" s="1">
        <f t="shared" si="33"/>
        <v>0</v>
      </c>
      <c r="T243" s="1">
        <f t="shared" si="33"/>
        <v>0</v>
      </c>
      <c r="U243" s="1">
        <f t="shared" si="33"/>
        <v>0</v>
      </c>
      <c r="V243" s="9">
        <f t="shared" si="27"/>
        <v>0</v>
      </c>
    </row>
    <row r="244" spans="3:22" x14ac:dyDescent="0.25">
      <c r="C244" s="3"/>
      <c r="D244" s="3"/>
      <c r="E244" s="3"/>
      <c r="O244" s="1">
        <f t="shared" si="26"/>
        <v>0</v>
      </c>
      <c r="P244" s="2">
        <f t="shared" si="32"/>
        <v>0</v>
      </c>
      <c r="Q244" s="2">
        <f t="shared" si="32"/>
        <v>0</v>
      </c>
      <c r="R244" s="1">
        <f t="shared" si="33"/>
        <v>0</v>
      </c>
      <c r="S244" s="1">
        <f t="shared" si="33"/>
        <v>0</v>
      </c>
      <c r="T244" s="1">
        <f t="shared" si="33"/>
        <v>0</v>
      </c>
      <c r="U244" s="1">
        <f t="shared" si="33"/>
        <v>0</v>
      </c>
      <c r="V244" s="9">
        <f t="shared" si="27"/>
        <v>0</v>
      </c>
    </row>
    <row r="245" spans="3:22" x14ac:dyDescent="0.25">
      <c r="C245" s="3"/>
      <c r="D245" s="3"/>
      <c r="E245" s="3"/>
      <c r="O245" s="1">
        <f t="shared" si="26"/>
        <v>0</v>
      </c>
      <c r="P245" s="2">
        <f t="shared" si="32"/>
        <v>0</v>
      </c>
      <c r="Q245" s="2">
        <f t="shared" si="32"/>
        <v>0</v>
      </c>
      <c r="R245" s="1">
        <f t="shared" si="33"/>
        <v>0</v>
      </c>
      <c r="S245" s="1">
        <f t="shared" si="33"/>
        <v>0</v>
      </c>
      <c r="T245" s="1">
        <f t="shared" si="33"/>
        <v>0</v>
      </c>
      <c r="U245" s="1">
        <f t="shared" si="33"/>
        <v>0</v>
      </c>
      <c r="V245" s="9">
        <f t="shared" si="27"/>
        <v>0</v>
      </c>
    </row>
    <row r="246" spans="3:22" x14ac:dyDescent="0.25">
      <c r="C246" s="3"/>
      <c r="D246" s="3"/>
      <c r="E246" s="3"/>
      <c r="O246" s="1">
        <f t="shared" si="26"/>
        <v>0</v>
      </c>
      <c r="P246" s="2">
        <f t="shared" si="32"/>
        <v>0</v>
      </c>
      <c r="Q246" s="2">
        <f t="shared" si="32"/>
        <v>0</v>
      </c>
      <c r="R246" s="1">
        <f t="shared" si="33"/>
        <v>0</v>
      </c>
      <c r="S246" s="1">
        <f t="shared" si="33"/>
        <v>0</v>
      </c>
      <c r="T246" s="1">
        <f t="shared" si="33"/>
        <v>0</v>
      </c>
      <c r="U246" s="1">
        <f t="shared" si="33"/>
        <v>0</v>
      </c>
      <c r="V246" s="9">
        <f t="shared" si="27"/>
        <v>0</v>
      </c>
    </row>
    <row r="247" spans="3:22" x14ac:dyDescent="0.25">
      <c r="C247" s="3"/>
      <c r="D247" s="3"/>
      <c r="E247" s="3"/>
      <c r="O247" s="1">
        <f t="shared" si="26"/>
        <v>0</v>
      </c>
      <c r="P247" s="2">
        <f t="shared" si="32"/>
        <v>0</v>
      </c>
      <c r="Q247" s="2">
        <f t="shared" si="32"/>
        <v>0</v>
      </c>
      <c r="R247" s="1">
        <f t="shared" si="33"/>
        <v>0</v>
      </c>
      <c r="S247" s="1">
        <f t="shared" si="33"/>
        <v>0</v>
      </c>
      <c r="T247" s="1">
        <f t="shared" si="33"/>
        <v>0</v>
      </c>
      <c r="U247" s="1">
        <f t="shared" si="33"/>
        <v>0</v>
      </c>
      <c r="V247" s="9">
        <f t="shared" si="27"/>
        <v>0</v>
      </c>
    </row>
    <row r="248" spans="3:22" x14ac:dyDescent="0.25">
      <c r="C248" s="3"/>
      <c r="D248" s="3"/>
      <c r="E248" s="3"/>
      <c r="O248" s="1">
        <f t="shared" si="26"/>
        <v>0</v>
      </c>
      <c r="P248" s="2">
        <f t="shared" si="32"/>
        <v>0</v>
      </c>
      <c r="Q248" s="2">
        <f t="shared" si="32"/>
        <v>0</v>
      </c>
      <c r="R248" s="1">
        <f t="shared" si="33"/>
        <v>0</v>
      </c>
      <c r="S248" s="1">
        <f t="shared" si="33"/>
        <v>0</v>
      </c>
      <c r="T248" s="1">
        <f t="shared" si="33"/>
        <v>0</v>
      </c>
      <c r="U248" s="1">
        <f t="shared" si="33"/>
        <v>0</v>
      </c>
      <c r="V248" s="9">
        <f t="shared" si="27"/>
        <v>0</v>
      </c>
    </row>
    <row r="249" spans="3:22" x14ac:dyDescent="0.25">
      <c r="C249" s="3"/>
      <c r="D249" s="3"/>
      <c r="E249" s="3"/>
      <c r="O249" s="1">
        <f t="shared" si="26"/>
        <v>0</v>
      </c>
      <c r="P249" s="2">
        <f t="shared" si="32"/>
        <v>0</v>
      </c>
      <c r="Q249" s="2">
        <f t="shared" si="32"/>
        <v>0</v>
      </c>
      <c r="R249" s="1">
        <f t="shared" si="33"/>
        <v>0</v>
      </c>
      <c r="S249" s="1">
        <f t="shared" si="33"/>
        <v>0</v>
      </c>
      <c r="T249" s="1">
        <f t="shared" si="33"/>
        <v>0</v>
      </c>
      <c r="U249" s="1">
        <f t="shared" si="33"/>
        <v>0</v>
      </c>
      <c r="V249" s="9">
        <f t="shared" si="27"/>
        <v>0</v>
      </c>
    </row>
    <row r="250" spans="3:22" x14ac:dyDescent="0.25">
      <c r="C250" s="3"/>
      <c r="D250" s="3"/>
      <c r="E250" s="3"/>
      <c r="O250" s="1">
        <f t="shared" si="26"/>
        <v>0</v>
      </c>
      <c r="P250" s="2">
        <f t="shared" si="32"/>
        <v>0</v>
      </c>
      <c r="Q250" s="2">
        <f t="shared" si="32"/>
        <v>0</v>
      </c>
      <c r="R250" s="1">
        <f t="shared" si="33"/>
        <v>0</v>
      </c>
      <c r="S250" s="1">
        <f t="shared" si="33"/>
        <v>0</v>
      </c>
      <c r="T250" s="1">
        <f t="shared" si="33"/>
        <v>0</v>
      </c>
      <c r="U250" s="1">
        <f t="shared" si="33"/>
        <v>0</v>
      </c>
      <c r="V250" s="9">
        <f t="shared" si="27"/>
        <v>0</v>
      </c>
    </row>
    <row r="251" spans="3:22" x14ac:dyDescent="0.25">
      <c r="C251" s="3"/>
      <c r="D251" s="3"/>
      <c r="E251" s="3"/>
      <c r="O251" s="1">
        <f t="shared" si="26"/>
        <v>0</v>
      </c>
      <c r="P251" s="2">
        <f t="shared" si="32"/>
        <v>0</v>
      </c>
      <c r="Q251" s="2">
        <f t="shared" si="32"/>
        <v>0</v>
      </c>
      <c r="R251" s="1">
        <f t="shared" si="33"/>
        <v>0</v>
      </c>
      <c r="S251" s="1">
        <f t="shared" si="33"/>
        <v>0</v>
      </c>
      <c r="T251" s="1">
        <f t="shared" si="33"/>
        <v>0</v>
      </c>
      <c r="U251" s="1">
        <f t="shared" si="33"/>
        <v>0</v>
      </c>
      <c r="V251" s="9">
        <f t="shared" si="27"/>
        <v>0</v>
      </c>
    </row>
    <row r="252" spans="3:22" x14ac:dyDescent="0.25">
      <c r="C252" s="3"/>
      <c r="D252" s="3"/>
      <c r="E252" s="3"/>
      <c r="O252" s="1">
        <f t="shared" si="26"/>
        <v>0</v>
      </c>
      <c r="P252" s="2">
        <f t="shared" si="32"/>
        <v>0</v>
      </c>
      <c r="Q252" s="2">
        <f t="shared" si="32"/>
        <v>0</v>
      </c>
      <c r="R252" s="1">
        <f t="shared" si="33"/>
        <v>0</v>
      </c>
      <c r="S252" s="1">
        <f t="shared" si="33"/>
        <v>0</v>
      </c>
      <c r="T252" s="1">
        <f t="shared" si="33"/>
        <v>0</v>
      </c>
      <c r="U252" s="1">
        <f t="shared" si="33"/>
        <v>0</v>
      </c>
      <c r="V252" s="9">
        <f t="shared" si="27"/>
        <v>0</v>
      </c>
    </row>
    <row r="253" spans="3:22" x14ac:dyDescent="0.25">
      <c r="C253" s="3"/>
      <c r="D253" s="3"/>
      <c r="E253" s="3"/>
      <c r="O253" s="1">
        <f t="shared" si="26"/>
        <v>0</v>
      </c>
      <c r="P253" s="2">
        <f t="shared" si="32"/>
        <v>0</v>
      </c>
      <c r="Q253" s="2">
        <f t="shared" si="32"/>
        <v>0</v>
      </c>
      <c r="R253" s="1">
        <f t="shared" si="33"/>
        <v>0</v>
      </c>
      <c r="S253" s="1">
        <f t="shared" si="33"/>
        <v>0</v>
      </c>
      <c r="T253" s="1">
        <f t="shared" si="33"/>
        <v>0</v>
      </c>
      <c r="U253" s="1">
        <f t="shared" si="33"/>
        <v>0</v>
      </c>
      <c r="V253" s="9">
        <f t="shared" si="27"/>
        <v>0</v>
      </c>
    </row>
    <row r="254" spans="3:22" x14ac:dyDescent="0.25">
      <c r="C254" s="3"/>
      <c r="D254" s="3"/>
      <c r="E254" s="3"/>
      <c r="O254" s="1">
        <f t="shared" si="26"/>
        <v>0</v>
      </c>
      <c r="P254" s="2">
        <f t="shared" si="32"/>
        <v>0</v>
      </c>
      <c r="Q254" s="2">
        <f t="shared" si="32"/>
        <v>0</v>
      </c>
      <c r="R254" s="1">
        <f t="shared" si="33"/>
        <v>0</v>
      </c>
      <c r="S254" s="1">
        <f t="shared" si="33"/>
        <v>0</v>
      </c>
      <c r="T254" s="1">
        <f t="shared" si="33"/>
        <v>0</v>
      </c>
      <c r="U254" s="1">
        <f t="shared" si="33"/>
        <v>0</v>
      </c>
      <c r="V254" s="9">
        <f t="shared" si="27"/>
        <v>0</v>
      </c>
    </row>
    <row r="255" spans="3:22" x14ac:dyDescent="0.25">
      <c r="C255" s="3"/>
      <c r="D255" s="3"/>
      <c r="E255" s="3"/>
      <c r="O255" s="1">
        <f t="shared" si="26"/>
        <v>0</v>
      </c>
      <c r="P255" s="2">
        <f t="shared" si="32"/>
        <v>0</v>
      </c>
      <c r="Q255" s="2">
        <f t="shared" si="32"/>
        <v>0</v>
      </c>
      <c r="R255" s="1">
        <f t="shared" si="33"/>
        <v>0</v>
      </c>
      <c r="S255" s="1">
        <f t="shared" si="33"/>
        <v>0</v>
      </c>
      <c r="T255" s="1">
        <f t="shared" si="33"/>
        <v>0</v>
      </c>
      <c r="U255" s="1">
        <f t="shared" si="33"/>
        <v>0</v>
      </c>
      <c r="V255" s="9">
        <f t="shared" si="27"/>
        <v>0</v>
      </c>
    </row>
    <row r="256" spans="3:22" x14ac:dyDescent="0.25">
      <c r="C256" s="3"/>
      <c r="D256" s="3"/>
      <c r="E256" s="3"/>
      <c r="O256" s="1">
        <f t="shared" si="26"/>
        <v>0</v>
      </c>
      <c r="P256" s="2">
        <f t="shared" si="32"/>
        <v>0</v>
      </c>
      <c r="Q256" s="2">
        <f t="shared" si="32"/>
        <v>0</v>
      </c>
      <c r="R256" s="1">
        <f t="shared" si="33"/>
        <v>0</v>
      </c>
      <c r="S256" s="1">
        <f t="shared" si="33"/>
        <v>0</v>
      </c>
      <c r="T256" s="1">
        <f t="shared" si="33"/>
        <v>0</v>
      </c>
      <c r="U256" s="1">
        <f t="shared" si="33"/>
        <v>0</v>
      </c>
      <c r="V256" s="9">
        <f t="shared" si="27"/>
        <v>0</v>
      </c>
    </row>
    <row r="257" spans="3:22" x14ac:dyDescent="0.25">
      <c r="C257" s="3"/>
      <c r="D257" s="3"/>
      <c r="E257" s="3"/>
      <c r="O257" s="1">
        <f t="shared" si="26"/>
        <v>0</v>
      </c>
      <c r="P257" s="2">
        <f t="shared" si="32"/>
        <v>0</v>
      </c>
      <c r="Q257" s="2">
        <f t="shared" si="32"/>
        <v>0</v>
      </c>
      <c r="R257" s="1">
        <f t="shared" si="33"/>
        <v>0</v>
      </c>
      <c r="S257" s="1">
        <f t="shared" si="33"/>
        <v>0</v>
      </c>
      <c r="T257" s="1">
        <f t="shared" si="33"/>
        <v>0</v>
      </c>
      <c r="U257" s="1">
        <f t="shared" si="33"/>
        <v>0</v>
      </c>
      <c r="V257" s="9">
        <f t="shared" si="27"/>
        <v>0</v>
      </c>
    </row>
    <row r="258" spans="3:22" x14ac:dyDescent="0.25">
      <c r="C258" s="3"/>
      <c r="D258" s="3"/>
      <c r="E258" s="3"/>
      <c r="O258" s="1">
        <f t="shared" si="26"/>
        <v>0</v>
      </c>
      <c r="P258" s="2">
        <f t="shared" si="32"/>
        <v>0</v>
      </c>
      <c r="Q258" s="2">
        <f t="shared" si="32"/>
        <v>0</v>
      </c>
      <c r="R258" s="1">
        <f t="shared" si="33"/>
        <v>0</v>
      </c>
      <c r="S258" s="1">
        <f t="shared" si="33"/>
        <v>0</v>
      </c>
      <c r="T258" s="1">
        <f t="shared" si="33"/>
        <v>0</v>
      </c>
      <c r="U258" s="1">
        <f t="shared" si="33"/>
        <v>0</v>
      </c>
      <c r="V258" s="9">
        <f t="shared" si="27"/>
        <v>0</v>
      </c>
    </row>
    <row r="259" spans="3:22" x14ac:dyDescent="0.25">
      <c r="C259" s="3"/>
      <c r="D259" s="3"/>
      <c r="E259" s="3"/>
      <c r="O259" s="1">
        <f t="shared" ref="O259:O322" si="34">A259</f>
        <v>0</v>
      </c>
      <c r="P259" s="2">
        <f t="shared" si="32"/>
        <v>0</v>
      </c>
      <c r="Q259" s="2">
        <f t="shared" si="32"/>
        <v>0</v>
      </c>
      <c r="R259" s="1">
        <f t="shared" si="33"/>
        <v>0</v>
      </c>
      <c r="S259" s="1">
        <f t="shared" si="33"/>
        <v>0</v>
      </c>
      <c r="T259" s="1">
        <f t="shared" si="33"/>
        <v>0</v>
      </c>
      <c r="U259" s="1">
        <f t="shared" si="33"/>
        <v>0</v>
      </c>
      <c r="V259" s="9">
        <f t="shared" ref="V259:V322" si="35">IF(T259="note",CONCATENATE(S259,"(",U259,")"),S259)</f>
        <v>0</v>
      </c>
    </row>
    <row r="260" spans="3:22" x14ac:dyDescent="0.25">
      <c r="C260" s="3"/>
      <c r="D260" s="3"/>
      <c r="E260" s="3"/>
      <c r="O260" s="1">
        <f t="shared" si="34"/>
        <v>0</v>
      </c>
      <c r="P260" s="2">
        <f t="shared" si="32"/>
        <v>0</v>
      </c>
      <c r="Q260" s="2">
        <f t="shared" si="32"/>
        <v>0</v>
      </c>
      <c r="R260" s="1">
        <f t="shared" si="33"/>
        <v>0</v>
      </c>
      <c r="S260" s="1">
        <f t="shared" si="33"/>
        <v>0</v>
      </c>
      <c r="T260" s="1">
        <f t="shared" si="33"/>
        <v>0</v>
      </c>
      <c r="U260" s="1">
        <f t="shared" si="33"/>
        <v>0</v>
      </c>
      <c r="V260" s="9">
        <f t="shared" si="35"/>
        <v>0</v>
      </c>
    </row>
    <row r="261" spans="3:22" x14ac:dyDescent="0.25">
      <c r="C261" s="3"/>
      <c r="D261" s="3"/>
      <c r="E261" s="3"/>
      <c r="O261" s="1">
        <f t="shared" si="34"/>
        <v>0</v>
      </c>
      <c r="P261" s="2">
        <f t="shared" si="32"/>
        <v>0</v>
      </c>
      <c r="Q261" s="2">
        <f t="shared" si="32"/>
        <v>0</v>
      </c>
      <c r="R261" s="1">
        <f t="shared" si="33"/>
        <v>0</v>
      </c>
      <c r="S261" s="1">
        <f t="shared" si="33"/>
        <v>0</v>
      </c>
      <c r="T261" s="1">
        <f t="shared" si="33"/>
        <v>0</v>
      </c>
      <c r="U261" s="1">
        <f t="shared" si="33"/>
        <v>0</v>
      </c>
      <c r="V261" s="9">
        <f t="shared" si="35"/>
        <v>0</v>
      </c>
    </row>
    <row r="262" spans="3:22" x14ac:dyDescent="0.25">
      <c r="C262" s="3"/>
      <c r="D262" s="3"/>
      <c r="E262" s="3"/>
      <c r="O262" s="1">
        <f t="shared" si="34"/>
        <v>0</v>
      </c>
      <c r="P262" s="2">
        <f t="shared" si="32"/>
        <v>0</v>
      </c>
      <c r="Q262" s="2">
        <f t="shared" si="32"/>
        <v>0</v>
      </c>
      <c r="R262" s="1">
        <f t="shared" si="33"/>
        <v>0</v>
      </c>
      <c r="S262" s="1">
        <f t="shared" si="33"/>
        <v>0</v>
      </c>
      <c r="T262" s="1">
        <f t="shared" si="33"/>
        <v>0</v>
      </c>
      <c r="U262" s="1">
        <f t="shared" si="33"/>
        <v>0</v>
      </c>
      <c r="V262" s="9">
        <f t="shared" si="35"/>
        <v>0</v>
      </c>
    </row>
    <row r="263" spans="3:22" x14ac:dyDescent="0.25">
      <c r="C263" s="3"/>
      <c r="D263" s="3"/>
      <c r="E263" s="3"/>
      <c r="O263" s="1">
        <f t="shared" si="34"/>
        <v>0</v>
      </c>
      <c r="P263" s="2">
        <f t="shared" si="32"/>
        <v>0</v>
      </c>
      <c r="Q263" s="2">
        <f t="shared" si="32"/>
        <v>0</v>
      </c>
      <c r="R263" s="1">
        <f t="shared" si="33"/>
        <v>0</v>
      </c>
      <c r="S263" s="1">
        <f t="shared" si="33"/>
        <v>0</v>
      </c>
      <c r="T263" s="1">
        <f t="shared" si="33"/>
        <v>0</v>
      </c>
      <c r="U263" s="1">
        <f t="shared" si="33"/>
        <v>0</v>
      </c>
      <c r="V263" s="9">
        <f t="shared" si="35"/>
        <v>0</v>
      </c>
    </row>
    <row r="264" spans="3:22" x14ac:dyDescent="0.25">
      <c r="C264" s="3"/>
      <c r="D264" s="3"/>
      <c r="E264" s="3"/>
      <c r="O264" s="1">
        <f t="shared" si="34"/>
        <v>0</v>
      </c>
      <c r="P264" s="2">
        <f t="shared" si="32"/>
        <v>0</v>
      </c>
      <c r="Q264" s="2">
        <f t="shared" si="32"/>
        <v>0</v>
      </c>
      <c r="R264" s="1">
        <f t="shared" si="33"/>
        <v>0</v>
      </c>
      <c r="S264" s="1">
        <f t="shared" si="33"/>
        <v>0</v>
      </c>
      <c r="T264" s="1">
        <f t="shared" si="33"/>
        <v>0</v>
      </c>
      <c r="U264" s="1">
        <f t="shared" si="33"/>
        <v>0</v>
      </c>
      <c r="V264" s="9">
        <f t="shared" si="35"/>
        <v>0</v>
      </c>
    </row>
    <row r="265" spans="3:22" x14ac:dyDescent="0.25">
      <c r="C265" s="3"/>
      <c r="D265" s="3"/>
      <c r="E265" s="3"/>
      <c r="O265" s="1">
        <f t="shared" si="34"/>
        <v>0</v>
      </c>
      <c r="P265" s="2">
        <f t="shared" si="32"/>
        <v>0</v>
      </c>
      <c r="Q265" s="2">
        <f t="shared" si="32"/>
        <v>0</v>
      </c>
      <c r="R265" s="1">
        <f t="shared" si="33"/>
        <v>0</v>
      </c>
      <c r="S265" s="1">
        <f t="shared" si="33"/>
        <v>0</v>
      </c>
      <c r="T265" s="1">
        <f t="shared" si="33"/>
        <v>0</v>
      </c>
      <c r="U265" s="1">
        <f t="shared" si="33"/>
        <v>0</v>
      </c>
      <c r="V265" s="9">
        <f t="shared" si="35"/>
        <v>0</v>
      </c>
    </row>
    <row r="266" spans="3:22" x14ac:dyDescent="0.25">
      <c r="C266" s="3"/>
      <c r="D266" s="3"/>
      <c r="E266" s="3"/>
      <c r="O266" s="1">
        <f t="shared" si="34"/>
        <v>0</v>
      </c>
      <c r="P266" s="2">
        <f t="shared" si="32"/>
        <v>0</v>
      </c>
      <c r="Q266" s="2">
        <f t="shared" si="32"/>
        <v>0</v>
      </c>
      <c r="R266" s="1">
        <f t="shared" si="33"/>
        <v>0</v>
      </c>
      <c r="S266" s="1">
        <f t="shared" si="33"/>
        <v>0</v>
      </c>
      <c r="T266" s="1">
        <f t="shared" si="33"/>
        <v>0</v>
      </c>
      <c r="U266" s="1">
        <f t="shared" si="33"/>
        <v>0</v>
      </c>
      <c r="V266" s="9">
        <f t="shared" si="35"/>
        <v>0</v>
      </c>
    </row>
    <row r="267" spans="3:22" x14ac:dyDescent="0.25">
      <c r="C267" s="3"/>
      <c r="D267" s="3"/>
      <c r="E267" s="3"/>
      <c r="O267" s="1">
        <f t="shared" si="34"/>
        <v>0</v>
      </c>
      <c r="P267" s="2">
        <f t="shared" si="32"/>
        <v>0</v>
      </c>
      <c r="Q267" s="2">
        <f t="shared" si="32"/>
        <v>0</v>
      </c>
      <c r="R267" s="1">
        <f t="shared" si="33"/>
        <v>0</v>
      </c>
      <c r="S267" s="1">
        <f t="shared" si="33"/>
        <v>0</v>
      </c>
      <c r="T267" s="1">
        <f t="shared" si="33"/>
        <v>0</v>
      </c>
      <c r="U267" s="1">
        <f t="shared" si="33"/>
        <v>0</v>
      </c>
      <c r="V267" s="9">
        <f t="shared" si="35"/>
        <v>0</v>
      </c>
    </row>
    <row r="268" spans="3:22" x14ac:dyDescent="0.25">
      <c r="C268" s="3"/>
      <c r="D268" s="3"/>
      <c r="E268" s="3"/>
      <c r="O268" s="1">
        <f t="shared" si="34"/>
        <v>0</v>
      </c>
      <c r="P268" s="2">
        <f t="shared" si="32"/>
        <v>0</v>
      </c>
      <c r="Q268" s="2">
        <f t="shared" si="32"/>
        <v>0</v>
      </c>
      <c r="R268" s="1">
        <f t="shared" si="33"/>
        <v>0</v>
      </c>
      <c r="S268" s="1">
        <f t="shared" si="33"/>
        <v>0</v>
      </c>
      <c r="T268" s="1">
        <f t="shared" si="33"/>
        <v>0</v>
      </c>
      <c r="U268" s="1">
        <f t="shared" si="33"/>
        <v>0</v>
      </c>
      <c r="V268" s="9">
        <f t="shared" si="35"/>
        <v>0</v>
      </c>
    </row>
    <row r="269" spans="3:22" x14ac:dyDescent="0.25">
      <c r="C269" s="3"/>
      <c r="D269" s="3"/>
      <c r="E269" s="3"/>
      <c r="O269" s="1">
        <f t="shared" si="34"/>
        <v>0</v>
      </c>
      <c r="P269" s="2">
        <f t="shared" si="32"/>
        <v>0</v>
      </c>
      <c r="Q269" s="2">
        <f t="shared" si="32"/>
        <v>0</v>
      </c>
      <c r="R269" s="1">
        <f t="shared" si="33"/>
        <v>0</v>
      </c>
      <c r="S269" s="1">
        <f t="shared" si="33"/>
        <v>0</v>
      </c>
      <c r="T269" s="1">
        <f t="shared" si="33"/>
        <v>0</v>
      </c>
      <c r="U269" s="1">
        <f t="shared" si="33"/>
        <v>0</v>
      </c>
      <c r="V269" s="9">
        <f t="shared" si="35"/>
        <v>0</v>
      </c>
    </row>
    <row r="270" spans="3:22" x14ac:dyDescent="0.25">
      <c r="C270" s="3"/>
      <c r="D270" s="3"/>
      <c r="E270" s="3"/>
      <c r="O270" s="1">
        <f t="shared" si="34"/>
        <v>0</v>
      </c>
      <c r="P270" s="2">
        <f t="shared" si="32"/>
        <v>0</v>
      </c>
      <c r="Q270" s="2">
        <f t="shared" si="32"/>
        <v>0</v>
      </c>
      <c r="R270" s="1">
        <f t="shared" si="33"/>
        <v>0</v>
      </c>
      <c r="S270" s="1">
        <f t="shared" si="33"/>
        <v>0</v>
      </c>
      <c r="T270" s="1">
        <f t="shared" si="33"/>
        <v>0</v>
      </c>
      <c r="U270" s="1">
        <f t="shared" si="33"/>
        <v>0</v>
      </c>
      <c r="V270" s="9">
        <f t="shared" si="35"/>
        <v>0</v>
      </c>
    </row>
    <row r="271" spans="3:22" x14ac:dyDescent="0.25">
      <c r="C271" s="3"/>
      <c r="D271" s="3"/>
      <c r="E271" s="3"/>
      <c r="O271" s="1">
        <f t="shared" si="34"/>
        <v>0</v>
      </c>
      <c r="P271" s="2">
        <f t="shared" si="32"/>
        <v>0</v>
      </c>
      <c r="Q271" s="2">
        <f t="shared" si="32"/>
        <v>0</v>
      </c>
      <c r="R271" s="1">
        <f t="shared" si="33"/>
        <v>0</v>
      </c>
      <c r="S271" s="1">
        <f t="shared" si="33"/>
        <v>0</v>
      </c>
      <c r="T271" s="1">
        <f t="shared" si="33"/>
        <v>0</v>
      </c>
      <c r="U271" s="1">
        <f t="shared" si="33"/>
        <v>0</v>
      </c>
      <c r="V271" s="9">
        <f t="shared" si="35"/>
        <v>0</v>
      </c>
    </row>
    <row r="272" spans="3:22" x14ac:dyDescent="0.25">
      <c r="C272" s="3"/>
      <c r="D272" s="3"/>
      <c r="E272" s="3"/>
      <c r="O272" s="1">
        <f t="shared" si="34"/>
        <v>0</v>
      </c>
      <c r="P272" s="2">
        <f t="shared" si="32"/>
        <v>0</v>
      </c>
      <c r="Q272" s="2">
        <f t="shared" si="32"/>
        <v>0</v>
      </c>
      <c r="R272" s="1">
        <f t="shared" si="33"/>
        <v>0</v>
      </c>
      <c r="S272" s="1">
        <f t="shared" si="33"/>
        <v>0</v>
      </c>
      <c r="T272" s="1">
        <f t="shared" si="33"/>
        <v>0</v>
      </c>
      <c r="U272" s="1">
        <f t="shared" si="33"/>
        <v>0</v>
      </c>
      <c r="V272" s="9">
        <f t="shared" si="35"/>
        <v>0</v>
      </c>
    </row>
    <row r="273" spans="3:22" x14ac:dyDescent="0.25">
      <c r="C273" s="3"/>
      <c r="D273" s="3"/>
      <c r="E273" s="3"/>
      <c r="O273" s="1">
        <f t="shared" si="34"/>
        <v>0</v>
      </c>
      <c r="P273" s="2">
        <f t="shared" si="32"/>
        <v>0</v>
      </c>
      <c r="Q273" s="2">
        <f t="shared" si="32"/>
        <v>0</v>
      </c>
      <c r="R273" s="1">
        <f t="shared" ref="R273:U304" si="36">E273</f>
        <v>0</v>
      </c>
      <c r="S273" s="1">
        <f t="shared" si="36"/>
        <v>0</v>
      </c>
      <c r="T273" s="1">
        <f t="shared" si="36"/>
        <v>0</v>
      </c>
      <c r="U273" s="1">
        <f t="shared" si="36"/>
        <v>0</v>
      </c>
      <c r="V273" s="9">
        <f t="shared" si="35"/>
        <v>0</v>
      </c>
    </row>
    <row r="274" spans="3:22" x14ac:dyDescent="0.25">
      <c r="C274" s="3"/>
      <c r="D274" s="3"/>
      <c r="E274" s="3"/>
      <c r="O274" s="1">
        <f t="shared" si="34"/>
        <v>0</v>
      </c>
      <c r="P274" s="2">
        <f t="shared" si="32"/>
        <v>0</v>
      </c>
      <c r="Q274" s="2">
        <f t="shared" si="32"/>
        <v>0</v>
      </c>
      <c r="R274" s="1">
        <f t="shared" si="36"/>
        <v>0</v>
      </c>
      <c r="S274" s="1">
        <f t="shared" si="36"/>
        <v>0</v>
      </c>
      <c r="T274" s="1">
        <f t="shared" si="36"/>
        <v>0</v>
      </c>
      <c r="U274" s="1">
        <f t="shared" si="36"/>
        <v>0</v>
      </c>
      <c r="V274" s="9">
        <f t="shared" si="35"/>
        <v>0</v>
      </c>
    </row>
    <row r="275" spans="3:22" x14ac:dyDescent="0.25">
      <c r="C275" s="3"/>
      <c r="D275" s="3"/>
      <c r="E275" s="3"/>
      <c r="O275" s="1">
        <f t="shared" si="34"/>
        <v>0</v>
      </c>
      <c r="P275" s="2">
        <f t="shared" ref="P275:Q338" si="37">C275*$N$2</f>
        <v>0</v>
      </c>
      <c r="Q275" s="2">
        <f t="shared" si="37"/>
        <v>0</v>
      </c>
      <c r="R275" s="1">
        <f t="shared" si="36"/>
        <v>0</v>
      </c>
      <c r="S275" s="1">
        <f t="shared" si="36"/>
        <v>0</v>
      </c>
      <c r="T275" s="1">
        <f t="shared" si="36"/>
        <v>0</v>
      </c>
      <c r="U275" s="1">
        <f t="shared" si="36"/>
        <v>0</v>
      </c>
      <c r="V275" s="9">
        <f t="shared" si="35"/>
        <v>0</v>
      </c>
    </row>
    <row r="276" spans="3:22" x14ac:dyDescent="0.25">
      <c r="C276" s="3"/>
      <c r="D276" s="3"/>
      <c r="E276" s="3"/>
      <c r="O276" s="1">
        <f t="shared" si="34"/>
        <v>0</v>
      </c>
      <c r="P276" s="2">
        <f t="shared" si="37"/>
        <v>0</v>
      </c>
      <c r="Q276" s="2">
        <f t="shared" si="37"/>
        <v>0</v>
      </c>
      <c r="R276" s="1">
        <f t="shared" si="36"/>
        <v>0</v>
      </c>
      <c r="S276" s="1">
        <f t="shared" si="36"/>
        <v>0</v>
      </c>
      <c r="T276" s="1">
        <f t="shared" si="36"/>
        <v>0</v>
      </c>
      <c r="U276" s="1">
        <f t="shared" si="36"/>
        <v>0</v>
      </c>
      <c r="V276" s="9">
        <f t="shared" si="35"/>
        <v>0</v>
      </c>
    </row>
    <row r="277" spans="3:22" x14ac:dyDescent="0.25">
      <c r="C277" s="3"/>
      <c r="D277" s="3"/>
      <c r="E277" s="3"/>
      <c r="O277" s="1">
        <f t="shared" si="34"/>
        <v>0</v>
      </c>
      <c r="P277" s="2">
        <f t="shared" si="37"/>
        <v>0</v>
      </c>
      <c r="Q277" s="2">
        <f t="shared" si="37"/>
        <v>0</v>
      </c>
      <c r="R277" s="1">
        <f t="shared" si="36"/>
        <v>0</v>
      </c>
      <c r="S277" s="1">
        <f t="shared" si="36"/>
        <v>0</v>
      </c>
      <c r="T277" s="1">
        <f t="shared" si="36"/>
        <v>0</v>
      </c>
      <c r="U277" s="1">
        <f t="shared" si="36"/>
        <v>0</v>
      </c>
      <c r="V277" s="9">
        <f t="shared" si="35"/>
        <v>0</v>
      </c>
    </row>
    <row r="278" spans="3:22" x14ac:dyDescent="0.25">
      <c r="C278" s="3"/>
      <c r="D278" s="3"/>
      <c r="E278" s="3"/>
      <c r="O278" s="1">
        <f t="shared" si="34"/>
        <v>0</v>
      </c>
      <c r="P278" s="2">
        <f t="shared" si="37"/>
        <v>0</v>
      </c>
      <c r="Q278" s="2">
        <f t="shared" si="37"/>
        <v>0</v>
      </c>
      <c r="R278" s="1">
        <f t="shared" si="36"/>
        <v>0</v>
      </c>
      <c r="S278" s="1">
        <f t="shared" si="36"/>
        <v>0</v>
      </c>
      <c r="T278" s="1">
        <f t="shared" si="36"/>
        <v>0</v>
      </c>
      <c r="U278" s="1">
        <f t="shared" si="36"/>
        <v>0</v>
      </c>
      <c r="V278" s="9">
        <f t="shared" si="35"/>
        <v>0</v>
      </c>
    </row>
    <row r="279" spans="3:22" x14ac:dyDescent="0.25">
      <c r="C279" s="3"/>
      <c r="D279" s="3"/>
      <c r="E279" s="3"/>
      <c r="O279" s="1">
        <f t="shared" si="34"/>
        <v>0</v>
      </c>
      <c r="P279" s="2">
        <f t="shared" si="37"/>
        <v>0</v>
      </c>
      <c r="Q279" s="2">
        <f t="shared" si="37"/>
        <v>0</v>
      </c>
      <c r="R279" s="1">
        <f t="shared" si="36"/>
        <v>0</v>
      </c>
      <c r="S279" s="1">
        <f t="shared" si="36"/>
        <v>0</v>
      </c>
      <c r="T279" s="1">
        <f t="shared" si="36"/>
        <v>0</v>
      </c>
      <c r="U279" s="1">
        <f t="shared" si="36"/>
        <v>0</v>
      </c>
      <c r="V279" s="9">
        <f t="shared" si="35"/>
        <v>0</v>
      </c>
    </row>
    <row r="280" spans="3:22" x14ac:dyDescent="0.25">
      <c r="C280" s="3"/>
      <c r="D280" s="3"/>
      <c r="E280" s="3"/>
      <c r="O280" s="1">
        <f t="shared" si="34"/>
        <v>0</v>
      </c>
      <c r="P280" s="2">
        <f t="shared" si="37"/>
        <v>0</v>
      </c>
      <c r="Q280" s="2">
        <f t="shared" si="37"/>
        <v>0</v>
      </c>
      <c r="R280" s="1">
        <f t="shared" si="36"/>
        <v>0</v>
      </c>
      <c r="S280" s="1">
        <f t="shared" si="36"/>
        <v>0</v>
      </c>
      <c r="T280" s="1">
        <f t="shared" si="36"/>
        <v>0</v>
      </c>
      <c r="U280" s="1">
        <f t="shared" si="36"/>
        <v>0</v>
      </c>
      <c r="V280" s="9">
        <f t="shared" si="35"/>
        <v>0</v>
      </c>
    </row>
    <row r="281" spans="3:22" x14ac:dyDescent="0.25">
      <c r="C281" s="3"/>
      <c r="D281" s="3"/>
      <c r="E281" s="3"/>
      <c r="O281" s="1">
        <f t="shared" si="34"/>
        <v>0</v>
      </c>
      <c r="P281" s="2">
        <f t="shared" si="37"/>
        <v>0</v>
      </c>
      <c r="Q281" s="2">
        <f t="shared" si="37"/>
        <v>0</v>
      </c>
      <c r="R281" s="1">
        <f t="shared" si="36"/>
        <v>0</v>
      </c>
      <c r="S281" s="1">
        <f t="shared" si="36"/>
        <v>0</v>
      </c>
      <c r="T281" s="1">
        <f t="shared" si="36"/>
        <v>0</v>
      </c>
      <c r="U281" s="1">
        <f t="shared" si="36"/>
        <v>0</v>
      </c>
      <c r="V281" s="9">
        <f t="shared" si="35"/>
        <v>0</v>
      </c>
    </row>
    <row r="282" spans="3:22" x14ac:dyDescent="0.25">
      <c r="C282" s="3"/>
      <c r="D282" s="3"/>
      <c r="E282" s="3"/>
      <c r="O282" s="1">
        <f t="shared" si="34"/>
        <v>0</v>
      </c>
      <c r="P282" s="2">
        <f t="shared" si="37"/>
        <v>0</v>
      </c>
      <c r="Q282" s="2">
        <f t="shared" si="37"/>
        <v>0</v>
      </c>
      <c r="R282" s="1">
        <f t="shared" si="36"/>
        <v>0</v>
      </c>
      <c r="S282" s="1">
        <f t="shared" si="36"/>
        <v>0</v>
      </c>
      <c r="T282" s="1">
        <f t="shared" si="36"/>
        <v>0</v>
      </c>
      <c r="U282" s="1">
        <f t="shared" si="36"/>
        <v>0</v>
      </c>
      <c r="V282" s="9">
        <f t="shared" si="35"/>
        <v>0</v>
      </c>
    </row>
    <row r="283" spans="3:22" x14ac:dyDescent="0.25">
      <c r="C283" s="3"/>
      <c r="D283" s="3"/>
      <c r="E283" s="3"/>
      <c r="O283" s="1">
        <f t="shared" si="34"/>
        <v>0</v>
      </c>
      <c r="P283" s="2">
        <f t="shared" si="37"/>
        <v>0</v>
      </c>
      <c r="Q283" s="2">
        <f t="shared" si="37"/>
        <v>0</v>
      </c>
      <c r="R283" s="1">
        <f t="shared" si="36"/>
        <v>0</v>
      </c>
      <c r="S283" s="1">
        <f t="shared" si="36"/>
        <v>0</v>
      </c>
      <c r="T283" s="1">
        <f t="shared" si="36"/>
        <v>0</v>
      </c>
      <c r="U283" s="1">
        <f t="shared" si="36"/>
        <v>0</v>
      </c>
      <c r="V283" s="9">
        <f t="shared" si="35"/>
        <v>0</v>
      </c>
    </row>
    <row r="284" spans="3:22" x14ac:dyDescent="0.25">
      <c r="C284" s="3"/>
      <c r="D284" s="3"/>
      <c r="E284" s="3"/>
      <c r="O284" s="1">
        <f t="shared" si="34"/>
        <v>0</v>
      </c>
      <c r="P284" s="2">
        <f t="shared" si="37"/>
        <v>0</v>
      </c>
      <c r="Q284" s="2">
        <f t="shared" si="37"/>
        <v>0</v>
      </c>
      <c r="R284" s="1">
        <f t="shared" si="36"/>
        <v>0</v>
      </c>
      <c r="S284" s="1">
        <f t="shared" si="36"/>
        <v>0</v>
      </c>
      <c r="T284" s="1">
        <f t="shared" si="36"/>
        <v>0</v>
      </c>
      <c r="U284" s="1">
        <f t="shared" si="36"/>
        <v>0</v>
      </c>
      <c r="V284" s="9">
        <f t="shared" si="35"/>
        <v>0</v>
      </c>
    </row>
    <row r="285" spans="3:22" x14ac:dyDescent="0.25">
      <c r="C285" s="3"/>
      <c r="D285" s="3"/>
      <c r="E285" s="3"/>
      <c r="O285" s="1">
        <f t="shared" si="34"/>
        <v>0</v>
      </c>
      <c r="P285" s="2">
        <f t="shared" si="37"/>
        <v>0</v>
      </c>
      <c r="Q285" s="2">
        <f t="shared" si="37"/>
        <v>0</v>
      </c>
      <c r="R285" s="1">
        <f t="shared" si="36"/>
        <v>0</v>
      </c>
      <c r="S285" s="1">
        <f t="shared" si="36"/>
        <v>0</v>
      </c>
      <c r="T285" s="1">
        <f t="shared" si="36"/>
        <v>0</v>
      </c>
      <c r="U285" s="1">
        <f t="shared" si="36"/>
        <v>0</v>
      </c>
      <c r="V285" s="9">
        <f t="shared" si="35"/>
        <v>0</v>
      </c>
    </row>
    <row r="286" spans="3:22" x14ac:dyDescent="0.25">
      <c r="C286" s="3"/>
      <c r="D286" s="3"/>
      <c r="E286" s="3"/>
      <c r="O286" s="1">
        <f t="shared" si="34"/>
        <v>0</v>
      </c>
      <c r="P286" s="2">
        <f t="shared" si="37"/>
        <v>0</v>
      </c>
      <c r="Q286" s="2">
        <f t="shared" si="37"/>
        <v>0</v>
      </c>
      <c r="R286" s="1">
        <f t="shared" si="36"/>
        <v>0</v>
      </c>
      <c r="S286" s="1">
        <f t="shared" si="36"/>
        <v>0</v>
      </c>
      <c r="T286" s="1">
        <f t="shared" si="36"/>
        <v>0</v>
      </c>
      <c r="U286" s="1">
        <f t="shared" si="36"/>
        <v>0</v>
      </c>
      <c r="V286" s="9">
        <f t="shared" si="35"/>
        <v>0</v>
      </c>
    </row>
    <row r="287" spans="3:22" x14ac:dyDescent="0.25">
      <c r="C287" s="3"/>
      <c r="D287" s="3"/>
      <c r="E287" s="3"/>
      <c r="O287" s="1">
        <f t="shared" si="34"/>
        <v>0</v>
      </c>
      <c r="P287" s="2">
        <f t="shared" si="37"/>
        <v>0</v>
      </c>
      <c r="Q287" s="2">
        <f t="shared" si="37"/>
        <v>0</v>
      </c>
      <c r="R287" s="1">
        <f t="shared" si="36"/>
        <v>0</v>
      </c>
      <c r="S287" s="1">
        <f t="shared" si="36"/>
        <v>0</v>
      </c>
      <c r="T287" s="1">
        <f t="shared" si="36"/>
        <v>0</v>
      </c>
      <c r="U287" s="1">
        <f t="shared" si="36"/>
        <v>0</v>
      </c>
      <c r="V287" s="9">
        <f t="shared" si="35"/>
        <v>0</v>
      </c>
    </row>
    <row r="288" spans="3:22" x14ac:dyDescent="0.25">
      <c r="C288" s="3"/>
      <c r="D288" s="3"/>
      <c r="E288" s="3"/>
      <c r="O288" s="1">
        <f t="shared" si="34"/>
        <v>0</v>
      </c>
      <c r="P288" s="2">
        <f t="shared" si="37"/>
        <v>0</v>
      </c>
      <c r="Q288" s="2">
        <f t="shared" si="37"/>
        <v>0</v>
      </c>
      <c r="R288" s="1">
        <f t="shared" si="36"/>
        <v>0</v>
      </c>
      <c r="S288" s="1">
        <f t="shared" si="36"/>
        <v>0</v>
      </c>
      <c r="T288" s="1">
        <f t="shared" si="36"/>
        <v>0</v>
      </c>
      <c r="U288" s="1">
        <f t="shared" si="36"/>
        <v>0</v>
      </c>
      <c r="V288" s="9">
        <f t="shared" si="35"/>
        <v>0</v>
      </c>
    </row>
    <row r="289" spans="3:22" x14ac:dyDescent="0.25">
      <c r="C289" s="3"/>
      <c r="D289" s="3"/>
      <c r="E289" s="3"/>
      <c r="O289" s="1">
        <f t="shared" si="34"/>
        <v>0</v>
      </c>
      <c r="P289" s="2">
        <f t="shared" si="37"/>
        <v>0</v>
      </c>
      <c r="Q289" s="2">
        <f t="shared" si="37"/>
        <v>0</v>
      </c>
      <c r="R289" s="1">
        <f t="shared" si="36"/>
        <v>0</v>
      </c>
      <c r="S289" s="1">
        <f t="shared" si="36"/>
        <v>0</v>
      </c>
      <c r="T289" s="1">
        <f t="shared" si="36"/>
        <v>0</v>
      </c>
      <c r="U289" s="1">
        <f t="shared" si="36"/>
        <v>0</v>
      </c>
      <c r="V289" s="9">
        <f t="shared" si="35"/>
        <v>0</v>
      </c>
    </row>
    <row r="290" spans="3:22" x14ac:dyDescent="0.25">
      <c r="C290" s="3"/>
      <c r="D290" s="3"/>
      <c r="E290" s="3"/>
      <c r="O290" s="1">
        <f t="shared" si="34"/>
        <v>0</v>
      </c>
      <c r="P290" s="2">
        <f t="shared" si="37"/>
        <v>0</v>
      </c>
      <c r="Q290" s="2">
        <f t="shared" si="37"/>
        <v>0</v>
      </c>
      <c r="R290" s="1">
        <f t="shared" si="36"/>
        <v>0</v>
      </c>
      <c r="S290" s="1">
        <f t="shared" si="36"/>
        <v>0</v>
      </c>
      <c r="T290" s="1">
        <f t="shared" si="36"/>
        <v>0</v>
      </c>
      <c r="U290" s="1">
        <f t="shared" si="36"/>
        <v>0</v>
      </c>
      <c r="V290" s="9">
        <f t="shared" si="35"/>
        <v>0</v>
      </c>
    </row>
    <row r="291" spans="3:22" x14ac:dyDescent="0.25">
      <c r="C291" s="3"/>
      <c r="D291" s="3"/>
      <c r="E291" s="3"/>
      <c r="O291" s="1">
        <f t="shared" si="34"/>
        <v>0</v>
      </c>
      <c r="P291" s="2">
        <f t="shared" si="37"/>
        <v>0</v>
      </c>
      <c r="Q291" s="2">
        <f t="shared" si="37"/>
        <v>0</v>
      </c>
      <c r="R291" s="1">
        <f t="shared" si="36"/>
        <v>0</v>
      </c>
      <c r="S291" s="1">
        <f t="shared" si="36"/>
        <v>0</v>
      </c>
      <c r="T291" s="1">
        <f t="shared" si="36"/>
        <v>0</v>
      </c>
      <c r="U291" s="1">
        <f t="shared" si="36"/>
        <v>0</v>
      </c>
      <c r="V291" s="9">
        <f t="shared" si="35"/>
        <v>0</v>
      </c>
    </row>
    <row r="292" spans="3:22" x14ac:dyDescent="0.25">
      <c r="C292" s="3"/>
      <c r="D292" s="3"/>
      <c r="E292" s="3"/>
      <c r="O292" s="1">
        <f t="shared" si="34"/>
        <v>0</v>
      </c>
      <c r="P292" s="2">
        <f t="shared" si="37"/>
        <v>0</v>
      </c>
      <c r="Q292" s="2">
        <f t="shared" si="37"/>
        <v>0</v>
      </c>
      <c r="R292" s="1">
        <f t="shared" si="36"/>
        <v>0</v>
      </c>
      <c r="S292" s="1">
        <f t="shared" si="36"/>
        <v>0</v>
      </c>
      <c r="T292" s="1">
        <f t="shared" si="36"/>
        <v>0</v>
      </c>
      <c r="U292" s="1">
        <f t="shared" si="36"/>
        <v>0</v>
      </c>
      <c r="V292" s="9">
        <f t="shared" si="35"/>
        <v>0</v>
      </c>
    </row>
    <row r="293" spans="3:22" x14ac:dyDescent="0.25">
      <c r="C293" s="3"/>
      <c r="D293" s="3"/>
      <c r="E293" s="3"/>
      <c r="O293" s="1">
        <f t="shared" si="34"/>
        <v>0</v>
      </c>
      <c r="P293" s="2">
        <f t="shared" si="37"/>
        <v>0</v>
      </c>
      <c r="Q293" s="2">
        <f t="shared" si="37"/>
        <v>0</v>
      </c>
      <c r="R293" s="1">
        <f t="shared" si="36"/>
        <v>0</v>
      </c>
      <c r="S293" s="1">
        <f t="shared" si="36"/>
        <v>0</v>
      </c>
      <c r="T293" s="1">
        <f t="shared" si="36"/>
        <v>0</v>
      </c>
      <c r="U293" s="1">
        <f t="shared" si="36"/>
        <v>0</v>
      </c>
      <c r="V293" s="9">
        <f t="shared" si="35"/>
        <v>0</v>
      </c>
    </row>
    <row r="294" spans="3:22" x14ac:dyDescent="0.25">
      <c r="C294" s="3"/>
      <c r="D294" s="3"/>
      <c r="E294" s="3"/>
      <c r="O294" s="1">
        <f t="shared" si="34"/>
        <v>0</v>
      </c>
      <c r="P294" s="2">
        <f t="shared" si="37"/>
        <v>0</v>
      </c>
      <c r="Q294" s="2">
        <f t="shared" si="37"/>
        <v>0</v>
      </c>
      <c r="R294" s="1">
        <f t="shared" si="36"/>
        <v>0</v>
      </c>
      <c r="S294" s="1">
        <f t="shared" si="36"/>
        <v>0</v>
      </c>
      <c r="T294" s="1">
        <f t="shared" si="36"/>
        <v>0</v>
      </c>
      <c r="U294" s="1">
        <f t="shared" si="36"/>
        <v>0</v>
      </c>
      <c r="V294" s="9">
        <f t="shared" si="35"/>
        <v>0</v>
      </c>
    </row>
    <row r="295" spans="3:22" x14ac:dyDescent="0.25">
      <c r="C295" s="3"/>
      <c r="D295" s="3"/>
      <c r="E295" s="3"/>
      <c r="O295" s="1">
        <f t="shared" si="34"/>
        <v>0</v>
      </c>
      <c r="P295" s="2">
        <f t="shared" si="37"/>
        <v>0</v>
      </c>
      <c r="Q295" s="2">
        <f t="shared" si="37"/>
        <v>0</v>
      </c>
      <c r="R295" s="1">
        <f t="shared" si="36"/>
        <v>0</v>
      </c>
      <c r="S295" s="1">
        <f t="shared" si="36"/>
        <v>0</v>
      </c>
      <c r="T295" s="1">
        <f t="shared" si="36"/>
        <v>0</v>
      </c>
      <c r="U295" s="1">
        <f t="shared" si="36"/>
        <v>0</v>
      </c>
      <c r="V295" s="9">
        <f t="shared" si="35"/>
        <v>0</v>
      </c>
    </row>
    <row r="296" spans="3:22" x14ac:dyDescent="0.25">
      <c r="C296" s="3"/>
      <c r="D296" s="3"/>
      <c r="E296" s="3"/>
      <c r="O296" s="1">
        <f t="shared" si="34"/>
        <v>0</v>
      </c>
      <c r="P296" s="2">
        <f t="shared" si="37"/>
        <v>0</v>
      </c>
      <c r="Q296" s="2">
        <f t="shared" si="37"/>
        <v>0</v>
      </c>
      <c r="R296" s="1">
        <f t="shared" si="36"/>
        <v>0</v>
      </c>
      <c r="S296" s="1">
        <f t="shared" si="36"/>
        <v>0</v>
      </c>
      <c r="T296" s="1">
        <f t="shared" si="36"/>
        <v>0</v>
      </c>
      <c r="U296" s="1">
        <f t="shared" si="36"/>
        <v>0</v>
      </c>
      <c r="V296" s="9">
        <f t="shared" si="35"/>
        <v>0</v>
      </c>
    </row>
    <row r="297" spans="3:22" x14ac:dyDescent="0.25">
      <c r="C297" s="3"/>
      <c r="D297" s="3"/>
      <c r="E297" s="3"/>
      <c r="O297" s="1">
        <f t="shared" si="34"/>
        <v>0</v>
      </c>
      <c r="P297" s="2">
        <f t="shared" si="37"/>
        <v>0</v>
      </c>
      <c r="Q297" s="2">
        <f t="shared" si="37"/>
        <v>0</v>
      </c>
      <c r="R297" s="1">
        <f t="shared" si="36"/>
        <v>0</v>
      </c>
      <c r="S297" s="1">
        <f t="shared" si="36"/>
        <v>0</v>
      </c>
      <c r="T297" s="1">
        <f t="shared" si="36"/>
        <v>0</v>
      </c>
      <c r="U297" s="1">
        <f t="shared" si="36"/>
        <v>0</v>
      </c>
      <c r="V297" s="9">
        <f t="shared" si="35"/>
        <v>0</v>
      </c>
    </row>
    <row r="298" spans="3:22" x14ac:dyDescent="0.25">
      <c r="C298" s="3"/>
      <c r="D298" s="3"/>
      <c r="E298" s="3"/>
      <c r="O298" s="1">
        <f t="shared" si="34"/>
        <v>0</v>
      </c>
      <c r="P298" s="2">
        <f t="shared" si="37"/>
        <v>0</v>
      </c>
      <c r="Q298" s="2">
        <f t="shared" si="37"/>
        <v>0</v>
      </c>
      <c r="R298" s="1">
        <f t="shared" si="36"/>
        <v>0</v>
      </c>
      <c r="S298" s="1">
        <f t="shared" si="36"/>
        <v>0</v>
      </c>
      <c r="T298" s="1">
        <f t="shared" si="36"/>
        <v>0</v>
      </c>
      <c r="U298" s="1">
        <f t="shared" si="36"/>
        <v>0</v>
      </c>
      <c r="V298" s="9">
        <f t="shared" si="35"/>
        <v>0</v>
      </c>
    </row>
    <row r="299" spans="3:22" x14ac:dyDescent="0.25">
      <c r="C299" s="3"/>
      <c r="D299" s="3"/>
      <c r="E299" s="3"/>
      <c r="O299" s="1">
        <f t="shared" si="34"/>
        <v>0</v>
      </c>
      <c r="P299" s="2">
        <f t="shared" si="37"/>
        <v>0</v>
      </c>
      <c r="Q299" s="2">
        <f t="shared" si="37"/>
        <v>0</v>
      </c>
      <c r="R299" s="1">
        <f t="shared" si="36"/>
        <v>0</v>
      </c>
      <c r="S299" s="1">
        <f t="shared" si="36"/>
        <v>0</v>
      </c>
      <c r="T299" s="1">
        <f t="shared" si="36"/>
        <v>0</v>
      </c>
      <c r="U299" s="1">
        <f t="shared" si="36"/>
        <v>0</v>
      </c>
      <c r="V299" s="9">
        <f t="shared" si="35"/>
        <v>0</v>
      </c>
    </row>
    <row r="300" spans="3:22" x14ac:dyDescent="0.25">
      <c r="C300" s="3"/>
      <c r="D300" s="3"/>
      <c r="E300" s="3"/>
      <c r="O300" s="1">
        <f t="shared" si="34"/>
        <v>0</v>
      </c>
      <c r="P300" s="2">
        <f t="shared" si="37"/>
        <v>0</v>
      </c>
      <c r="Q300" s="2">
        <f t="shared" si="37"/>
        <v>0</v>
      </c>
      <c r="R300" s="1">
        <f t="shared" si="36"/>
        <v>0</v>
      </c>
      <c r="S300" s="1">
        <f t="shared" si="36"/>
        <v>0</v>
      </c>
      <c r="T300" s="1">
        <f t="shared" si="36"/>
        <v>0</v>
      </c>
      <c r="U300" s="1">
        <f t="shared" si="36"/>
        <v>0</v>
      </c>
      <c r="V300" s="9">
        <f t="shared" si="35"/>
        <v>0</v>
      </c>
    </row>
    <row r="301" spans="3:22" x14ac:dyDescent="0.25">
      <c r="C301" s="3"/>
      <c r="D301" s="3"/>
      <c r="E301" s="3"/>
      <c r="O301" s="1">
        <f t="shared" si="34"/>
        <v>0</v>
      </c>
      <c r="P301" s="2">
        <f t="shared" si="37"/>
        <v>0</v>
      </c>
      <c r="Q301" s="2">
        <f t="shared" si="37"/>
        <v>0</v>
      </c>
      <c r="R301" s="1">
        <f t="shared" si="36"/>
        <v>0</v>
      </c>
      <c r="S301" s="1">
        <f t="shared" si="36"/>
        <v>0</v>
      </c>
      <c r="T301" s="1">
        <f t="shared" si="36"/>
        <v>0</v>
      </c>
      <c r="U301" s="1">
        <f t="shared" si="36"/>
        <v>0</v>
      </c>
      <c r="V301" s="9">
        <f t="shared" si="35"/>
        <v>0</v>
      </c>
    </row>
    <row r="302" spans="3:22" x14ac:dyDescent="0.25">
      <c r="C302" s="3"/>
      <c r="D302" s="3"/>
      <c r="E302" s="3"/>
      <c r="O302" s="1">
        <f t="shared" si="34"/>
        <v>0</v>
      </c>
      <c r="P302" s="2">
        <f t="shared" si="37"/>
        <v>0</v>
      </c>
      <c r="Q302" s="2">
        <f t="shared" si="37"/>
        <v>0</v>
      </c>
      <c r="R302" s="1">
        <f t="shared" si="36"/>
        <v>0</v>
      </c>
      <c r="S302" s="1">
        <f t="shared" si="36"/>
        <v>0</v>
      </c>
      <c r="T302" s="1">
        <f t="shared" si="36"/>
        <v>0</v>
      </c>
      <c r="U302" s="1">
        <f t="shared" si="36"/>
        <v>0</v>
      </c>
      <c r="V302" s="9">
        <f t="shared" si="35"/>
        <v>0</v>
      </c>
    </row>
    <row r="303" spans="3:22" x14ac:dyDescent="0.25">
      <c r="O303" s="1">
        <f t="shared" si="34"/>
        <v>0</v>
      </c>
      <c r="P303" s="2">
        <f t="shared" si="37"/>
        <v>0</v>
      </c>
      <c r="Q303" s="2">
        <f t="shared" si="37"/>
        <v>0</v>
      </c>
      <c r="R303" s="1">
        <f t="shared" si="36"/>
        <v>0</v>
      </c>
      <c r="S303" s="1">
        <f t="shared" si="36"/>
        <v>0</v>
      </c>
      <c r="T303" s="1">
        <f t="shared" si="36"/>
        <v>0</v>
      </c>
      <c r="U303" s="1">
        <f t="shared" si="36"/>
        <v>0</v>
      </c>
      <c r="V303" s="9">
        <f t="shared" si="35"/>
        <v>0</v>
      </c>
    </row>
    <row r="304" spans="3:22" x14ac:dyDescent="0.25">
      <c r="O304" s="1">
        <f t="shared" si="34"/>
        <v>0</v>
      </c>
      <c r="P304" s="2">
        <f t="shared" si="37"/>
        <v>0</v>
      </c>
      <c r="Q304" s="2">
        <f t="shared" si="37"/>
        <v>0</v>
      </c>
      <c r="R304" s="1">
        <f t="shared" si="36"/>
        <v>0</v>
      </c>
      <c r="S304" s="1">
        <f t="shared" si="36"/>
        <v>0</v>
      </c>
      <c r="T304" s="1">
        <f t="shared" si="36"/>
        <v>0</v>
      </c>
      <c r="U304" s="1">
        <f t="shared" si="36"/>
        <v>0</v>
      </c>
      <c r="V304" s="9">
        <f t="shared" si="35"/>
        <v>0</v>
      </c>
    </row>
    <row r="305" spans="15:22" x14ac:dyDescent="0.25">
      <c r="O305" s="1">
        <f t="shared" si="34"/>
        <v>0</v>
      </c>
      <c r="P305" s="2">
        <f t="shared" si="37"/>
        <v>0</v>
      </c>
      <c r="Q305" s="2">
        <f t="shared" si="37"/>
        <v>0</v>
      </c>
      <c r="R305" s="1">
        <f t="shared" ref="R305:U336" si="38">E305</f>
        <v>0</v>
      </c>
      <c r="S305" s="1">
        <f t="shared" si="38"/>
        <v>0</v>
      </c>
      <c r="T305" s="1">
        <f t="shared" si="38"/>
        <v>0</v>
      </c>
      <c r="U305" s="1">
        <f t="shared" si="38"/>
        <v>0</v>
      </c>
      <c r="V305" s="9">
        <f t="shared" si="35"/>
        <v>0</v>
      </c>
    </row>
    <row r="306" spans="15:22" x14ac:dyDescent="0.25">
      <c r="O306" s="1">
        <f t="shared" si="34"/>
        <v>0</v>
      </c>
      <c r="P306" s="2">
        <f t="shared" si="37"/>
        <v>0</v>
      </c>
      <c r="Q306" s="2">
        <f t="shared" si="37"/>
        <v>0</v>
      </c>
      <c r="R306" s="1">
        <f t="shared" si="38"/>
        <v>0</v>
      </c>
      <c r="S306" s="1">
        <f t="shared" si="38"/>
        <v>0</v>
      </c>
      <c r="T306" s="1">
        <f t="shared" si="38"/>
        <v>0</v>
      </c>
      <c r="U306" s="1">
        <f t="shared" si="38"/>
        <v>0</v>
      </c>
      <c r="V306" s="9">
        <f t="shared" si="35"/>
        <v>0</v>
      </c>
    </row>
    <row r="307" spans="15:22" x14ac:dyDescent="0.25">
      <c r="O307" s="1">
        <f t="shared" si="34"/>
        <v>0</v>
      </c>
      <c r="P307" s="2">
        <f t="shared" si="37"/>
        <v>0</v>
      </c>
      <c r="Q307" s="2">
        <f t="shared" si="37"/>
        <v>0</v>
      </c>
      <c r="R307" s="1">
        <f t="shared" si="38"/>
        <v>0</v>
      </c>
      <c r="S307" s="1">
        <f t="shared" si="38"/>
        <v>0</v>
      </c>
      <c r="T307" s="1">
        <f t="shared" si="38"/>
        <v>0</v>
      </c>
      <c r="U307" s="1">
        <f t="shared" si="38"/>
        <v>0</v>
      </c>
      <c r="V307" s="9">
        <f t="shared" si="35"/>
        <v>0</v>
      </c>
    </row>
    <row r="308" spans="15:22" x14ac:dyDescent="0.25">
      <c r="O308" s="1">
        <f t="shared" si="34"/>
        <v>0</v>
      </c>
      <c r="P308" s="2">
        <f t="shared" si="37"/>
        <v>0</v>
      </c>
      <c r="Q308" s="2">
        <f t="shared" si="37"/>
        <v>0</v>
      </c>
      <c r="R308" s="1">
        <f t="shared" si="38"/>
        <v>0</v>
      </c>
      <c r="S308" s="1">
        <f t="shared" si="38"/>
        <v>0</v>
      </c>
      <c r="T308" s="1">
        <f t="shared" si="38"/>
        <v>0</v>
      </c>
      <c r="U308" s="1">
        <f t="shared" si="38"/>
        <v>0</v>
      </c>
      <c r="V308" s="9">
        <f t="shared" si="35"/>
        <v>0</v>
      </c>
    </row>
    <row r="309" spans="15:22" x14ac:dyDescent="0.25">
      <c r="O309" s="1">
        <f t="shared" si="34"/>
        <v>0</v>
      </c>
      <c r="P309" s="2">
        <f t="shared" si="37"/>
        <v>0</v>
      </c>
      <c r="Q309" s="2">
        <f t="shared" si="37"/>
        <v>0</v>
      </c>
      <c r="R309" s="1">
        <f t="shared" si="38"/>
        <v>0</v>
      </c>
      <c r="S309" s="1">
        <f t="shared" si="38"/>
        <v>0</v>
      </c>
      <c r="T309" s="1">
        <f t="shared" si="38"/>
        <v>0</v>
      </c>
      <c r="U309" s="1">
        <f t="shared" si="38"/>
        <v>0</v>
      </c>
      <c r="V309" s="9">
        <f t="shared" si="35"/>
        <v>0</v>
      </c>
    </row>
    <row r="310" spans="15:22" x14ac:dyDescent="0.25">
      <c r="O310" s="1">
        <f t="shared" si="34"/>
        <v>0</v>
      </c>
      <c r="P310" s="2">
        <f t="shared" si="37"/>
        <v>0</v>
      </c>
      <c r="Q310" s="2">
        <f t="shared" si="37"/>
        <v>0</v>
      </c>
      <c r="R310" s="1">
        <f t="shared" si="38"/>
        <v>0</v>
      </c>
      <c r="S310" s="1">
        <f t="shared" si="38"/>
        <v>0</v>
      </c>
      <c r="T310" s="1">
        <f t="shared" si="38"/>
        <v>0</v>
      </c>
      <c r="U310" s="1">
        <f t="shared" si="38"/>
        <v>0</v>
      </c>
      <c r="V310" s="9">
        <f t="shared" si="35"/>
        <v>0</v>
      </c>
    </row>
    <row r="311" spans="15:22" x14ac:dyDescent="0.25">
      <c r="O311" s="1">
        <f t="shared" si="34"/>
        <v>0</v>
      </c>
      <c r="P311" s="2">
        <f t="shared" si="37"/>
        <v>0</v>
      </c>
      <c r="Q311" s="2">
        <f t="shared" si="37"/>
        <v>0</v>
      </c>
      <c r="R311" s="1">
        <f t="shared" si="38"/>
        <v>0</v>
      </c>
      <c r="S311" s="1">
        <f t="shared" si="38"/>
        <v>0</v>
      </c>
      <c r="T311" s="1">
        <f t="shared" si="38"/>
        <v>0</v>
      </c>
      <c r="U311" s="1">
        <f t="shared" si="38"/>
        <v>0</v>
      </c>
      <c r="V311" s="9">
        <f t="shared" si="35"/>
        <v>0</v>
      </c>
    </row>
    <row r="312" spans="15:22" x14ac:dyDescent="0.25">
      <c r="O312" s="1">
        <f t="shared" si="34"/>
        <v>0</v>
      </c>
      <c r="P312" s="2">
        <f t="shared" si="37"/>
        <v>0</v>
      </c>
      <c r="Q312" s="2">
        <f t="shared" si="37"/>
        <v>0</v>
      </c>
      <c r="R312" s="1">
        <f t="shared" si="38"/>
        <v>0</v>
      </c>
      <c r="S312" s="1">
        <f t="shared" si="38"/>
        <v>0</v>
      </c>
      <c r="T312" s="1">
        <f t="shared" si="38"/>
        <v>0</v>
      </c>
      <c r="U312" s="1">
        <f t="shared" si="38"/>
        <v>0</v>
      </c>
      <c r="V312" s="9">
        <f t="shared" si="35"/>
        <v>0</v>
      </c>
    </row>
    <row r="313" spans="15:22" x14ac:dyDescent="0.25">
      <c r="O313" s="1">
        <f t="shared" si="34"/>
        <v>0</v>
      </c>
      <c r="P313" s="2">
        <f t="shared" si="37"/>
        <v>0</v>
      </c>
      <c r="Q313" s="2">
        <f t="shared" si="37"/>
        <v>0</v>
      </c>
      <c r="R313" s="1">
        <f t="shared" si="38"/>
        <v>0</v>
      </c>
      <c r="S313" s="1">
        <f t="shared" si="38"/>
        <v>0</v>
      </c>
      <c r="T313" s="1">
        <f t="shared" si="38"/>
        <v>0</v>
      </c>
      <c r="U313" s="1">
        <f t="shared" si="38"/>
        <v>0</v>
      </c>
      <c r="V313" s="9">
        <f t="shared" si="35"/>
        <v>0</v>
      </c>
    </row>
    <row r="314" spans="15:22" x14ac:dyDescent="0.25">
      <c r="O314" s="1">
        <f t="shared" si="34"/>
        <v>0</v>
      </c>
      <c r="P314" s="2">
        <f t="shared" si="37"/>
        <v>0</v>
      </c>
      <c r="Q314" s="2">
        <f t="shared" si="37"/>
        <v>0</v>
      </c>
      <c r="R314" s="1">
        <f t="shared" si="38"/>
        <v>0</v>
      </c>
      <c r="S314" s="1">
        <f t="shared" si="38"/>
        <v>0</v>
      </c>
      <c r="T314" s="1">
        <f t="shared" si="38"/>
        <v>0</v>
      </c>
      <c r="U314" s="1">
        <f t="shared" si="38"/>
        <v>0</v>
      </c>
      <c r="V314" s="9">
        <f t="shared" si="35"/>
        <v>0</v>
      </c>
    </row>
    <row r="315" spans="15:22" x14ac:dyDescent="0.25">
      <c r="O315" s="1">
        <f t="shared" si="34"/>
        <v>0</v>
      </c>
      <c r="P315" s="2">
        <f t="shared" si="37"/>
        <v>0</v>
      </c>
      <c r="Q315" s="2">
        <f t="shared" si="37"/>
        <v>0</v>
      </c>
      <c r="R315" s="1">
        <f t="shared" si="38"/>
        <v>0</v>
      </c>
      <c r="S315" s="1">
        <f t="shared" si="38"/>
        <v>0</v>
      </c>
      <c r="T315" s="1">
        <f t="shared" si="38"/>
        <v>0</v>
      </c>
      <c r="U315" s="1">
        <f t="shared" si="38"/>
        <v>0</v>
      </c>
      <c r="V315" s="9">
        <f t="shared" si="35"/>
        <v>0</v>
      </c>
    </row>
    <row r="316" spans="15:22" x14ac:dyDescent="0.25">
      <c r="O316" s="1">
        <f t="shared" si="34"/>
        <v>0</v>
      </c>
      <c r="P316" s="2">
        <f t="shared" si="37"/>
        <v>0</v>
      </c>
      <c r="Q316" s="2">
        <f t="shared" si="37"/>
        <v>0</v>
      </c>
      <c r="R316" s="1">
        <f t="shared" si="38"/>
        <v>0</v>
      </c>
      <c r="S316" s="1">
        <f t="shared" si="38"/>
        <v>0</v>
      </c>
      <c r="T316" s="1">
        <f t="shared" si="38"/>
        <v>0</v>
      </c>
      <c r="U316" s="1">
        <f t="shared" si="38"/>
        <v>0</v>
      </c>
      <c r="V316" s="9">
        <f t="shared" si="35"/>
        <v>0</v>
      </c>
    </row>
    <row r="317" spans="15:22" x14ac:dyDescent="0.25">
      <c r="O317" s="1">
        <f t="shared" si="34"/>
        <v>0</v>
      </c>
      <c r="P317" s="2">
        <f t="shared" si="37"/>
        <v>0</v>
      </c>
      <c r="Q317" s="2">
        <f t="shared" si="37"/>
        <v>0</v>
      </c>
      <c r="R317" s="1">
        <f t="shared" si="38"/>
        <v>0</v>
      </c>
      <c r="S317" s="1">
        <f t="shared" si="38"/>
        <v>0</v>
      </c>
      <c r="T317" s="1">
        <f t="shared" si="38"/>
        <v>0</v>
      </c>
      <c r="U317" s="1">
        <f t="shared" si="38"/>
        <v>0</v>
      </c>
      <c r="V317" s="9">
        <f t="shared" si="35"/>
        <v>0</v>
      </c>
    </row>
    <row r="318" spans="15:22" x14ac:dyDescent="0.25">
      <c r="O318" s="1">
        <f t="shared" si="34"/>
        <v>0</v>
      </c>
      <c r="P318" s="2">
        <f t="shared" si="37"/>
        <v>0</v>
      </c>
      <c r="Q318" s="2">
        <f t="shared" si="37"/>
        <v>0</v>
      </c>
      <c r="R318" s="1">
        <f t="shared" si="38"/>
        <v>0</v>
      </c>
      <c r="S318" s="1">
        <f t="shared" si="38"/>
        <v>0</v>
      </c>
      <c r="T318" s="1">
        <f t="shared" si="38"/>
        <v>0</v>
      </c>
      <c r="U318" s="1">
        <f t="shared" si="38"/>
        <v>0</v>
      </c>
      <c r="V318" s="9">
        <f t="shared" si="35"/>
        <v>0</v>
      </c>
    </row>
    <row r="319" spans="15:22" x14ac:dyDescent="0.25">
      <c r="O319" s="1">
        <f t="shared" si="34"/>
        <v>0</v>
      </c>
      <c r="P319" s="2">
        <f t="shared" si="37"/>
        <v>0</v>
      </c>
      <c r="Q319" s="2">
        <f t="shared" si="37"/>
        <v>0</v>
      </c>
      <c r="R319" s="1">
        <f t="shared" si="38"/>
        <v>0</v>
      </c>
      <c r="S319" s="1">
        <f t="shared" si="38"/>
        <v>0</v>
      </c>
      <c r="T319" s="1">
        <f t="shared" si="38"/>
        <v>0</v>
      </c>
      <c r="U319" s="1">
        <f t="shared" si="38"/>
        <v>0</v>
      </c>
      <c r="V319" s="9">
        <f t="shared" si="35"/>
        <v>0</v>
      </c>
    </row>
    <row r="320" spans="15:22" x14ac:dyDescent="0.25">
      <c r="O320" s="1">
        <f t="shared" si="34"/>
        <v>0</v>
      </c>
      <c r="P320" s="2">
        <f t="shared" si="37"/>
        <v>0</v>
      </c>
      <c r="Q320" s="2">
        <f t="shared" si="37"/>
        <v>0</v>
      </c>
      <c r="R320" s="1">
        <f t="shared" si="38"/>
        <v>0</v>
      </c>
      <c r="S320" s="1">
        <f t="shared" si="38"/>
        <v>0</v>
      </c>
      <c r="T320" s="1">
        <f t="shared" si="38"/>
        <v>0</v>
      </c>
      <c r="U320" s="1">
        <f t="shared" si="38"/>
        <v>0</v>
      </c>
      <c r="V320" s="9">
        <f t="shared" si="35"/>
        <v>0</v>
      </c>
    </row>
    <row r="321" spans="15:22" x14ac:dyDescent="0.25">
      <c r="O321" s="1">
        <f t="shared" si="34"/>
        <v>0</v>
      </c>
      <c r="P321" s="2">
        <f t="shared" si="37"/>
        <v>0</v>
      </c>
      <c r="Q321" s="2">
        <f t="shared" si="37"/>
        <v>0</v>
      </c>
      <c r="R321" s="1">
        <f t="shared" si="38"/>
        <v>0</v>
      </c>
      <c r="S321" s="1">
        <f t="shared" si="38"/>
        <v>0</v>
      </c>
      <c r="T321" s="1">
        <f t="shared" si="38"/>
        <v>0</v>
      </c>
      <c r="U321" s="1">
        <f t="shared" si="38"/>
        <v>0</v>
      </c>
      <c r="V321" s="9">
        <f t="shared" si="35"/>
        <v>0</v>
      </c>
    </row>
    <row r="322" spans="15:22" x14ac:dyDescent="0.25">
      <c r="O322" s="1">
        <f t="shared" si="34"/>
        <v>0</v>
      </c>
      <c r="P322" s="2">
        <f t="shared" si="37"/>
        <v>0</v>
      </c>
      <c r="Q322" s="2">
        <f t="shared" si="37"/>
        <v>0</v>
      </c>
      <c r="R322" s="1">
        <f t="shared" si="38"/>
        <v>0</v>
      </c>
      <c r="S322" s="1">
        <f t="shared" si="38"/>
        <v>0</v>
      </c>
      <c r="T322" s="1">
        <f t="shared" si="38"/>
        <v>0</v>
      </c>
      <c r="U322" s="1">
        <f t="shared" si="38"/>
        <v>0</v>
      </c>
      <c r="V322" s="9">
        <f t="shared" si="35"/>
        <v>0</v>
      </c>
    </row>
    <row r="323" spans="15:22" x14ac:dyDescent="0.25">
      <c r="O323" s="1">
        <f t="shared" ref="O323:O386" si="39">A323</f>
        <v>0</v>
      </c>
      <c r="P323" s="2">
        <f t="shared" si="37"/>
        <v>0</v>
      </c>
      <c r="Q323" s="2">
        <f t="shared" si="37"/>
        <v>0</v>
      </c>
      <c r="R323" s="1">
        <f t="shared" si="38"/>
        <v>0</v>
      </c>
      <c r="S323" s="1">
        <f t="shared" si="38"/>
        <v>0</v>
      </c>
      <c r="T323" s="1">
        <f t="shared" si="38"/>
        <v>0</v>
      </c>
      <c r="U323" s="1">
        <f t="shared" si="38"/>
        <v>0</v>
      </c>
      <c r="V323" s="9">
        <f t="shared" ref="V323:V386" si="40">IF(T323="note",CONCATENATE(S323,"(",U323,")"),S323)</f>
        <v>0</v>
      </c>
    </row>
    <row r="324" spans="15:22" x14ac:dyDescent="0.25">
      <c r="O324" s="1">
        <f t="shared" si="39"/>
        <v>0</v>
      </c>
      <c r="P324" s="2">
        <f t="shared" si="37"/>
        <v>0</v>
      </c>
      <c r="Q324" s="2">
        <f t="shared" si="37"/>
        <v>0</v>
      </c>
      <c r="R324" s="1">
        <f t="shared" si="38"/>
        <v>0</v>
      </c>
      <c r="S324" s="1">
        <f t="shared" si="38"/>
        <v>0</v>
      </c>
      <c r="T324" s="1">
        <f t="shared" si="38"/>
        <v>0</v>
      </c>
      <c r="U324" s="1">
        <f t="shared" si="38"/>
        <v>0</v>
      </c>
      <c r="V324" s="9">
        <f t="shared" si="40"/>
        <v>0</v>
      </c>
    </row>
    <row r="325" spans="15:22" x14ac:dyDescent="0.25">
      <c r="O325" s="1">
        <f t="shared" si="39"/>
        <v>0</v>
      </c>
      <c r="P325" s="2">
        <f t="shared" si="37"/>
        <v>0</v>
      </c>
      <c r="Q325" s="2">
        <f t="shared" si="37"/>
        <v>0</v>
      </c>
      <c r="R325" s="1">
        <f t="shared" si="38"/>
        <v>0</v>
      </c>
      <c r="S325" s="1">
        <f t="shared" si="38"/>
        <v>0</v>
      </c>
      <c r="T325" s="1">
        <f t="shared" si="38"/>
        <v>0</v>
      </c>
      <c r="U325" s="1">
        <f t="shared" si="38"/>
        <v>0</v>
      </c>
      <c r="V325" s="9">
        <f t="shared" si="40"/>
        <v>0</v>
      </c>
    </row>
    <row r="326" spans="15:22" x14ac:dyDescent="0.25">
      <c r="O326" s="1">
        <f t="shared" si="39"/>
        <v>0</v>
      </c>
      <c r="P326" s="2">
        <f t="shared" si="37"/>
        <v>0</v>
      </c>
      <c r="Q326" s="2">
        <f t="shared" si="37"/>
        <v>0</v>
      </c>
      <c r="R326" s="1">
        <f t="shared" si="38"/>
        <v>0</v>
      </c>
      <c r="S326" s="1">
        <f t="shared" si="38"/>
        <v>0</v>
      </c>
      <c r="T326" s="1">
        <f t="shared" si="38"/>
        <v>0</v>
      </c>
      <c r="U326" s="1">
        <f t="shared" si="38"/>
        <v>0</v>
      </c>
      <c r="V326" s="9">
        <f t="shared" si="40"/>
        <v>0</v>
      </c>
    </row>
    <row r="327" spans="15:22" x14ac:dyDescent="0.25">
      <c r="O327" s="1">
        <f t="shared" si="39"/>
        <v>0</v>
      </c>
      <c r="P327" s="2">
        <f t="shared" si="37"/>
        <v>0</v>
      </c>
      <c r="Q327" s="2">
        <f t="shared" si="37"/>
        <v>0</v>
      </c>
      <c r="R327" s="1">
        <f t="shared" si="38"/>
        <v>0</v>
      </c>
      <c r="S327" s="1">
        <f t="shared" si="38"/>
        <v>0</v>
      </c>
      <c r="T327" s="1">
        <f t="shared" si="38"/>
        <v>0</v>
      </c>
      <c r="U327" s="1">
        <f t="shared" si="38"/>
        <v>0</v>
      </c>
      <c r="V327" s="9">
        <f t="shared" si="40"/>
        <v>0</v>
      </c>
    </row>
    <row r="328" spans="15:22" x14ac:dyDescent="0.25">
      <c r="O328" s="1">
        <f t="shared" si="39"/>
        <v>0</v>
      </c>
      <c r="P328" s="2">
        <f t="shared" si="37"/>
        <v>0</v>
      </c>
      <c r="Q328" s="2">
        <f t="shared" si="37"/>
        <v>0</v>
      </c>
      <c r="R328" s="1">
        <f t="shared" si="38"/>
        <v>0</v>
      </c>
      <c r="S328" s="1">
        <f t="shared" si="38"/>
        <v>0</v>
      </c>
      <c r="T328" s="1">
        <f t="shared" si="38"/>
        <v>0</v>
      </c>
      <c r="U328" s="1">
        <f t="shared" si="38"/>
        <v>0</v>
      </c>
      <c r="V328" s="9">
        <f t="shared" si="40"/>
        <v>0</v>
      </c>
    </row>
    <row r="329" spans="15:22" x14ac:dyDescent="0.25">
      <c r="O329" s="1">
        <f t="shared" si="39"/>
        <v>0</v>
      </c>
      <c r="P329" s="2">
        <f t="shared" si="37"/>
        <v>0</v>
      </c>
      <c r="Q329" s="2">
        <f t="shared" si="37"/>
        <v>0</v>
      </c>
      <c r="R329" s="1">
        <f t="shared" si="38"/>
        <v>0</v>
      </c>
      <c r="S329" s="1">
        <f t="shared" si="38"/>
        <v>0</v>
      </c>
      <c r="T329" s="1">
        <f t="shared" si="38"/>
        <v>0</v>
      </c>
      <c r="U329" s="1">
        <f t="shared" si="38"/>
        <v>0</v>
      </c>
      <c r="V329" s="9">
        <f t="shared" si="40"/>
        <v>0</v>
      </c>
    </row>
    <row r="330" spans="15:22" x14ac:dyDescent="0.25">
      <c r="O330" s="1">
        <f t="shared" si="39"/>
        <v>0</v>
      </c>
      <c r="P330" s="2">
        <f t="shared" si="37"/>
        <v>0</v>
      </c>
      <c r="Q330" s="2">
        <f t="shared" si="37"/>
        <v>0</v>
      </c>
      <c r="R330" s="1">
        <f t="shared" si="38"/>
        <v>0</v>
      </c>
      <c r="S330" s="1">
        <f t="shared" si="38"/>
        <v>0</v>
      </c>
      <c r="T330" s="1">
        <f t="shared" si="38"/>
        <v>0</v>
      </c>
      <c r="U330" s="1">
        <f t="shared" si="38"/>
        <v>0</v>
      </c>
      <c r="V330" s="9">
        <f t="shared" si="40"/>
        <v>0</v>
      </c>
    </row>
    <row r="331" spans="15:22" x14ac:dyDescent="0.25">
      <c r="O331" s="1">
        <f t="shared" si="39"/>
        <v>0</v>
      </c>
      <c r="P331" s="2">
        <f t="shared" si="37"/>
        <v>0</v>
      </c>
      <c r="Q331" s="2">
        <f t="shared" si="37"/>
        <v>0</v>
      </c>
      <c r="R331" s="1">
        <f t="shared" si="38"/>
        <v>0</v>
      </c>
      <c r="S331" s="1">
        <f t="shared" si="38"/>
        <v>0</v>
      </c>
      <c r="T331" s="1">
        <f t="shared" si="38"/>
        <v>0</v>
      </c>
      <c r="U331" s="1">
        <f t="shared" si="38"/>
        <v>0</v>
      </c>
      <c r="V331" s="9">
        <f t="shared" si="40"/>
        <v>0</v>
      </c>
    </row>
    <row r="332" spans="15:22" x14ac:dyDescent="0.25">
      <c r="O332" s="1">
        <f t="shared" si="39"/>
        <v>0</v>
      </c>
      <c r="P332" s="2">
        <f t="shared" si="37"/>
        <v>0</v>
      </c>
      <c r="Q332" s="2">
        <f t="shared" si="37"/>
        <v>0</v>
      </c>
      <c r="R332" s="1">
        <f t="shared" si="38"/>
        <v>0</v>
      </c>
      <c r="S332" s="1">
        <f t="shared" si="38"/>
        <v>0</v>
      </c>
      <c r="T332" s="1">
        <f t="shared" si="38"/>
        <v>0</v>
      </c>
      <c r="U332" s="1">
        <f t="shared" si="38"/>
        <v>0</v>
      </c>
      <c r="V332" s="9">
        <f t="shared" si="40"/>
        <v>0</v>
      </c>
    </row>
    <row r="333" spans="15:22" x14ac:dyDescent="0.25">
      <c r="O333" s="1">
        <f t="shared" si="39"/>
        <v>0</v>
      </c>
      <c r="P333" s="2">
        <f t="shared" si="37"/>
        <v>0</v>
      </c>
      <c r="Q333" s="2">
        <f t="shared" si="37"/>
        <v>0</v>
      </c>
      <c r="R333" s="1">
        <f t="shared" si="38"/>
        <v>0</v>
      </c>
      <c r="S333" s="1">
        <f t="shared" si="38"/>
        <v>0</v>
      </c>
      <c r="T333" s="1">
        <f t="shared" si="38"/>
        <v>0</v>
      </c>
      <c r="U333" s="1">
        <f t="shared" si="38"/>
        <v>0</v>
      </c>
      <c r="V333" s="9">
        <f t="shared" si="40"/>
        <v>0</v>
      </c>
    </row>
    <row r="334" spans="15:22" x14ac:dyDescent="0.25">
      <c r="O334" s="1">
        <f t="shared" si="39"/>
        <v>0</v>
      </c>
      <c r="P334" s="2">
        <f t="shared" si="37"/>
        <v>0</v>
      </c>
      <c r="Q334" s="2">
        <f t="shared" si="37"/>
        <v>0</v>
      </c>
      <c r="R334" s="1">
        <f t="shared" si="38"/>
        <v>0</v>
      </c>
      <c r="S334" s="1">
        <f t="shared" si="38"/>
        <v>0</v>
      </c>
      <c r="T334" s="1">
        <f t="shared" si="38"/>
        <v>0</v>
      </c>
      <c r="U334" s="1">
        <f t="shared" si="38"/>
        <v>0</v>
      </c>
      <c r="V334" s="9">
        <f t="shared" si="40"/>
        <v>0</v>
      </c>
    </row>
    <row r="335" spans="15:22" x14ac:dyDescent="0.25">
      <c r="O335" s="1">
        <f t="shared" si="39"/>
        <v>0</v>
      </c>
      <c r="P335" s="2">
        <f t="shared" si="37"/>
        <v>0</v>
      </c>
      <c r="Q335" s="2">
        <f t="shared" si="37"/>
        <v>0</v>
      </c>
      <c r="R335" s="1">
        <f t="shared" si="38"/>
        <v>0</v>
      </c>
      <c r="S335" s="1">
        <f t="shared" si="38"/>
        <v>0</v>
      </c>
      <c r="T335" s="1">
        <f t="shared" si="38"/>
        <v>0</v>
      </c>
      <c r="U335" s="1">
        <f t="shared" si="38"/>
        <v>0</v>
      </c>
      <c r="V335" s="9">
        <f t="shared" si="40"/>
        <v>0</v>
      </c>
    </row>
    <row r="336" spans="15:22" x14ac:dyDescent="0.25">
      <c r="O336" s="1">
        <f t="shared" si="39"/>
        <v>0</v>
      </c>
      <c r="P336" s="2">
        <f t="shared" si="37"/>
        <v>0</v>
      </c>
      <c r="Q336" s="2">
        <f t="shared" si="37"/>
        <v>0</v>
      </c>
      <c r="R336" s="1">
        <f t="shared" si="38"/>
        <v>0</v>
      </c>
      <c r="S336" s="1">
        <f t="shared" si="38"/>
        <v>0</v>
      </c>
      <c r="T336" s="1">
        <f t="shared" si="38"/>
        <v>0</v>
      </c>
      <c r="U336" s="1">
        <f t="shared" si="38"/>
        <v>0</v>
      </c>
      <c r="V336" s="9">
        <f t="shared" si="40"/>
        <v>0</v>
      </c>
    </row>
    <row r="337" spans="15:22" x14ac:dyDescent="0.25">
      <c r="O337" s="1">
        <f t="shared" si="39"/>
        <v>0</v>
      </c>
      <c r="P337" s="2">
        <f t="shared" si="37"/>
        <v>0</v>
      </c>
      <c r="Q337" s="2">
        <f t="shared" si="37"/>
        <v>0</v>
      </c>
      <c r="R337" s="1">
        <f t="shared" ref="R337:U355" si="41">E337</f>
        <v>0</v>
      </c>
      <c r="S337" s="1">
        <f t="shared" si="41"/>
        <v>0</v>
      </c>
      <c r="T337" s="1">
        <f t="shared" si="41"/>
        <v>0</v>
      </c>
      <c r="U337" s="1">
        <f t="shared" si="41"/>
        <v>0</v>
      </c>
      <c r="V337" s="9">
        <f t="shared" si="40"/>
        <v>0</v>
      </c>
    </row>
    <row r="338" spans="15:22" x14ac:dyDescent="0.25">
      <c r="O338" s="1">
        <f t="shared" si="39"/>
        <v>0</v>
      </c>
      <c r="P338" s="2">
        <f t="shared" si="37"/>
        <v>0</v>
      </c>
      <c r="Q338" s="2">
        <f t="shared" si="37"/>
        <v>0</v>
      </c>
      <c r="R338" s="1">
        <f t="shared" si="41"/>
        <v>0</v>
      </c>
      <c r="S338" s="1">
        <f t="shared" si="41"/>
        <v>0</v>
      </c>
      <c r="T338" s="1">
        <f t="shared" si="41"/>
        <v>0</v>
      </c>
      <c r="U338" s="1">
        <f t="shared" si="41"/>
        <v>0</v>
      </c>
      <c r="V338" s="9">
        <f t="shared" si="40"/>
        <v>0</v>
      </c>
    </row>
    <row r="339" spans="15:22" x14ac:dyDescent="0.25">
      <c r="O339" s="1">
        <f t="shared" si="39"/>
        <v>0</v>
      </c>
      <c r="P339" s="2">
        <f t="shared" ref="P339:Q356" si="42">C339*$N$2</f>
        <v>0</v>
      </c>
      <c r="Q339" s="2">
        <f t="shared" si="42"/>
        <v>0</v>
      </c>
      <c r="R339" s="1">
        <f t="shared" si="41"/>
        <v>0</v>
      </c>
      <c r="S339" s="1">
        <f t="shared" si="41"/>
        <v>0</v>
      </c>
      <c r="T339" s="1">
        <f t="shared" si="41"/>
        <v>0</v>
      </c>
      <c r="U339" s="1">
        <f t="shared" si="41"/>
        <v>0</v>
      </c>
      <c r="V339" s="9">
        <f t="shared" si="40"/>
        <v>0</v>
      </c>
    </row>
    <row r="340" spans="15:22" x14ac:dyDescent="0.25">
      <c r="O340" s="1">
        <f t="shared" si="39"/>
        <v>0</v>
      </c>
      <c r="P340" s="2">
        <f t="shared" si="42"/>
        <v>0</v>
      </c>
      <c r="Q340" s="2">
        <f t="shared" si="42"/>
        <v>0</v>
      </c>
      <c r="R340" s="1">
        <f t="shared" si="41"/>
        <v>0</v>
      </c>
      <c r="S340" s="1">
        <f t="shared" si="41"/>
        <v>0</v>
      </c>
      <c r="T340" s="1">
        <f t="shared" si="41"/>
        <v>0</v>
      </c>
      <c r="U340" s="1">
        <f t="shared" si="41"/>
        <v>0</v>
      </c>
      <c r="V340" s="9">
        <f t="shared" si="40"/>
        <v>0</v>
      </c>
    </row>
    <row r="341" spans="15:22" x14ac:dyDescent="0.25">
      <c r="O341" s="1">
        <f t="shared" si="39"/>
        <v>0</v>
      </c>
      <c r="P341" s="2">
        <f t="shared" si="42"/>
        <v>0</v>
      </c>
      <c r="Q341" s="2">
        <f t="shared" si="42"/>
        <v>0</v>
      </c>
      <c r="R341" s="1">
        <f t="shared" si="41"/>
        <v>0</v>
      </c>
      <c r="S341" s="1">
        <f t="shared" si="41"/>
        <v>0</v>
      </c>
      <c r="T341" s="1">
        <f t="shared" si="41"/>
        <v>0</v>
      </c>
      <c r="U341" s="1">
        <f t="shared" si="41"/>
        <v>0</v>
      </c>
      <c r="V341" s="9">
        <f t="shared" si="40"/>
        <v>0</v>
      </c>
    </row>
    <row r="342" spans="15:22" x14ac:dyDescent="0.25">
      <c r="O342" s="1">
        <f t="shared" si="39"/>
        <v>0</v>
      </c>
      <c r="P342" s="2">
        <f t="shared" si="42"/>
        <v>0</v>
      </c>
      <c r="Q342" s="2">
        <f t="shared" si="42"/>
        <v>0</v>
      </c>
      <c r="R342" s="1">
        <f t="shared" si="41"/>
        <v>0</v>
      </c>
      <c r="S342" s="1">
        <f t="shared" si="41"/>
        <v>0</v>
      </c>
      <c r="T342" s="1">
        <f t="shared" si="41"/>
        <v>0</v>
      </c>
      <c r="U342" s="1">
        <f t="shared" si="41"/>
        <v>0</v>
      </c>
      <c r="V342" s="9">
        <f t="shared" si="40"/>
        <v>0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66D3C-9AED-434E-95BF-63E8AF7654F5}">
  <dimension ref="A1:G207"/>
  <sheetViews>
    <sheetView workbookViewId="0"/>
  </sheetViews>
  <sheetFormatPr defaultRowHeight="15" x14ac:dyDescent="0.25"/>
  <sheetData>
    <row r="1" spans="1:7" x14ac:dyDescent="0.25">
      <c r="A1" t="s">
        <v>1280</v>
      </c>
      <c r="B1">
        <v>336092.60989999998</v>
      </c>
      <c r="C1">
        <v>216049.40640000001</v>
      </c>
      <c r="D1">
        <v>987.51919999999996</v>
      </c>
      <c r="E1" t="s">
        <v>96</v>
      </c>
      <c r="F1" t="s">
        <v>1602</v>
      </c>
      <c r="G1" t="s">
        <v>1602</v>
      </c>
    </row>
    <row r="2" spans="1:7" x14ac:dyDescent="0.25">
      <c r="A2" t="s">
        <v>1281</v>
      </c>
      <c r="B2">
        <v>336091.52069999999</v>
      </c>
      <c r="C2">
        <v>216048.0092</v>
      </c>
      <c r="D2">
        <v>987.74900000000002</v>
      </c>
      <c r="E2" t="s">
        <v>32</v>
      </c>
      <c r="F2" t="s">
        <v>1602</v>
      </c>
      <c r="G2" t="s">
        <v>1602</v>
      </c>
    </row>
    <row r="3" spans="1:7" x14ac:dyDescent="0.25">
      <c r="A3" t="s">
        <v>1282</v>
      </c>
      <c r="B3">
        <v>336089.75650000002</v>
      </c>
      <c r="C3">
        <v>216049.8351</v>
      </c>
      <c r="D3">
        <v>986.58259999999996</v>
      </c>
      <c r="E3" t="s">
        <v>32</v>
      </c>
      <c r="F3" t="s">
        <v>1602</v>
      </c>
      <c r="G3" t="s">
        <v>1602</v>
      </c>
    </row>
    <row r="4" spans="1:7" x14ac:dyDescent="0.25">
      <c r="A4" t="s">
        <v>1283</v>
      </c>
      <c r="B4">
        <v>336098.473</v>
      </c>
      <c r="C4">
        <v>216060.36379999999</v>
      </c>
      <c r="D4">
        <v>985.61339999999996</v>
      </c>
      <c r="E4" t="s">
        <v>120</v>
      </c>
      <c r="F4" t="s">
        <v>1602</v>
      </c>
      <c r="G4" t="s">
        <v>1602</v>
      </c>
    </row>
    <row r="5" spans="1:7" x14ac:dyDescent="0.25">
      <c r="A5" t="s">
        <v>1284</v>
      </c>
      <c r="B5">
        <v>336105.07699999999</v>
      </c>
      <c r="C5">
        <v>216070.307</v>
      </c>
      <c r="D5">
        <v>985.4194</v>
      </c>
      <c r="E5" t="s">
        <v>394</v>
      </c>
      <c r="F5" t="s">
        <v>12</v>
      </c>
      <c r="G5" t="s">
        <v>1629</v>
      </c>
    </row>
    <row r="6" spans="1:7" x14ac:dyDescent="0.25">
      <c r="A6" t="s">
        <v>1285</v>
      </c>
      <c r="B6">
        <v>336110.21049999999</v>
      </c>
      <c r="C6">
        <v>216074.851</v>
      </c>
      <c r="D6">
        <v>984.78909999999996</v>
      </c>
      <c r="E6" t="s">
        <v>120</v>
      </c>
      <c r="F6" t="s">
        <v>1602</v>
      </c>
      <c r="G6" t="s">
        <v>1602</v>
      </c>
    </row>
    <row r="7" spans="1:7" x14ac:dyDescent="0.25">
      <c r="A7" t="s">
        <v>1286</v>
      </c>
      <c r="B7">
        <v>336124.32980000001</v>
      </c>
      <c r="C7">
        <v>216076.78839999999</v>
      </c>
      <c r="D7">
        <v>985.17240000000004</v>
      </c>
      <c r="E7" t="s">
        <v>120</v>
      </c>
      <c r="F7" t="s">
        <v>1602</v>
      </c>
      <c r="G7" t="s">
        <v>1602</v>
      </c>
    </row>
    <row r="8" spans="1:7" x14ac:dyDescent="0.25">
      <c r="A8" t="s">
        <v>1287</v>
      </c>
      <c r="B8">
        <v>336126.6838</v>
      </c>
      <c r="C8">
        <v>216082.2917</v>
      </c>
      <c r="D8">
        <v>982.51189999999997</v>
      </c>
      <c r="E8" t="s">
        <v>32</v>
      </c>
      <c r="F8" t="s">
        <v>1602</v>
      </c>
      <c r="G8" t="s">
        <v>1602</v>
      </c>
    </row>
    <row r="9" spans="1:7" x14ac:dyDescent="0.25">
      <c r="A9" t="s">
        <v>1288</v>
      </c>
      <c r="B9">
        <v>336112.19530000002</v>
      </c>
      <c r="C9">
        <v>216081.96900000001</v>
      </c>
      <c r="D9">
        <v>982.35950000000003</v>
      </c>
      <c r="E9" t="s">
        <v>32</v>
      </c>
      <c r="F9" t="s">
        <v>1602</v>
      </c>
      <c r="G9" t="s">
        <v>1602</v>
      </c>
    </row>
    <row r="10" spans="1:7" x14ac:dyDescent="0.25">
      <c r="A10" t="s">
        <v>1289</v>
      </c>
      <c r="B10">
        <v>336099.4155</v>
      </c>
      <c r="C10">
        <v>216071.26790000001</v>
      </c>
      <c r="D10">
        <v>982.61320000000001</v>
      </c>
      <c r="E10" t="s">
        <v>32</v>
      </c>
      <c r="F10" t="s">
        <v>1602</v>
      </c>
      <c r="G10" t="s">
        <v>1602</v>
      </c>
    </row>
    <row r="11" spans="1:7" x14ac:dyDescent="0.25">
      <c r="A11" t="s">
        <v>1290</v>
      </c>
      <c r="B11">
        <v>336115.26939999999</v>
      </c>
      <c r="C11">
        <v>216069.51850000001</v>
      </c>
      <c r="D11">
        <v>985.53240000000005</v>
      </c>
      <c r="E11" t="s">
        <v>394</v>
      </c>
      <c r="F11" t="s">
        <v>12</v>
      </c>
      <c r="G11" t="s">
        <v>1630</v>
      </c>
    </row>
    <row r="12" spans="1:7" x14ac:dyDescent="0.25">
      <c r="A12" t="s">
        <v>1291</v>
      </c>
      <c r="B12">
        <v>336117.777</v>
      </c>
      <c r="C12">
        <v>216060.26749999999</v>
      </c>
      <c r="D12">
        <v>986.09889999999996</v>
      </c>
      <c r="E12" t="s">
        <v>32</v>
      </c>
      <c r="F12" t="s">
        <v>1602</v>
      </c>
      <c r="G12" t="s">
        <v>1602</v>
      </c>
    </row>
    <row r="13" spans="1:7" x14ac:dyDescent="0.25">
      <c r="A13" t="s">
        <v>1292</v>
      </c>
      <c r="B13">
        <v>336149.84230000002</v>
      </c>
      <c r="C13">
        <v>216055.90229999999</v>
      </c>
      <c r="D13">
        <v>985.76409999999998</v>
      </c>
      <c r="E13" t="s">
        <v>32</v>
      </c>
      <c r="F13" t="s">
        <v>1602</v>
      </c>
      <c r="G13" t="s">
        <v>1602</v>
      </c>
    </row>
    <row r="14" spans="1:7" x14ac:dyDescent="0.25">
      <c r="A14" t="s">
        <v>1293</v>
      </c>
      <c r="B14">
        <v>336155.04470000003</v>
      </c>
      <c r="C14">
        <v>216063.12899999999</v>
      </c>
      <c r="D14">
        <v>984.93859999999995</v>
      </c>
      <c r="E14" t="s">
        <v>120</v>
      </c>
      <c r="F14" t="s">
        <v>1602</v>
      </c>
      <c r="G14" t="s">
        <v>1602</v>
      </c>
    </row>
    <row r="15" spans="1:7" x14ac:dyDescent="0.25">
      <c r="A15" t="s">
        <v>1294</v>
      </c>
      <c r="B15">
        <v>336158.0294</v>
      </c>
      <c r="C15">
        <v>216068.94870000001</v>
      </c>
      <c r="D15">
        <v>982.88670000000002</v>
      </c>
      <c r="E15" t="s">
        <v>32</v>
      </c>
      <c r="F15" t="s">
        <v>1602</v>
      </c>
      <c r="G15" t="s">
        <v>1602</v>
      </c>
    </row>
    <row r="16" spans="1:7" x14ac:dyDescent="0.25">
      <c r="A16" t="s">
        <v>1295</v>
      </c>
      <c r="B16">
        <v>336190.30450000003</v>
      </c>
      <c r="C16">
        <v>216049.64449999999</v>
      </c>
      <c r="D16">
        <v>984.93029999999999</v>
      </c>
      <c r="E16" t="s">
        <v>120</v>
      </c>
      <c r="F16" t="s">
        <v>1602</v>
      </c>
      <c r="G16" t="s">
        <v>1602</v>
      </c>
    </row>
    <row r="17" spans="1:7" x14ac:dyDescent="0.25">
      <c r="A17" t="s">
        <v>1296</v>
      </c>
      <c r="B17">
        <v>336184.17210000003</v>
      </c>
      <c r="C17">
        <v>216040.25930000001</v>
      </c>
      <c r="D17">
        <v>985.93679999999995</v>
      </c>
      <c r="E17" t="s">
        <v>32</v>
      </c>
      <c r="F17" t="s">
        <v>1602</v>
      </c>
      <c r="G17" t="s">
        <v>1602</v>
      </c>
    </row>
    <row r="18" spans="1:7" x14ac:dyDescent="0.25">
      <c r="A18" t="s">
        <v>1297</v>
      </c>
      <c r="B18">
        <v>336222.52529999998</v>
      </c>
      <c r="C18">
        <v>216028.46040000001</v>
      </c>
      <c r="D18">
        <v>985.61829999999998</v>
      </c>
      <c r="E18" t="s">
        <v>120</v>
      </c>
      <c r="F18" t="s">
        <v>1602</v>
      </c>
      <c r="G18" t="s">
        <v>1602</v>
      </c>
    </row>
    <row r="19" spans="1:7" x14ac:dyDescent="0.25">
      <c r="A19" t="s">
        <v>1298</v>
      </c>
      <c r="B19">
        <v>336212.3199</v>
      </c>
      <c r="C19">
        <v>216021.63939999999</v>
      </c>
      <c r="D19">
        <v>986.42809999999997</v>
      </c>
      <c r="E19" t="s">
        <v>32</v>
      </c>
      <c r="F19" t="s">
        <v>1602</v>
      </c>
      <c r="G19" t="s">
        <v>1602</v>
      </c>
    </row>
    <row r="20" spans="1:7" x14ac:dyDescent="0.25">
      <c r="A20" t="s">
        <v>1299</v>
      </c>
      <c r="B20">
        <v>336241.6862</v>
      </c>
      <c r="C20">
        <v>216013.8253</v>
      </c>
      <c r="D20">
        <v>985.65880000000004</v>
      </c>
      <c r="E20" t="s">
        <v>120</v>
      </c>
      <c r="F20" t="s">
        <v>1602</v>
      </c>
      <c r="G20" t="s">
        <v>1602</v>
      </c>
    </row>
    <row r="21" spans="1:7" x14ac:dyDescent="0.25">
      <c r="A21" t="s">
        <v>1300</v>
      </c>
      <c r="B21">
        <v>336242.39630000002</v>
      </c>
      <c r="C21">
        <v>216018.61350000001</v>
      </c>
      <c r="D21">
        <v>982.91880000000003</v>
      </c>
      <c r="E21" t="s">
        <v>32</v>
      </c>
      <c r="F21" t="s">
        <v>1602</v>
      </c>
      <c r="G21" t="s">
        <v>1602</v>
      </c>
    </row>
    <row r="22" spans="1:7" x14ac:dyDescent="0.25">
      <c r="A22" t="s">
        <v>1301</v>
      </c>
      <c r="B22">
        <v>336251.48609999998</v>
      </c>
      <c r="C22">
        <v>216023.511</v>
      </c>
      <c r="D22">
        <v>981.13040000000001</v>
      </c>
      <c r="E22" t="s">
        <v>102</v>
      </c>
      <c r="F22" t="s">
        <v>1602</v>
      </c>
      <c r="G22" t="s">
        <v>1602</v>
      </c>
    </row>
    <row r="23" spans="1:7" x14ac:dyDescent="0.25">
      <c r="A23" t="s">
        <v>1302</v>
      </c>
      <c r="B23">
        <v>336266.78649999999</v>
      </c>
      <c r="C23">
        <v>216029.96160000001</v>
      </c>
      <c r="D23">
        <v>980.07209999999998</v>
      </c>
      <c r="E23" t="s">
        <v>234</v>
      </c>
      <c r="F23" t="s">
        <v>1602</v>
      </c>
      <c r="G23" t="s">
        <v>1602</v>
      </c>
    </row>
    <row r="24" spans="1:7" x14ac:dyDescent="0.25">
      <c r="A24" t="s">
        <v>1303</v>
      </c>
      <c r="B24">
        <v>336285.14130000002</v>
      </c>
      <c r="C24">
        <v>216044.7789</v>
      </c>
      <c r="D24">
        <v>978.65809999999999</v>
      </c>
      <c r="E24" t="s">
        <v>166</v>
      </c>
      <c r="F24" t="s">
        <v>1602</v>
      </c>
      <c r="G24" t="s">
        <v>1602</v>
      </c>
    </row>
    <row r="25" spans="1:7" x14ac:dyDescent="0.25">
      <c r="A25" t="s">
        <v>1304</v>
      </c>
      <c r="B25">
        <v>336292.84169999999</v>
      </c>
      <c r="C25">
        <v>216033.04430000001</v>
      </c>
      <c r="D25">
        <v>980.76829999999995</v>
      </c>
      <c r="E25" t="s">
        <v>32</v>
      </c>
      <c r="F25" t="s">
        <v>1602</v>
      </c>
      <c r="G25" t="s">
        <v>1602</v>
      </c>
    </row>
    <row r="26" spans="1:7" x14ac:dyDescent="0.25">
      <c r="A26" t="s">
        <v>1305</v>
      </c>
      <c r="B26">
        <v>336280.04550000001</v>
      </c>
      <c r="C26">
        <v>216020.98259999999</v>
      </c>
      <c r="D26">
        <v>982.55359999999996</v>
      </c>
      <c r="E26" t="s">
        <v>32</v>
      </c>
      <c r="F26" t="s">
        <v>1602</v>
      </c>
      <c r="G26" t="s">
        <v>1602</v>
      </c>
    </row>
    <row r="27" spans="1:7" x14ac:dyDescent="0.25">
      <c r="A27" t="s">
        <v>1306</v>
      </c>
      <c r="B27">
        <v>336254.22859999997</v>
      </c>
      <c r="C27">
        <v>216056.31359999999</v>
      </c>
      <c r="D27">
        <v>977.82669999999996</v>
      </c>
      <c r="E27" t="s">
        <v>32</v>
      </c>
      <c r="F27" t="s">
        <v>1602</v>
      </c>
      <c r="G27" t="s">
        <v>1602</v>
      </c>
    </row>
    <row r="28" spans="1:7" x14ac:dyDescent="0.25">
      <c r="A28" t="s">
        <v>1307</v>
      </c>
      <c r="B28">
        <v>336266.88020000001</v>
      </c>
      <c r="C28">
        <v>216073.7421</v>
      </c>
      <c r="D28">
        <v>977.77779999999996</v>
      </c>
      <c r="E28" t="s">
        <v>32</v>
      </c>
      <c r="F28" t="s">
        <v>1602</v>
      </c>
      <c r="G28" t="s">
        <v>1602</v>
      </c>
    </row>
    <row r="29" spans="1:7" x14ac:dyDescent="0.25">
      <c r="A29" t="s">
        <v>1308</v>
      </c>
      <c r="B29">
        <v>336236.38689999998</v>
      </c>
      <c r="C29">
        <v>216042.2732</v>
      </c>
      <c r="D29">
        <v>978.95420000000001</v>
      </c>
      <c r="E29" t="s">
        <v>114</v>
      </c>
      <c r="F29" t="s">
        <v>1602</v>
      </c>
      <c r="G29" t="s">
        <v>1602</v>
      </c>
    </row>
    <row r="30" spans="1:7" x14ac:dyDescent="0.25">
      <c r="A30" t="s">
        <v>1309</v>
      </c>
      <c r="B30">
        <v>336231.43979999999</v>
      </c>
      <c r="C30">
        <v>216036.31330000001</v>
      </c>
      <c r="D30">
        <v>980.60919999999999</v>
      </c>
      <c r="E30" t="s">
        <v>32</v>
      </c>
      <c r="F30" t="s">
        <v>1602</v>
      </c>
      <c r="G30" t="s">
        <v>1602</v>
      </c>
    </row>
    <row r="31" spans="1:7" x14ac:dyDescent="0.25">
      <c r="A31" t="s">
        <v>1310</v>
      </c>
      <c r="B31">
        <v>336193.717</v>
      </c>
      <c r="C31">
        <v>216067.81529999999</v>
      </c>
      <c r="D31">
        <v>978.37400000000002</v>
      </c>
      <c r="E31" t="s">
        <v>114</v>
      </c>
      <c r="F31" t="s">
        <v>1602</v>
      </c>
      <c r="G31" t="s">
        <v>1602</v>
      </c>
    </row>
    <row r="32" spans="1:7" x14ac:dyDescent="0.25">
      <c r="A32" t="s">
        <v>1311</v>
      </c>
      <c r="B32">
        <v>336188.74579999998</v>
      </c>
      <c r="C32">
        <v>216060.9326</v>
      </c>
      <c r="D32">
        <v>980.85419999999999</v>
      </c>
      <c r="E32" t="s">
        <v>32</v>
      </c>
      <c r="F32" t="s">
        <v>1602</v>
      </c>
      <c r="G32" t="s">
        <v>1602</v>
      </c>
    </row>
    <row r="33" spans="1:7" x14ac:dyDescent="0.25">
      <c r="A33" t="s">
        <v>1312</v>
      </c>
      <c r="B33">
        <v>336208.80940000003</v>
      </c>
      <c r="C33">
        <v>216080.07130000001</v>
      </c>
      <c r="D33">
        <v>977.69330000000002</v>
      </c>
      <c r="E33" t="s">
        <v>32</v>
      </c>
      <c r="F33" t="s">
        <v>1602</v>
      </c>
      <c r="G33" t="s">
        <v>1602</v>
      </c>
    </row>
    <row r="34" spans="1:7" x14ac:dyDescent="0.25">
      <c r="A34" t="s">
        <v>1313</v>
      </c>
      <c r="B34">
        <v>336242.24900000001</v>
      </c>
      <c r="C34">
        <v>216093.5919</v>
      </c>
      <c r="D34">
        <v>977.01419999999996</v>
      </c>
      <c r="E34" t="s">
        <v>32</v>
      </c>
      <c r="F34" t="s">
        <v>1602</v>
      </c>
      <c r="G34" t="s">
        <v>1602</v>
      </c>
    </row>
    <row r="35" spans="1:7" x14ac:dyDescent="0.25">
      <c r="A35" t="s">
        <v>1314</v>
      </c>
      <c r="B35">
        <v>336221.05550000002</v>
      </c>
      <c r="C35">
        <v>216107.08470000001</v>
      </c>
      <c r="D35">
        <v>978.02269999999999</v>
      </c>
      <c r="E35" t="s">
        <v>32</v>
      </c>
      <c r="F35" t="s">
        <v>1602</v>
      </c>
      <c r="G35" t="s">
        <v>1602</v>
      </c>
    </row>
    <row r="36" spans="1:7" x14ac:dyDescent="0.25">
      <c r="A36" t="s">
        <v>1315</v>
      </c>
      <c r="B36">
        <v>336200.00449999998</v>
      </c>
      <c r="C36">
        <v>216112.5938</v>
      </c>
      <c r="D36">
        <v>978.25919999999996</v>
      </c>
      <c r="E36" t="s">
        <v>96</v>
      </c>
      <c r="F36" t="s">
        <v>1602</v>
      </c>
      <c r="G36" t="s">
        <v>1602</v>
      </c>
    </row>
    <row r="37" spans="1:7" x14ac:dyDescent="0.25">
      <c r="A37" t="s">
        <v>1316</v>
      </c>
      <c r="B37">
        <v>336199.0858</v>
      </c>
      <c r="C37">
        <v>216114.65040000001</v>
      </c>
      <c r="D37">
        <v>975.12019999999995</v>
      </c>
      <c r="E37" t="s">
        <v>32</v>
      </c>
      <c r="F37" t="s">
        <v>1602</v>
      </c>
      <c r="G37" t="s">
        <v>1602</v>
      </c>
    </row>
    <row r="38" spans="1:7" x14ac:dyDescent="0.25">
      <c r="A38" t="s">
        <v>1317</v>
      </c>
      <c r="B38">
        <v>336163.14399999997</v>
      </c>
      <c r="C38">
        <v>216108.253</v>
      </c>
      <c r="D38">
        <v>978.17679999999996</v>
      </c>
      <c r="E38" t="s">
        <v>120</v>
      </c>
      <c r="F38" t="s">
        <v>1602</v>
      </c>
      <c r="G38" t="s">
        <v>1602</v>
      </c>
    </row>
    <row r="39" spans="1:7" x14ac:dyDescent="0.25">
      <c r="A39" t="s">
        <v>1318</v>
      </c>
      <c r="B39">
        <v>336163.19780000002</v>
      </c>
      <c r="C39">
        <v>216109.94529999999</v>
      </c>
      <c r="D39">
        <v>974.53420000000006</v>
      </c>
      <c r="E39" t="s">
        <v>32</v>
      </c>
      <c r="F39" t="s">
        <v>1602</v>
      </c>
      <c r="G39" t="s">
        <v>1602</v>
      </c>
    </row>
    <row r="40" spans="1:7" x14ac:dyDescent="0.25">
      <c r="A40" t="s">
        <v>1319</v>
      </c>
      <c r="B40">
        <v>336158.6949</v>
      </c>
      <c r="C40">
        <v>216096.38529999999</v>
      </c>
      <c r="D40">
        <v>977.97969999999998</v>
      </c>
      <c r="E40" t="s">
        <v>32</v>
      </c>
      <c r="F40" t="s">
        <v>1602</v>
      </c>
      <c r="G40" t="s">
        <v>1602</v>
      </c>
    </row>
    <row r="41" spans="1:7" x14ac:dyDescent="0.25">
      <c r="A41" t="s">
        <v>1320</v>
      </c>
      <c r="B41">
        <v>336157.42090000003</v>
      </c>
      <c r="C41">
        <v>216085.20420000001</v>
      </c>
      <c r="D41">
        <v>977.17740000000003</v>
      </c>
      <c r="E41" t="s">
        <v>114</v>
      </c>
      <c r="F41" t="s">
        <v>1602</v>
      </c>
      <c r="G41" t="s">
        <v>1602</v>
      </c>
    </row>
    <row r="42" spans="1:7" x14ac:dyDescent="0.25">
      <c r="A42" t="s">
        <v>1321</v>
      </c>
      <c r="B42">
        <v>336155.17080000002</v>
      </c>
      <c r="C42">
        <v>216078.53580000001</v>
      </c>
      <c r="D42">
        <v>979.32749999999999</v>
      </c>
      <c r="E42" t="s">
        <v>32</v>
      </c>
      <c r="F42" t="s">
        <v>1602</v>
      </c>
      <c r="G42" t="s">
        <v>1602</v>
      </c>
    </row>
    <row r="43" spans="1:7" x14ac:dyDescent="0.25">
      <c r="A43" t="s">
        <v>1322</v>
      </c>
      <c r="B43">
        <v>336124.46220000001</v>
      </c>
      <c r="C43">
        <v>216103.36290000001</v>
      </c>
      <c r="D43">
        <v>977.53790000000004</v>
      </c>
      <c r="E43" t="s">
        <v>120</v>
      </c>
      <c r="F43" t="s">
        <v>1602</v>
      </c>
      <c r="G43" t="s">
        <v>1602</v>
      </c>
    </row>
    <row r="44" spans="1:7" x14ac:dyDescent="0.25">
      <c r="A44" t="s">
        <v>1323</v>
      </c>
      <c r="B44">
        <v>336124.02519999997</v>
      </c>
      <c r="C44">
        <v>216105.27770000001</v>
      </c>
      <c r="D44">
        <v>975.25360000000001</v>
      </c>
      <c r="E44" t="s">
        <v>32</v>
      </c>
      <c r="F44" t="s">
        <v>1602</v>
      </c>
      <c r="G44" t="s">
        <v>1602</v>
      </c>
    </row>
    <row r="45" spans="1:7" x14ac:dyDescent="0.25">
      <c r="A45" t="s">
        <v>1324</v>
      </c>
      <c r="B45">
        <v>336128.34499999997</v>
      </c>
      <c r="C45">
        <v>216093.5221</v>
      </c>
      <c r="D45">
        <v>977.26589999999999</v>
      </c>
      <c r="E45" t="s">
        <v>114</v>
      </c>
      <c r="F45" t="s">
        <v>1602</v>
      </c>
      <c r="G45" t="s">
        <v>1602</v>
      </c>
    </row>
    <row r="46" spans="1:7" x14ac:dyDescent="0.25">
      <c r="A46" t="s">
        <v>1325</v>
      </c>
      <c r="B46">
        <v>336128.41600000003</v>
      </c>
      <c r="C46">
        <v>216089.0808</v>
      </c>
      <c r="D46">
        <v>978.42970000000003</v>
      </c>
      <c r="E46" t="s">
        <v>32</v>
      </c>
      <c r="F46" t="s">
        <v>1602</v>
      </c>
      <c r="G46" t="s">
        <v>1602</v>
      </c>
    </row>
    <row r="47" spans="1:7" x14ac:dyDescent="0.25">
      <c r="A47" t="s">
        <v>1326</v>
      </c>
      <c r="B47">
        <v>336125.50630000001</v>
      </c>
      <c r="C47">
        <v>216094.5577</v>
      </c>
      <c r="D47">
        <v>977.16010000000006</v>
      </c>
      <c r="E47" t="s">
        <v>394</v>
      </c>
      <c r="F47" t="s">
        <v>12</v>
      </c>
      <c r="G47" t="s">
        <v>1611</v>
      </c>
    </row>
    <row r="48" spans="1:7" x14ac:dyDescent="0.25">
      <c r="A48" t="s">
        <v>1327</v>
      </c>
      <c r="B48">
        <v>336091.80290000001</v>
      </c>
      <c r="C48">
        <v>216094.5025</v>
      </c>
      <c r="D48">
        <v>977.05809999999997</v>
      </c>
      <c r="E48" t="s">
        <v>120</v>
      </c>
      <c r="F48" t="s">
        <v>1602</v>
      </c>
      <c r="G48" t="s">
        <v>1602</v>
      </c>
    </row>
    <row r="49" spans="1:7" x14ac:dyDescent="0.25">
      <c r="A49" t="s">
        <v>1328</v>
      </c>
      <c r="B49">
        <v>336090.47700000001</v>
      </c>
      <c r="C49">
        <v>216095.09030000001</v>
      </c>
      <c r="D49">
        <v>975.40139999999997</v>
      </c>
      <c r="E49" t="s">
        <v>32</v>
      </c>
      <c r="F49" t="s">
        <v>1602</v>
      </c>
      <c r="G49" t="s">
        <v>1602</v>
      </c>
    </row>
    <row r="50" spans="1:7" x14ac:dyDescent="0.25">
      <c r="A50" t="s">
        <v>1329</v>
      </c>
      <c r="B50">
        <v>336089.49440000003</v>
      </c>
      <c r="C50">
        <v>216096.0779</v>
      </c>
      <c r="D50">
        <v>974.57669999999996</v>
      </c>
      <c r="E50" t="s">
        <v>394</v>
      </c>
      <c r="F50" t="s">
        <v>12</v>
      </c>
      <c r="G50" t="s">
        <v>1612</v>
      </c>
    </row>
    <row r="51" spans="1:7" x14ac:dyDescent="0.25">
      <c r="A51" t="s">
        <v>1330</v>
      </c>
      <c r="B51">
        <v>336085.77350000001</v>
      </c>
      <c r="C51">
        <v>216083.68799999999</v>
      </c>
      <c r="D51">
        <v>975.54489999999998</v>
      </c>
      <c r="E51" t="s">
        <v>120</v>
      </c>
      <c r="F51" t="s">
        <v>1602</v>
      </c>
      <c r="G51" t="s">
        <v>1602</v>
      </c>
    </row>
    <row r="52" spans="1:7" x14ac:dyDescent="0.25">
      <c r="A52" t="s">
        <v>1331</v>
      </c>
      <c r="B52">
        <v>336084.66129999998</v>
      </c>
      <c r="C52">
        <v>216085.32569999999</v>
      </c>
      <c r="D52">
        <v>974.30510000000004</v>
      </c>
      <c r="E52" t="s">
        <v>32</v>
      </c>
      <c r="F52" t="s">
        <v>1602</v>
      </c>
      <c r="G52" t="s">
        <v>1602</v>
      </c>
    </row>
    <row r="53" spans="1:7" x14ac:dyDescent="0.25">
      <c r="A53" t="s">
        <v>1332</v>
      </c>
      <c r="B53">
        <v>336083.74650000001</v>
      </c>
      <c r="C53">
        <v>216080.90410000001</v>
      </c>
      <c r="D53">
        <v>975.56299999999999</v>
      </c>
      <c r="E53" t="s">
        <v>394</v>
      </c>
      <c r="F53" t="s">
        <v>12</v>
      </c>
      <c r="G53" t="s">
        <v>1488</v>
      </c>
    </row>
    <row r="54" spans="1:7" x14ac:dyDescent="0.25">
      <c r="A54" t="s">
        <v>1333</v>
      </c>
      <c r="B54">
        <v>336089.76990000001</v>
      </c>
      <c r="C54">
        <v>216079.39120000001</v>
      </c>
      <c r="D54">
        <v>976.99659999999994</v>
      </c>
      <c r="E54" t="s">
        <v>394</v>
      </c>
      <c r="F54" t="s">
        <v>12</v>
      </c>
      <c r="G54" t="s">
        <v>1611</v>
      </c>
    </row>
    <row r="55" spans="1:7" x14ac:dyDescent="0.25">
      <c r="A55" t="s">
        <v>1334</v>
      </c>
      <c r="B55">
        <v>336104.90710000001</v>
      </c>
      <c r="C55">
        <v>216092.3057</v>
      </c>
      <c r="D55">
        <v>977.33019999999999</v>
      </c>
      <c r="E55" t="s">
        <v>114</v>
      </c>
      <c r="F55" t="s">
        <v>1602</v>
      </c>
      <c r="G55" t="s">
        <v>1602</v>
      </c>
    </row>
    <row r="56" spans="1:7" x14ac:dyDescent="0.25">
      <c r="A56" t="s">
        <v>1335</v>
      </c>
      <c r="B56">
        <v>336109.4951</v>
      </c>
      <c r="C56">
        <v>216086.59469999999</v>
      </c>
      <c r="D56">
        <v>979.57650000000001</v>
      </c>
      <c r="E56" t="s">
        <v>32</v>
      </c>
      <c r="F56" t="s">
        <v>1602</v>
      </c>
      <c r="G56" t="s">
        <v>1602</v>
      </c>
    </row>
    <row r="57" spans="1:7" x14ac:dyDescent="0.25">
      <c r="A57" t="s">
        <v>1336</v>
      </c>
      <c r="B57">
        <v>336092.74469999998</v>
      </c>
      <c r="C57">
        <v>216072.15289999999</v>
      </c>
      <c r="D57">
        <v>979.59910000000002</v>
      </c>
      <c r="E57" t="s">
        <v>32</v>
      </c>
      <c r="F57" t="s">
        <v>1602</v>
      </c>
      <c r="G57" t="s">
        <v>1602</v>
      </c>
    </row>
    <row r="58" spans="1:7" x14ac:dyDescent="0.25">
      <c r="A58" t="s">
        <v>1337</v>
      </c>
      <c r="B58">
        <v>336080.01799999998</v>
      </c>
      <c r="C58">
        <v>216073.84700000001</v>
      </c>
      <c r="D58">
        <v>975.97180000000003</v>
      </c>
      <c r="E58" t="s">
        <v>114</v>
      </c>
      <c r="F58" t="s">
        <v>1602</v>
      </c>
      <c r="G58" t="s">
        <v>1602</v>
      </c>
    </row>
    <row r="59" spans="1:7" x14ac:dyDescent="0.25">
      <c r="A59" t="s">
        <v>1338</v>
      </c>
      <c r="B59">
        <v>336063.17660000001</v>
      </c>
      <c r="C59">
        <v>216070.41440000001</v>
      </c>
      <c r="D59">
        <v>977.05010000000004</v>
      </c>
      <c r="E59" t="s">
        <v>120</v>
      </c>
      <c r="F59" t="s">
        <v>1602</v>
      </c>
      <c r="G59" t="s">
        <v>1602</v>
      </c>
    </row>
    <row r="60" spans="1:7" x14ac:dyDescent="0.25">
      <c r="A60" t="s">
        <v>1339</v>
      </c>
      <c r="B60">
        <v>336062.23580000002</v>
      </c>
      <c r="C60">
        <v>216072.24530000001</v>
      </c>
      <c r="D60">
        <v>974.89520000000005</v>
      </c>
      <c r="E60" t="s">
        <v>32</v>
      </c>
      <c r="F60" t="s">
        <v>1602</v>
      </c>
      <c r="G60" t="s">
        <v>1602</v>
      </c>
    </row>
    <row r="61" spans="1:7" x14ac:dyDescent="0.25">
      <c r="A61" t="s">
        <v>1340</v>
      </c>
      <c r="B61">
        <v>336059.3738</v>
      </c>
      <c r="C61">
        <v>216069.4964</v>
      </c>
      <c r="D61">
        <v>976.57550000000003</v>
      </c>
      <c r="E61" t="s">
        <v>394</v>
      </c>
      <c r="F61" t="s">
        <v>12</v>
      </c>
      <c r="G61" t="s">
        <v>1613</v>
      </c>
    </row>
    <row r="62" spans="1:7" x14ac:dyDescent="0.25">
      <c r="A62" t="s">
        <v>1341</v>
      </c>
      <c r="B62">
        <v>336064.43310000002</v>
      </c>
      <c r="C62">
        <v>216067.11799999999</v>
      </c>
      <c r="D62">
        <v>976.76599999999996</v>
      </c>
      <c r="E62" t="s">
        <v>114</v>
      </c>
      <c r="F62" t="s">
        <v>1602</v>
      </c>
      <c r="G62" t="s">
        <v>1602</v>
      </c>
    </row>
    <row r="63" spans="1:7" x14ac:dyDescent="0.25">
      <c r="A63" t="s">
        <v>1342</v>
      </c>
      <c r="B63">
        <v>336071.84899999999</v>
      </c>
      <c r="C63">
        <v>216066.9809</v>
      </c>
      <c r="D63">
        <v>977.63130000000001</v>
      </c>
      <c r="E63" t="s">
        <v>394</v>
      </c>
      <c r="F63" t="s">
        <v>12</v>
      </c>
      <c r="G63" t="s">
        <v>1612</v>
      </c>
    </row>
    <row r="64" spans="1:7" x14ac:dyDescent="0.25">
      <c r="A64" t="s">
        <v>1343</v>
      </c>
      <c r="B64">
        <v>336071.8921</v>
      </c>
      <c r="C64">
        <v>216060.4093</v>
      </c>
      <c r="D64">
        <v>978.77440000000001</v>
      </c>
      <c r="E64" t="s">
        <v>32</v>
      </c>
      <c r="F64" t="s">
        <v>1602</v>
      </c>
      <c r="G64" t="s">
        <v>1602</v>
      </c>
    </row>
    <row r="65" spans="1:7" x14ac:dyDescent="0.25">
      <c r="A65" t="s">
        <v>1344</v>
      </c>
      <c r="B65">
        <v>336079.9742</v>
      </c>
      <c r="C65">
        <v>216055.43160000001</v>
      </c>
      <c r="D65">
        <v>981.69280000000003</v>
      </c>
      <c r="E65" t="s">
        <v>32</v>
      </c>
      <c r="F65" t="s">
        <v>1602</v>
      </c>
      <c r="G65" t="s">
        <v>1602</v>
      </c>
    </row>
    <row r="66" spans="1:7" x14ac:dyDescent="0.25">
      <c r="A66" t="s">
        <v>1345</v>
      </c>
      <c r="B66">
        <v>336060.136</v>
      </c>
      <c r="C66">
        <v>216059.13320000001</v>
      </c>
      <c r="D66">
        <v>977.52639999999997</v>
      </c>
      <c r="E66" t="s">
        <v>32</v>
      </c>
      <c r="F66" t="s">
        <v>1602</v>
      </c>
      <c r="G66" t="s">
        <v>1602</v>
      </c>
    </row>
    <row r="67" spans="1:7" x14ac:dyDescent="0.25">
      <c r="A67" t="s">
        <v>1346</v>
      </c>
      <c r="B67">
        <v>336013.77299999999</v>
      </c>
      <c r="C67">
        <v>216022.1102</v>
      </c>
      <c r="D67">
        <v>977.33140000000003</v>
      </c>
      <c r="E67" t="s">
        <v>32</v>
      </c>
      <c r="F67" t="s">
        <v>1602</v>
      </c>
      <c r="G67" t="s">
        <v>1602</v>
      </c>
    </row>
    <row r="68" spans="1:7" x14ac:dyDescent="0.25">
      <c r="A68" t="s">
        <v>1347</v>
      </c>
      <c r="B68">
        <v>336009.67210000003</v>
      </c>
      <c r="C68">
        <v>216026.6868</v>
      </c>
      <c r="D68">
        <v>977.35919999999999</v>
      </c>
      <c r="E68" t="s">
        <v>96</v>
      </c>
      <c r="F68" t="s">
        <v>1602</v>
      </c>
      <c r="G68" t="s">
        <v>1602</v>
      </c>
    </row>
    <row r="69" spans="1:7" x14ac:dyDescent="0.25">
      <c r="A69" t="s">
        <v>1348</v>
      </c>
      <c r="B69">
        <v>336007.40399999998</v>
      </c>
      <c r="C69">
        <v>216028.97440000001</v>
      </c>
      <c r="D69">
        <v>975.38559999999995</v>
      </c>
      <c r="E69" t="s">
        <v>32</v>
      </c>
      <c r="F69" t="s">
        <v>1602</v>
      </c>
      <c r="G69" t="s">
        <v>1602</v>
      </c>
    </row>
    <row r="70" spans="1:7" x14ac:dyDescent="0.25">
      <c r="A70" t="s">
        <v>1349</v>
      </c>
      <c r="B70">
        <v>336025.4547</v>
      </c>
      <c r="C70">
        <v>216024.98809999999</v>
      </c>
      <c r="D70">
        <v>977.83090000000004</v>
      </c>
      <c r="E70" t="s">
        <v>32</v>
      </c>
      <c r="F70" t="s">
        <v>1602</v>
      </c>
      <c r="G70" t="s">
        <v>1602</v>
      </c>
    </row>
    <row r="71" spans="1:7" x14ac:dyDescent="0.25">
      <c r="A71" t="s">
        <v>1350</v>
      </c>
      <c r="B71">
        <v>336028.93920000002</v>
      </c>
      <c r="C71">
        <v>216006.91940000001</v>
      </c>
      <c r="D71">
        <v>977.42769999999996</v>
      </c>
      <c r="E71" t="s">
        <v>32</v>
      </c>
      <c r="F71" t="s">
        <v>1602</v>
      </c>
      <c r="G71" t="s">
        <v>1602</v>
      </c>
    </row>
    <row r="72" spans="1:7" x14ac:dyDescent="0.25">
      <c r="A72" t="s">
        <v>1351</v>
      </c>
      <c r="B72">
        <v>336020.85239999997</v>
      </c>
      <c r="C72">
        <v>216007.83410000001</v>
      </c>
      <c r="D72">
        <v>976.92669999999998</v>
      </c>
      <c r="E72" t="s">
        <v>394</v>
      </c>
      <c r="F72" t="s">
        <v>12</v>
      </c>
      <c r="G72" t="s">
        <v>1612</v>
      </c>
    </row>
    <row r="73" spans="1:7" x14ac:dyDescent="0.25">
      <c r="A73" t="s">
        <v>1352</v>
      </c>
      <c r="B73">
        <v>336018.42989999999</v>
      </c>
      <c r="C73">
        <v>216005.9338</v>
      </c>
      <c r="D73">
        <v>977.72339999999997</v>
      </c>
      <c r="E73" t="s">
        <v>394</v>
      </c>
      <c r="F73" t="s">
        <v>12</v>
      </c>
      <c r="G73" t="s">
        <v>1629</v>
      </c>
    </row>
    <row r="74" spans="1:7" x14ac:dyDescent="0.25">
      <c r="A74" t="s">
        <v>1353</v>
      </c>
      <c r="B74">
        <v>336008.24959999998</v>
      </c>
      <c r="C74">
        <v>215992.42360000001</v>
      </c>
      <c r="D74">
        <v>978.19539999999995</v>
      </c>
      <c r="E74" t="s">
        <v>394</v>
      </c>
      <c r="F74" t="s">
        <v>12</v>
      </c>
      <c r="G74" t="s">
        <v>1489</v>
      </c>
    </row>
    <row r="75" spans="1:7" x14ac:dyDescent="0.25">
      <c r="A75" t="s">
        <v>1354</v>
      </c>
      <c r="B75">
        <v>336001.96519999998</v>
      </c>
      <c r="C75">
        <v>215996.56219999999</v>
      </c>
      <c r="D75">
        <v>978.51769999999999</v>
      </c>
      <c r="E75" t="s">
        <v>32</v>
      </c>
      <c r="F75" t="s">
        <v>1602</v>
      </c>
      <c r="G75" t="s">
        <v>1602</v>
      </c>
    </row>
    <row r="76" spans="1:7" x14ac:dyDescent="0.25">
      <c r="A76" t="s">
        <v>1355</v>
      </c>
      <c r="B76">
        <v>336000.18359999999</v>
      </c>
      <c r="C76">
        <v>215992.845</v>
      </c>
      <c r="D76">
        <v>978.14490000000001</v>
      </c>
      <c r="E76" t="s">
        <v>394</v>
      </c>
      <c r="F76" t="s">
        <v>12</v>
      </c>
      <c r="G76" t="s">
        <v>1616</v>
      </c>
    </row>
    <row r="77" spans="1:7" x14ac:dyDescent="0.25">
      <c r="A77" t="s">
        <v>1356</v>
      </c>
      <c r="B77">
        <v>335992.3824</v>
      </c>
      <c r="C77">
        <v>216012.82569999999</v>
      </c>
      <c r="D77">
        <v>976.81650000000002</v>
      </c>
      <c r="E77" t="s">
        <v>120</v>
      </c>
      <c r="F77" t="s">
        <v>1602</v>
      </c>
      <c r="G77" t="s">
        <v>1602</v>
      </c>
    </row>
    <row r="78" spans="1:7" x14ac:dyDescent="0.25">
      <c r="A78" t="s">
        <v>1357</v>
      </c>
      <c r="B78">
        <v>335990.60460000002</v>
      </c>
      <c r="C78">
        <v>216013.4852</v>
      </c>
      <c r="D78">
        <v>974.03489999999999</v>
      </c>
      <c r="E78" t="s">
        <v>32</v>
      </c>
      <c r="F78" t="s">
        <v>1602</v>
      </c>
      <c r="G78" t="s">
        <v>1602</v>
      </c>
    </row>
    <row r="79" spans="1:7" x14ac:dyDescent="0.25">
      <c r="A79" t="s">
        <v>1358</v>
      </c>
      <c r="B79">
        <v>335963.94640000002</v>
      </c>
      <c r="C79">
        <v>215984.97500000001</v>
      </c>
      <c r="D79">
        <v>976.98929999999996</v>
      </c>
      <c r="E79" t="s">
        <v>120</v>
      </c>
      <c r="F79" t="s">
        <v>1602</v>
      </c>
      <c r="G79" t="s">
        <v>1602</v>
      </c>
    </row>
    <row r="80" spans="1:7" x14ac:dyDescent="0.25">
      <c r="A80" t="s">
        <v>1359</v>
      </c>
      <c r="B80">
        <v>335962.00050000002</v>
      </c>
      <c r="C80">
        <v>215986.283</v>
      </c>
      <c r="D80">
        <v>974.49580000000003</v>
      </c>
      <c r="E80" t="s">
        <v>32</v>
      </c>
      <c r="F80" t="s">
        <v>1602</v>
      </c>
      <c r="G80" t="s">
        <v>1602</v>
      </c>
    </row>
    <row r="81" spans="1:7" x14ac:dyDescent="0.25">
      <c r="A81" t="s">
        <v>1360</v>
      </c>
      <c r="B81">
        <v>335970.28629999998</v>
      </c>
      <c r="C81">
        <v>215976.67660000001</v>
      </c>
      <c r="D81">
        <v>977.61689999999999</v>
      </c>
      <c r="E81" t="s">
        <v>32</v>
      </c>
      <c r="F81" t="s">
        <v>1602</v>
      </c>
      <c r="G81" t="s">
        <v>1602</v>
      </c>
    </row>
    <row r="82" spans="1:7" x14ac:dyDescent="0.25">
      <c r="A82" t="s">
        <v>1361</v>
      </c>
      <c r="B82">
        <v>335952.61670000001</v>
      </c>
      <c r="C82">
        <v>215975.20910000001</v>
      </c>
      <c r="D82">
        <v>976.99059999999997</v>
      </c>
      <c r="E82" t="s">
        <v>120</v>
      </c>
      <c r="F82" t="s">
        <v>1602</v>
      </c>
      <c r="G82" t="s">
        <v>1602</v>
      </c>
    </row>
    <row r="83" spans="1:7" x14ac:dyDescent="0.25">
      <c r="A83" t="s">
        <v>1362</v>
      </c>
      <c r="B83">
        <v>335950.68819999998</v>
      </c>
      <c r="C83">
        <v>215976.47010000001</v>
      </c>
      <c r="D83">
        <v>975.32150000000001</v>
      </c>
      <c r="E83" t="s">
        <v>32</v>
      </c>
      <c r="F83" t="s">
        <v>1602</v>
      </c>
      <c r="G83" t="s">
        <v>1602</v>
      </c>
    </row>
    <row r="84" spans="1:7" x14ac:dyDescent="0.25">
      <c r="A84" t="s">
        <v>1363</v>
      </c>
      <c r="B84">
        <v>335950.4313</v>
      </c>
      <c r="C84">
        <v>215978.39859999999</v>
      </c>
      <c r="D84">
        <v>975.2405</v>
      </c>
      <c r="E84" t="s">
        <v>394</v>
      </c>
      <c r="F84" t="s">
        <v>12</v>
      </c>
      <c r="G84" t="s">
        <v>1613</v>
      </c>
    </row>
    <row r="85" spans="1:7" x14ac:dyDescent="0.25">
      <c r="A85" t="s">
        <v>1364</v>
      </c>
      <c r="B85">
        <v>335956.82370000001</v>
      </c>
      <c r="C85">
        <v>215964.0509</v>
      </c>
      <c r="D85">
        <v>977.20029999999997</v>
      </c>
      <c r="E85" t="s">
        <v>120</v>
      </c>
      <c r="F85" t="s">
        <v>1602</v>
      </c>
      <c r="G85" t="s">
        <v>1602</v>
      </c>
    </row>
    <row r="86" spans="1:7" x14ac:dyDescent="0.25">
      <c r="A86" t="s">
        <v>1365</v>
      </c>
      <c r="B86">
        <v>335980.66629999998</v>
      </c>
      <c r="C86">
        <v>215966.14569999999</v>
      </c>
      <c r="D86">
        <v>977.03219999999999</v>
      </c>
      <c r="E86" t="s">
        <v>120</v>
      </c>
      <c r="F86" t="s">
        <v>1602</v>
      </c>
      <c r="G86" t="s">
        <v>1602</v>
      </c>
    </row>
    <row r="87" spans="1:7" x14ac:dyDescent="0.25">
      <c r="A87" t="s">
        <v>1366</v>
      </c>
      <c r="B87">
        <v>335981.42129999999</v>
      </c>
      <c r="C87">
        <v>215964.6931</v>
      </c>
      <c r="D87">
        <v>976.59889999999996</v>
      </c>
      <c r="E87" t="s">
        <v>232</v>
      </c>
      <c r="F87" t="s">
        <v>1602</v>
      </c>
      <c r="G87" t="s">
        <v>1602</v>
      </c>
    </row>
    <row r="88" spans="1:7" x14ac:dyDescent="0.25">
      <c r="A88" t="s">
        <v>1367</v>
      </c>
      <c r="B88">
        <v>335980.96870000003</v>
      </c>
      <c r="C88">
        <v>215962.6287</v>
      </c>
      <c r="D88">
        <v>976.95060000000001</v>
      </c>
      <c r="E88" t="s">
        <v>96</v>
      </c>
      <c r="F88" t="s">
        <v>1602</v>
      </c>
      <c r="G88" t="s">
        <v>1602</v>
      </c>
    </row>
    <row r="89" spans="1:7" x14ac:dyDescent="0.25">
      <c r="A89" t="s">
        <v>1368</v>
      </c>
      <c r="B89">
        <v>335952.01520000002</v>
      </c>
      <c r="C89">
        <v>215959.3486</v>
      </c>
      <c r="D89">
        <v>976.82759999999996</v>
      </c>
      <c r="E89" t="s">
        <v>120</v>
      </c>
      <c r="F89" t="s">
        <v>1602</v>
      </c>
      <c r="G89" t="s">
        <v>1602</v>
      </c>
    </row>
    <row r="90" spans="1:7" x14ac:dyDescent="0.25">
      <c r="A90" t="s">
        <v>1369</v>
      </c>
      <c r="B90">
        <v>335953.89679999999</v>
      </c>
      <c r="C90">
        <v>215961.0649</v>
      </c>
      <c r="D90">
        <v>975.38710000000003</v>
      </c>
      <c r="E90" t="s">
        <v>245</v>
      </c>
      <c r="F90" t="s">
        <v>1602</v>
      </c>
      <c r="G90" t="s">
        <v>1602</v>
      </c>
    </row>
    <row r="91" spans="1:7" x14ac:dyDescent="0.25">
      <c r="A91" t="s">
        <v>1370</v>
      </c>
      <c r="B91">
        <v>335944.20819999999</v>
      </c>
      <c r="C91">
        <v>215967.9901</v>
      </c>
      <c r="D91">
        <v>977.22209999999995</v>
      </c>
      <c r="E91" t="s">
        <v>120</v>
      </c>
      <c r="F91" t="s">
        <v>1602</v>
      </c>
      <c r="G91" t="s">
        <v>1602</v>
      </c>
    </row>
    <row r="92" spans="1:7" x14ac:dyDescent="0.25">
      <c r="A92" t="s">
        <v>1371</v>
      </c>
      <c r="B92">
        <v>335939.53289999999</v>
      </c>
      <c r="C92">
        <v>215964.69649999999</v>
      </c>
      <c r="D92">
        <v>977.40449999999998</v>
      </c>
      <c r="E92" t="s">
        <v>120</v>
      </c>
      <c r="F92" t="s">
        <v>1602</v>
      </c>
      <c r="G92" t="s">
        <v>1602</v>
      </c>
    </row>
    <row r="93" spans="1:7" x14ac:dyDescent="0.25">
      <c r="A93" t="s">
        <v>1372</v>
      </c>
      <c r="B93">
        <v>335951.42940000002</v>
      </c>
      <c r="C93">
        <v>215966.43350000001</v>
      </c>
      <c r="D93">
        <v>973.90610000000004</v>
      </c>
      <c r="E93" t="s">
        <v>245</v>
      </c>
      <c r="F93" t="s">
        <v>1602</v>
      </c>
      <c r="G93" t="s">
        <v>1602</v>
      </c>
    </row>
    <row r="94" spans="1:7" x14ac:dyDescent="0.25">
      <c r="A94" t="s">
        <v>1373</v>
      </c>
      <c r="B94">
        <v>335981.04960000003</v>
      </c>
      <c r="C94">
        <v>215956.9351</v>
      </c>
      <c r="D94">
        <v>977.31820000000005</v>
      </c>
      <c r="E94" t="s">
        <v>32</v>
      </c>
      <c r="F94" t="s">
        <v>1602</v>
      </c>
      <c r="G94" t="s">
        <v>1602</v>
      </c>
    </row>
    <row r="95" spans="1:7" x14ac:dyDescent="0.25">
      <c r="A95" t="s">
        <v>1374</v>
      </c>
      <c r="B95">
        <v>336004.4927</v>
      </c>
      <c r="C95">
        <v>215948.62390000001</v>
      </c>
      <c r="D95">
        <v>978.11710000000005</v>
      </c>
      <c r="E95" t="s">
        <v>32</v>
      </c>
      <c r="F95" t="s">
        <v>1602</v>
      </c>
      <c r="G95" t="s">
        <v>1602</v>
      </c>
    </row>
    <row r="96" spans="1:7" x14ac:dyDescent="0.25">
      <c r="A96" t="s">
        <v>1375</v>
      </c>
      <c r="B96">
        <v>336015.39799999999</v>
      </c>
      <c r="C96">
        <v>215943.26680000001</v>
      </c>
      <c r="D96">
        <v>979.20140000000004</v>
      </c>
      <c r="E96" t="s">
        <v>102</v>
      </c>
      <c r="F96" t="s">
        <v>1602</v>
      </c>
      <c r="G96" t="s">
        <v>1602</v>
      </c>
    </row>
    <row r="97" spans="1:7" x14ac:dyDescent="0.25">
      <c r="A97" t="s">
        <v>1376</v>
      </c>
      <c r="B97">
        <v>336037.04320000001</v>
      </c>
      <c r="C97">
        <v>215938.80790000001</v>
      </c>
      <c r="D97">
        <v>982.01250000000005</v>
      </c>
      <c r="E97" t="s">
        <v>32</v>
      </c>
      <c r="F97" t="s">
        <v>1602</v>
      </c>
      <c r="G97" t="s">
        <v>1602</v>
      </c>
    </row>
    <row r="98" spans="1:7" x14ac:dyDescent="0.25">
      <c r="A98" t="s">
        <v>1377</v>
      </c>
      <c r="B98">
        <v>336032.09830000001</v>
      </c>
      <c r="C98">
        <v>215954.1728</v>
      </c>
      <c r="D98">
        <v>978.64689999999996</v>
      </c>
      <c r="E98" t="s">
        <v>114</v>
      </c>
      <c r="F98" t="s">
        <v>1602</v>
      </c>
      <c r="G98" t="s">
        <v>1602</v>
      </c>
    </row>
    <row r="99" spans="1:7" x14ac:dyDescent="0.25">
      <c r="A99" t="s">
        <v>1378</v>
      </c>
      <c r="B99">
        <v>336020.53460000001</v>
      </c>
      <c r="C99">
        <v>215967.82440000001</v>
      </c>
      <c r="D99">
        <v>976.64080000000001</v>
      </c>
      <c r="E99" t="s">
        <v>32</v>
      </c>
      <c r="F99" t="s">
        <v>1602</v>
      </c>
      <c r="G99" t="s">
        <v>1602</v>
      </c>
    </row>
    <row r="100" spans="1:7" x14ac:dyDescent="0.25">
      <c r="A100" t="s">
        <v>1379</v>
      </c>
      <c r="B100">
        <v>336007.31719999999</v>
      </c>
      <c r="C100">
        <v>215964.81450000001</v>
      </c>
      <c r="D100">
        <v>976.63909999999998</v>
      </c>
      <c r="E100" t="s">
        <v>394</v>
      </c>
      <c r="F100" t="s">
        <v>12</v>
      </c>
      <c r="G100" t="s">
        <v>1616</v>
      </c>
    </row>
    <row r="101" spans="1:7" x14ac:dyDescent="0.25">
      <c r="A101" t="s">
        <v>1380</v>
      </c>
      <c r="B101">
        <v>336000.22590000002</v>
      </c>
      <c r="C101">
        <v>215967.88219999999</v>
      </c>
      <c r="D101">
        <v>977.28959999999995</v>
      </c>
      <c r="E101" t="s">
        <v>394</v>
      </c>
      <c r="F101" t="s">
        <v>12</v>
      </c>
      <c r="G101" t="s">
        <v>1633</v>
      </c>
    </row>
    <row r="102" spans="1:7" x14ac:dyDescent="0.25">
      <c r="A102" t="s">
        <v>1381</v>
      </c>
      <c r="B102">
        <v>336001.77029999997</v>
      </c>
      <c r="C102">
        <v>215963.08259999999</v>
      </c>
      <c r="D102">
        <v>976.61180000000002</v>
      </c>
      <c r="E102" t="s">
        <v>394</v>
      </c>
      <c r="F102" t="s">
        <v>12</v>
      </c>
      <c r="G102" t="s">
        <v>1630</v>
      </c>
    </row>
    <row r="103" spans="1:7" x14ac:dyDescent="0.25">
      <c r="A103" t="s">
        <v>1382</v>
      </c>
      <c r="B103">
        <v>335996.06679999997</v>
      </c>
      <c r="C103">
        <v>215961.98019999999</v>
      </c>
      <c r="D103">
        <v>976.80139999999994</v>
      </c>
      <c r="E103" t="s">
        <v>394</v>
      </c>
      <c r="F103" t="s">
        <v>12</v>
      </c>
      <c r="G103" t="s">
        <v>1611</v>
      </c>
    </row>
    <row r="104" spans="1:7" x14ac:dyDescent="0.25">
      <c r="A104" t="s">
        <v>1383</v>
      </c>
      <c r="B104">
        <v>335992.17930000002</v>
      </c>
      <c r="C104">
        <v>215960.46179999999</v>
      </c>
      <c r="D104">
        <v>976.44749999999999</v>
      </c>
      <c r="E104" t="s">
        <v>32</v>
      </c>
      <c r="F104" t="s">
        <v>1602</v>
      </c>
      <c r="G104" t="s">
        <v>1602</v>
      </c>
    </row>
    <row r="105" spans="1:7" x14ac:dyDescent="0.25">
      <c r="A105" t="s">
        <v>1384</v>
      </c>
      <c r="B105">
        <v>335987.96159999998</v>
      </c>
      <c r="C105">
        <v>215961.92730000001</v>
      </c>
      <c r="D105">
        <v>976.4135</v>
      </c>
      <c r="E105" t="s">
        <v>394</v>
      </c>
      <c r="F105" t="s">
        <v>12</v>
      </c>
      <c r="G105" t="s">
        <v>1613</v>
      </c>
    </row>
    <row r="106" spans="1:7" x14ac:dyDescent="0.25">
      <c r="A106" t="s">
        <v>1385</v>
      </c>
      <c r="B106">
        <v>335986.09269999998</v>
      </c>
      <c r="C106">
        <v>215965.6115</v>
      </c>
      <c r="D106">
        <v>976.3963</v>
      </c>
      <c r="E106" t="s">
        <v>32</v>
      </c>
      <c r="F106" t="s">
        <v>1602</v>
      </c>
      <c r="G106" t="s">
        <v>1602</v>
      </c>
    </row>
    <row r="107" spans="1:7" x14ac:dyDescent="0.25">
      <c r="A107" t="s">
        <v>1386</v>
      </c>
      <c r="B107">
        <v>335985.19910000003</v>
      </c>
      <c r="C107">
        <v>215973.60680000001</v>
      </c>
      <c r="D107">
        <v>976.66539999999998</v>
      </c>
      <c r="E107" t="s">
        <v>32</v>
      </c>
      <c r="F107" t="s">
        <v>1602</v>
      </c>
      <c r="G107" t="s">
        <v>1602</v>
      </c>
    </row>
    <row r="108" spans="1:7" x14ac:dyDescent="0.25">
      <c r="A108" t="s">
        <v>1387</v>
      </c>
      <c r="B108">
        <v>335984.42310000001</v>
      </c>
      <c r="C108">
        <v>215979.7954</v>
      </c>
      <c r="D108">
        <v>977.30949999999996</v>
      </c>
      <c r="E108" t="s">
        <v>96</v>
      </c>
      <c r="F108" t="s">
        <v>1602</v>
      </c>
      <c r="G108" t="s">
        <v>1602</v>
      </c>
    </row>
    <row r="109" spans="1:7" x14ac:dyDescent="0.25">
      <c r="A109" t="s">
        <v>1388</v>
      </c>
      <c r="B109">
        <v>336004.25890000002</v>
      </c>
      <c r="C109">
        <v>215987.69810000001</v>
      </c>
      <c r="D109">
        <v>978.48400000000004</v>
      </c>
      <c r="E109" t="s">
        <v>120</v>
      </c>
      <c r="F109" t="s">
        <v>1602</v>
      </c>
      <c r="G109" t="s">
        <v>1602</v>
      </c>
    </row>
    <row r="110" spans="1:7" x14ac:dyDescent="0.25">
      <c r="A110" t="s">
        <v>1389</v>
      </c>
      <c r="B110">
        <v>336007.3836</v>
      </c>
      <c r="C110">
        <v>215983.4699</v>
      </c>
      <c r="D110">
        <v>976.67679999999996</v>
      </c>
      <c r="E110" t="s">
        <v>32</v>
      </c>
      <c r="F110" t="s">
        <v>1602</v>
      </c>
      <c r="G110" t="s">
        <v>1602</v>
      </c>
    </row>
    <row r="111" spans="1:7" x14ac:dyDescent="0.25">
      <c r="A111" t="s">
        <v>1390</v>
      </c>
      <c r="B111">
        <v>336020.77169999998</v>
      </c>
      <c r="C111">
        <v>215989.1692</v>
      </c>
      <c r="D111">
        <v>976.88369999999998</v>
      </c>
      <c r="E111" t="s">
        <v>32</v>
      </c>
      <c r="F111" t="s">
        <v>1602</v>
      </c>
      <c r="G111" t="s">
        <v>1602</v>
      </c>
    </row>
    <row r="112" spans="1:7" x14ac:dyDescent="0.25">
      <c r="A112" t="s">
        <v>1391</v>
      </c>
      <c r="B112">
        <v>336024.04200000002</v>
      </c>
      <c r="C112">
        <v>215988.38939999999</v>
      </c>
      <c r="D112">
        <v>976.76199999999994</v>
      </c>
      <c r="E112" t="s">
        <v>394</v>
      </c>
      <c r="F112" t="s">
        <v>12</v>
      </c>
      <c r="G112" t="s">
        <v>1615</v>
      </c>
    </row>
    <row r="113" spans="1:7" x14ac:dyDescent="0.25">
      <c r="A113" t="s">
        <v>1392</v>
      </c>
      <c r="B113">
        <v>336026.30379999999</v>
      </c>
      <c r="C113">
        <v>215981.03289999999</v>
      </c>
      <c r="D113">
        <v>976.80589999999995</v>
      </c>
      <c r="E113" t="s">
        <v>394</v>
      </c>
      <c r="F113" t="s">
        <v>12</v>
      </c>
      <c r="G113" t="s">
        <v>1612</v>
      </c>
    </row>
    <row r="114" spans="1:7" x14ac:dyDescent="0.25">
      <c r="A114" t="s">
        <v>1393</v>
      </c>
      <c r="B114">
        <v>336031.78899999999</v>
      </c>
      <c r="C114">
        <v>215970.2255</v>
      </c>
      <c r="D114">
        <v>976.53290000000004</v>
      </c>
      <c r="E114" t="s">
        <v>32</v>
      </c>
      <c r="F114" t="s">
        <v>1602</v>
      </c>
      <c r="G114" t="s">
        <v>1602</v>
      </c>
    </row>
    <row r="115" spans="1:7" x14ac:dyDescent="0.25">
      <c r="A115" t="s">
        <v>1394</v>
      </c>
      <c r="B115">
        <v>336031.61589999998</v>
      </c>
      <c r="C115">
        <v>215997.59099999999</v>
      </c>
      <c r="D115">
        <v>977.78279999999995</v>
      </c>
      <c r="E115" t="s">
        <v>32</v>
      </c>
      <c r="F115" t="s">
        <v>1602</v>
      </c>
      <c r="G115" t="s">
        <v>1602</v>
      </c>
    </row>
    <row r="116" spans="1:7" x14ac:dyDescent="0.25">
      <c r="A116" t="s">
        <v>1395</v>
      </c>
      <c r="B116">
        <v>336034.49670000002</v>
      </c>
      <c r="C116">
        <v>215996.20420000001</v>
      </c>
      <c r="D116">
        <v>977.47540000000004</v>
      </c>
      <c r="E116" t="s">
        <v>394</v>
      </c>
      <c r="F116" t="s">
        <v>12</v>
      </c>
      <c r="G116" t="s">
        <v>1630</v>
      </c>
    </row>
    <row r="117" spans="1:7" x14ac:dyDescent="0.25">
      <c r="A117" t="s">
        <v>1396</v>
      </c>
      <c r="B117">
        <v>336038.38709999999</v>
      </c>
      <c r="C117">
        <v>215997.33040000001</v>
      </c>
      <c r="D117">
        <v>977.65890000000002</v>
      </c>
      <c r="E117" t="s">
        <v>394</v>
      </c>
      <c r="F117" t="s">
        <v>12</v>
      </c>
      <c r="G117" t="s">
        <v>1612</v>
      </c>
    </row>
    <row r="118" spans="1:7" x14ac:dyDescent="0.25">
      <c r="A118" t="s">
        <v>1397</v>
      </c>
      <c r="B118">
        <v>336041.6005</v>
      </c>
      <c r="C118">
        <v>215998.84899999999</v>
      </c>
      <c r="D118">
        <v>977.48910000000001</v>
      </c>
      <c r="E118" t="s">
        <v>32</v>
      </c>
      <c r="F118" t="s">
        <v>1602</v>
      </c>
      <c r="G118" t="s">
        <v>1602</v>
      </c>
    </row>
    <row r="119" spans="1:7" x14ac:dyDescent="0.25">
      <c r="A119" t="s">
        <v>1398</v>
      </c>
      <c r="B119">
        <v>336051.07309999998</v>
      </c>
      <c r="C119">
        <v>215976.8671</v>
      </c>
      <c r="D119">
        <v>977.00609999999995</v>
      </c>
      <c r="E119" t="s">
        <v>32</v>
      </c>
      <c r="F119" t="s">
        <v>1602</v>
      </c>
      <c r="G119" t="s">
        <v>1602</v>
      </c>
    </row>
    <row r="120" spans="1:7" x14ac:dyDescent="0.25">
      <c r="A120" t="s">
        <v>1399</v>
      </c>
      <c r="B120">
        <v>336055.80940000003</v>
      </c>
      <c r="C120">
        <v>215967.86689999999</v>
      </c>
      <c r="D120">
        <v>977.62279999999998</v>
      </c>
      <c r="E120" t="s">
        <v>114</v>
      </c>
      <c r="F120" t="s">
        <v>1602</v>
      </c>
      <c r="G120" t="s">
        <v>1602</v>
      </c>
    </row>
    <row r="121" spans="1:7" x14ac:dyDescent="0.25">
      <c r="A121" t="s">
        <v>1400</v>
      </c>
      <c r="B121">
        <v>336055.6629</v>
      </c>
      <c r="C121">
        <v>215955.09909999999</v>
      </c>
      <c r="D121">
        <v>979.24210000000005</v>
      </c>
      <c r="E121" t="s">
        <v>32</v>
      </c>
      <c r="F121" t="s">
        <v>1602</v>
      </c>
      <c r="G121" t="s">
        <v>1602</v>
      </c>
    </row>
    <row r="122" spans="1:7" x14ac:dyDescent="0.25">
      <c r="A122" t="s">
        <v>1401</v>
      </c>
      <c r="B122">
        <v>336072.67229999998</v>
      </c>
      <c r="C122">
        <v>215974.4209</v>
      </c>
      <c r="D122">
        <v>978.11239999999998</v>
      </c>
      <c r="E122" t="s">
        <v>394</v>
      </c>
      <c r="F122" t="s">
        <v>12</v>
      </c>
      <c r="G122" t="s">
        <v>1634</v>
      </c>
    </row>
    <row r="123" spans="1:7" x14ac:dyDescent="0.25">
      <c r="A123" t="s">
        <v>1402</v>
      </c>
      <c r="B123">
        <v>336074.16230000003</v>
      </c>
      <c r="C123">
        <v>215980.35889999999</v>
      </c>
      <c r="D123">
        <v>977.80960000000005</v>
      </c>
      <c r="E123" t="s">
        <v>394</v>
      </c>
      <c r="F123" t="s">
        <v>12</v>
      </c>
      <c r="G123" t="s">
        <v>1613</v>
      </c>
    </row>
    <row r="124" spans="1:7" x14ac:dyDescent="0.25">
      <c r="A124" t="s">
        <v>1403</v>
      </c>
      <c r="B124">
        <v>336066.26650000003</v>
      </c>
      <c r="C124">
        <v>215983.4945</v>
      </c>
      <c r="D124">
        <v>979.05840000000001</v>
      </c>
      <c r="E124" t="s">
        <v>394</v>
      </c>
      <c r="F124" t="s">
        <v>12</v>
      </c>
      <c r="G124" t="s">
        <v>1616</v>
      </c>
    </row>
    <row r="125" spans="1:7" x14ac:dyDescent="0.25">
      <c r="A125" t="s">
        <v>1404</v>
      </c>
      <c r="B125">
        <v>336069.14750000002</v>
      </c>
      <c r="C125">
        <v>215992.36009999999</v>
      </c>
      <c r="D125">
        <v>978.05330000000004</v>
      </c>
      <c r="E125" t="s">
        <v>32</v>
      </c>
      <c r="F125" t="s">
        <v>1602</v>
      </c>
      <c r="G125" t="s">
        <v>1602</v>
      </c>
    </row>
    <row r="126" spans="1:7" x14ac:dyDescent="0.25">
      <c r="A126" t="s">
        <v>1405</v>
      </c>
      <c r="B126">
        <v>336092.77490000002</v>
      </c>
      <c r="C126">
        <v>215982.72930000001</v>
      </c>
      <c r="D126">
        <v>978.76660000000004</v>
      </c>
      <c r="E126" t="s">
        <v>32</v>
      </c>
      <c r="F126" t="s">
        <v>1602</v>
      </c>
      <c r="G126" t="s">
        <v>1602</v>
      </c>
    </row>
    <row r="127" spans="1:7" x14ac:dyDescent="0.25">
      <c r="A127" t="s">
        <v>1406</v>
      </c>
      <c r="B127">
        <v>336094.86070000002</v>
      </c>
      <c r="C127">
        <v>215971.97690000001</v>
      </c>
      <c r="D127">
        <v>978.99559999999997</v>
      </c>
      <c r="E127" t="s">
        <v>114</v>
      </c>
      <c r="F127" t="s">
        <v>1602</v>
      </c>
      <c r="G127" t="s">
        <v>1602</v>
      </c>
    </row>
    <row r="128" spans="1:7" x14ac:dyDescent="0.25">
      <c r="A128" t="s">
        <v>1407</v>
      </c>
      <c r="B128">
        <v>336098.35680000001</v>
      </c>
      <c r="C128">
        <v>215962.22</v>
      </c>
      <c r="D128">
        <v>982.53250000000003</v>
      </c>
      <c r="E128" t="s">
        <v>32</v>
      </c>
      <c r="F128" t="s">
        <v>1602</v>
      </c>
      <c r="G128" t="s">
        <v>1602</v>
      </c>
    </row>
    <row r="129" spans="1:7" x14ac:dyDescent="0.25">
      <c r="A129" t="s">
        <v>1408</v>
      </c>
      <c r="B129">
        <v>336116.08990000002</v>
      </c>
      <c r="C129">
        <v>215974.77480000001</v>
      </c>
      <c r="D129">
        <v>980.1001</v>
      </c>
      <c r="E129" t="s">
        <v>114</v>
      </c>
      <c r="F129" t="s">
        <v>1602</v>
      </c>
      <c r="G129" t="s">
        <v>1602</v>
      </c>
    </row>
    <row r="130" spans="1:7" x14ac:dyDescent="0.25">
      <c r="A130" t="s">
        <v>1409</v>
      </c>
      <c r="B130">
        <v>336112.05300000001</v>
      </c>
      <c r="C130">
        <v>215981.6972</v>
      </c>
      <c r="D130">
        <v>979.65359999999998</v>
      </c>
      <c r="E130" t="s">
        <v>32</v>
      </c>
      <c r="F130" t="s">
        <v>1602</v>
      </c>
      <c r="G130" t="s">
        <v>1602</v>
      </c>
    </row>
    <row r="131" spans="1:7" x14ac:dyDescent="0.25">
      <c r="A131" t="s">
        <v>1410</v>
      </c>
      <c r="B131">
        <v>336128.78269999998</v>
      </c>
      <c r="C131">
        <v>215959.55129999999</v>
      </c>
      <c r="D131">
        <v>986.23990000000003</v>
      </c>
      <c r="E131" t="s">
        <v>1411</v>
      </c>
      <c r="F131" t="s">
        <v>1602</v>
      </c>
      <c r="G131" t="s">
        <v>1602</v>
      </c>
    </row>
    <row r="132" spans="1:7" x14ac:dyDescent="0.25">
      <c r="A132" t="s">
        <v>1412</v>
      </c>
      <c r="B132">
        <v>336132.0724</v>
      </c>
      <c r="C132">
        <v>215964.49739999999</v>
      </c>
      <c r="D132">
        <v>984.39880000000005</v>
      </c>
      <c r="E132" t="s">
        <v>32</v>
      </c>
      <c r="F132" t="s">
        <v>1602</v>
      </c>
      <c r="G132" t="s">
        <v>1602</v>
      </c>
    </row>
    <row r="133" spans="1:7" x14ac:dyDescent="0.25">
      <c r="A133" t="s">
        <v>1413</v>
      </c>
      <c r="B133">
        <v>336132.59240000002</v>
      </c>
      <c r="C133">
        <v>215950.47579999999</v>
      </c>
      <c r="D133">
        <v>984.38710000000003</v>
      </c>
      <c r="E133" t="s">
        <v>102</v>
      </c>
      <c r="F133" t="s">
        <v>1602</v>
      </c>
      <c r="G133" t="s">
        <v>1602</v>
      </c>
    </row>
    <row r="134" spans="1:7" x14ac:dyDescent="0.25">
      <c r="A134" t="s">
        <v>1414</v>
      </c>
      <c r="B134">
        <v>336098.83559999999</v>
      </c>
      <c r="C134">
        <v>215955.49549999999</v>
      </c>
      <c r="D134">
        <v>985.77829999999994</v>
      </c>
      <c r="E134" t="s">
        <v>162</v>
      </c>
      <c r="F134" t="s">
        <v>1602</v>
      </c>
      <c r="G134" t="s">
        <v>1602</v>
      </c>
    </row>
    <row r="135" spans="1:7" x14ac:dyDescent="0.25">
      <c r="A135" t="s">
        <v>1415</v>
      </c>
      <c r="B135">
        <v>336101.87929999997</v>
      </c>
      <c r="C135">
        <v>215951.2377</v>
      </c>
      <c r="D135">
        <v>985.82140000000004</v>
      </c>
      <c r="E135" t="s">
        <v>120</v>
      </c>
      <c r="F135" t="s">
        <v>1602</v>
      </c>
      <c r="G135" t="s">
        <v>1602</v>
      </c>
    </row>
    <row r="136" spans="1:7" x14ac:dyDescent="0.25">
      <c r="A136" t="s">
        <v>1416</v>
      </c>
      <c r="B136">
        <v>336106.18709999998</v>
      </c>
      <c r="C136">
        <v>215945.94190000001</v>
      </c>
      <c r="D136">
        <v>984.28930000000003</v>
      </c>
      <c r="E136" t="s">
        <v>114</v>
      </c>
      <c r="F136" t="s">
        <v>1602</v>
      </c>
      <c r="G136" t="s">
        <v>1602</v>
      </c>
    </row>
    <row r="137" spans="1:7" x14ac:dyDescent="0.25">
      <c r="A137" t="s">
        <v>1417</v>
      </c>
      <c r="B137">
        <v>336085.10989999998</v>
      </c>
      <c r="C137">
        <v>215930.61379999999</v>
      </c>
      <c r="D137">
        <v>983.83339999999998</v>
      </c>
      <c r="E137" t="s">
        <v>114</v>
      </c>
      <c r="F137" t="s">
        <v>1602</v>
      </c>
      <c r="G137" t="s">
        <v>1602</v>
      </c>
    </row>
    <row r="138" spans="1:7" x14ac:dyDescent="0.25">
      <c r="A138" t="s">
        <v>1418</v>
      </c>
      <c r="B138">
        <v>336076.53659999999</v>
      </c>
      <c r="C138">
        <v>215938.98060000001</v>
      </c>
      <c r="D138">
        <v>986.65520000000004</v>
      </c>
      <c r="E138" t="s">
        <v>120</v>
      </c>
      <c r="F138" t="s">
        <v>1602</v>
      </c>
      <c r="G138" t="s">
        <v>1602</v>
      </c>
    </row>
    <row r="139" spans="1:7" x14ac:dyDescent="0.25">
      <c r="A139" t="s">
        <v>1419</v>
      </c>
      <c r="B139">
        <v>336073.39449999999</v>
      </c>
      <c r="C139">
        <v>215941.606</v>
      </c>
      <c r="D139">
        <v>986.73559999999998</v>
      </c>
      <c r="E139" t="s">
        <v>162</v>
      </c>
      <c r="F139" t="s">
        <v>1602</v>
      </c>
      <c r="G139" t="s">
        <v>1602</v>
      </c>
    </row>
    <row r="140" spans="1:7" x14ac:dyDescent="0.25">
      <c r="A140" t="s">
        <v>1420</v>
      </c>
      <c r="B140">
        <v>336070.42249999999</v>
      </c>
      <c r="C140">
        <v>215946.04930000001</v>
      </c>
      <c r="D140">
        <v>984.17679999999996</v>
      </c>
      <c r="E140" t="s">
        <v>32</v>
      </c>
      <c r="F140" t="s">
        <v>1602</v>
      </c>
      <c r="G140" t="s">
        <v>1602</v>
      </c>
    </row>
    <row r="141" spans="1:7" x14ac:dyDescent="0.25">
      <c r="A141" t="s">
        <v>1421</v>
      </c>
      <c r="B141">
        <v>336056.9375</v>
      </c>
      <c r="C141">
        <v>215935.94399999999</v>
      </c>
      <c r="D141">
        <v>986.15610000000004</v>
      </c>
      <c r="E141" t="s">
        <v>162</v>
      </c>
      <c r="F141" t="s">
        <v>1602</v>
      </c>
      <c r="G141" t="s">
        <v>1602</v>
      </c>
    </row>
    <row r="142" spans="1:7" x14ac:dyDescent="0.25">
      <c r="A142" t="s">
        <v>1422</v>
      </c>
      <c r="B142">
        <v>336057.30009999999</v>
      </c>
      <c r="C142">
        <v>215932.1416</v>
      </c>
      <c r="D142">
        <v>986.21929999999998</v>
      </c>
      <c r="E142" t="s">
        <v>120</v>
      </c>
      <c r="F142" t="s">
        <v>1602</v>
      </c>
      <c r="G142" t="s">
        <v>1602</v>
      </c>
    </row>
    <row r="143" spans="1:7" x14ac:dyDescent="0.25">
      <c r="A143" t="s">
        <v>1423</v>
      </c>
      <c r="B143">
        <v>336063.5405</v>
      </c>
      <c r="C143">
        <v>215927.87479999999</v>
      </c>
      <c r="D143">
        <v>984.15060000000005</v>
      </c>
      <c r="E143" t="s">
        <v>114</v>
      </c>
      <c r="F143" t="s">
        <v>1602</v>
      </c>
      <c r="G143" t="s">
        <v>1602</v>
      </c>
    </row>
    <row r="144" spans="1:7" x14ac:dyDescent="0.25">
      <c r="A144" t="s">
        <v>1424</v>
      </c>
      <c r="B144">
        <v>335949.67879999999</v>
      </c>
      <c r="C144">
        <v>216091.2046</v>
      </c>
      <c r="D144">
        <v>978.19209999999998</v>
      </c>
      <c r="E144" t="s">
        <v>96</v>
      </c>
      <c r="F144" t="s">
        <v>1602</v>
      </c>
      <c r="G144" t="s">
        <v>1602</v>
      </c>
    </row>
    <row r="145" spans="1:7" x14ac:dyDescent="0.25">
      <c r="A145" t="s">
        <v>1425</v>
      </c>
      <c r="B145">
        <v>335965.67879999999</v>
      </c>
      <c r="C145">
        <v>216097.53820000001</v>
      </c>
      <c r="D145">
        <v>977.22339999999997</v>
      </c>
      <c r="E145" t="s">
        <v>120</v>
      </c>
      <c r="F145" t="s">
        <v>1602</v>
      </c>
      <c r="G145" t="s">
        <v>1602</v>
      </c>
    </row>
    <row r="146" spans="1:7" x14ac:dyDescent="0.25">
      <c r="A146" t="s">
        <v>1426</v>
      </c>
      <c r="B146">
        <v>335967.19699999999</v>
      </c>
      <c r="C146">
        <v>216094.8088</v>
      </c>
      <c r="D146">
        <v>974.84079999999994</v>
      </c>
      <c r="E146" t="s">
        <v>32</v>
      </c>
      <c r="F146" t="s">
        <v>1602</v>
      </c>
      <c r="G146" t="s">
        <v>1602</v>
      </c>
    </row>
    <row r="147" spans="1:7" x14ac:dyDescent="0.25">
      <c r="A147" t="s">
        <v>1427</v>
      </c>
      <c r="B147">
        <v>335969.02380000002</v>
      </c>
      <c r="C147">
        <v>216093.31700000001</v>
      </c>
      <c r="D147">
        <v>973.94090000000006</v>
      </c>
      <c r="E147" t="s">
        <v>16</v>
      </c>
      <c r="F147" t="s">
        <v>12</v>
      </c>
      <c r="G147" t="s">
        <v>752</v>
      </c>
    </row>
    <row r="148" spans="1:7" x14ac:dyDescent="0.25">
      <c r="A148" t="s">
        <v>1428</v>
      </c>
      <c r="B148">
        <v>335969.3334</v>
      </c>
      <c r="C148">
        <v>216092.76120000001</v>
      </c>
      <c r="D148">
        <v>973.99749999999995</v>
      </c>
      <c r="E148" t="s">
        <v>51</v>
      </c>
      <c r="F148" t="s">
        <v>12</v>
      </c>
      <c r="G148" t="s">
        <v>752</v>
      </c>
    </row>
    <row r="149" spans="1:7" x14ac:dyDescent="0.25">
      <c r="A149" t="s">
        <v>1429</v>
      </c>
      <c r="B149">
        <v>335988.05780000001</v>
      </c>
      <c r="C149">
        <v>216096.6391</v>
      </c>
      <c r="D149">
        <v>973.72090000000003</v>
      </c>
      <c r="E149" t="s">
        <v>51</v>
      </c>
      <c r="F149" t="s">
        <v>12</v>
      </c>
      <c r="G149" t="s">
        <v>752</v>
      </c>
    </row>
    <row r="150" spans="1:7" x14ac:dyDescent="0.25">
      <c r="A150" t="s">
        <v>1430</v>
      </c>
      <c r="B150">
        <v>335979.98229999997</v>
      </c>
      <c r="C150">
        <v>216104.45009999999</v>
      </c>
      <c r="D150">
        <v>975.73440000000005</v>
      </c>
      <c r="E150" t="s">
        <v>32</v>
      </c>
      <c r="F150" t="s">
        <v>1602</v>
      </c>
      <c r="G150" t="s">
        <v>1602</v>
      </c>
    </row>
    <row r="151" spans="1:7" x14ac:dyDescent="0.25">
      <c r="A151" t="s">
        <v>1431</v>
      </c>
      <c r="B151">
        <v>335978.3934</v>
      </c>
      <c r="C151">
        <v>216111.247</v>
      </c>
      <c r="D151">
        <v>977.66899999999998</v>
      </c>
      <c r="E151" t="s">
        <v>120</v>
      </c>
      <c r="F151" t="s">
        <v>1602</v>
      </c>
      <c r="G151" t="s">
        <v>1602</v>
      </c>
    </row>
    <row r="152" spans="1:7" x14ac:dyDescent="0.25">
      <c r="A152" t="s">
        <v>1432</v>
      </c>
      <c r="B152">
        <v>335988.88589999999</v>
      </c>
      <c r="C152">
        <v>216123.7769</v>
      </c>
      <c r="D152">
        <v>978.52729999999997</v>
      </c>
      <c r="E152" t="s">
        <v>120</v>
      </c>
      <c r="F152" t="s">
        <v>1602</v>
      </c>
      <c r="G152" t="s">
        <v>1602</v>
      </c>
    </row>
    <row r="153" spans="1:7" x14ac:dyDescent="0.25">
      <c r="A153" t="s">
        <v>1433</v>
      </c>
      <c r="B153">
        <v>335990.67879999999</v>
      </c>
      <c r="C153">
        <v>216120.1513</v>
      </c>
      <c r="D153">
        <v>975.46669999999995</v>
      </c>
      <c r="E153" t="s">
        <v>32</v>
      </c>
      <c r="F153" t="s">
        <v>1602</v>
      </c>
      <c r="G153" t="s">
        <v>1602</v>
      </c>
    </row>
    <row r="154" spans="1:7" x14ac:dyDescent="0.25">
      <c r="A154" t="s">
        <v>1434</v>
      </c>
      <c r="B154">
        <v>335994.19890000002</v>
      </c>
      <c r="C154">
        <v>216115.32550000001</v>
      </c>
      <c r="D154">
        <v>973.29859999999996</v>
      </c>
      <c r="E154" t="s">
        <v>51</v>
      </c>
      <c r="F154" t="s">
        <v>12</v>
      </c>
      <c r="G154" t="s">
        <v>752</v>
      </c>
    </row>
    <row r="155" spans="1:7" x14ac:dyDescent="0.25">
      <c r="A155" t="s">
        <v>1435</v>
      </c>
      <c r="B155">
        <v>335992.277</v>
      </c>
      <c r="C155">
        <v>216121.0644</v>
      </c>
      <c r="D155">
        <v>973.75130000000001</v>
      </c>
      <c r="E155" t="s">
        <v>51</v>
      </c>
      <c r="F155" t="s">
        <v>12</v>
      </c>
      <c r="G155" t="s">
        <v>752</v>
      </c>
    </row>
    <row r="156" spans="1:7" x14ac:dyDescent="0.25">
      <c r="A156" t="s">
        <v>1436</v>
      </c>
      <c r="B156">
        <v>335994.82179999998</v>
      </c>
      <c r="C156">
        <v>216147.20689999999</v>
      </c>
      <c r="D156">
        <v>977.26239999999996</v>
      </c>
      <c r="E156" t="s">
        <v>32</v>
      </c>
      <c r="F156" t="s">
        <v>1602</v>
      </c>
      <c r="G156" t="s">
        <v>1602</v>
      </c>
    </row>
    <row r="157" spans="1:7" x14ac:dyDescent="0.25">
      <c r="A157" t="s">
        <v>1437</v>
      </c>
      <c r="B157">
        <v>336005.62310000003</v>
      </c>
      <c r="C157">
        <v>216138.1967</v>
      </c>
      <c r="D157">
        <v>977.27909999999997</v>
      </c>
      <c r="E157" t="s">
        <v>120</v>
      </c>
      <c r="F157" t="s">
        <v>1602</v>
      </c>
      <c r="G157" t="s">
        <v>1602</v>
      </c>
    </row>
    <row r="158" spans="1:7" x14ac:dyDescent="0.25">
      <c r="A158" t="s">
        <v>1438</v>
      </c>
      <c r="B158">
        <v>336007.30959999998</v>
      </c>
      <c r="C158">
        <v>216135.74540000001</v>
      </c>
      <c r="D158">
        <v>975.29880000000003</v>
      </c>
      <c r="E158" t="s">
        <v>32</v>
      </c>
      <c r="F158" t="s">
        <v>1602</v>
      </c>
      <c r="G158" t="s">
        <v>1602</v>
      </c>
    </row>
    <row r="159" spans="1:7" x14ac:dyDescent="0.25">
      <c r="A159" t="s">
        <v>1439</v>
      </c>
      <c r="B159">
        <v>336056.11090000003</v>
      </c>
      <c r="C159">
        <v>216169.23620000001</v>
      </c>
      <c r="D159">
        <v>977.93409999999994</v>
      </c>
      <c r="E159" t="s">
        <v>120</v>
      </c>
      <c r="F159" t="s">
        <v>1602</v>
      </c>
      <c r="G159" t="s">
        <v>1602</v>
      </c>
    </row>
    <row r="160" spans="1:7" x14ac:dyDescent="0.25">
      <c r="A160" t="s">
        <v>1440</v>
      </c>
      <c r="B160">
        <v>336056.81199999998</v>
      </c>
      <c r="C160">
        <v>216167.73920000001</v>
      </c>
      <c r="D160">
        <v>974.63620000000003</v>
      </c>
      <c r="E160" t="s">
        <v>32</v>
      </c>
      <c r="F160" t="s">
        <v>1602</v>
      </c>
      <c r="G160" t="s">
        <v>1602</v>
      </c>
    </row>
    <row r="161" spans="1:7" x14ac:dyDescent="0.25">
      <c r="A161" t="s">
        <v>1441</v>
      </c>
      <c r="B161">
        <v>336033.20319999999</v>
      </c>
      <c r="C161">
        <v>216185.954</v>
      </c>
      <c r="D161">
        <v>977.74680000000001</v>
      </c>
      <c r="E161" t="s">
        <v>32</v>
      </c>
      <c r="F161" t="s">
        <v>1602</v>
      </c>
      <c r="G161" t="s">
        <v>1602</v>
      </c>
    </row>
    <row r="162" spans="1:7" x14ac:dyDescent="0.25">
      <c r="A162" t="s">
        <v>1442</v>
      </c>
      <c r="B162">
        <v>336008.85710000002</v>
      </c>
      <c r="C162">
        <v>216163.78270000001</v>
      </c>
      <c r="D162">
        <v>977.84090000000003</v>
      </c>
      <c r="E162" t="s">
        <v>32</v>
      </c>
      <c r="F162" t="s">
        <v>1602</v>
      </c>
      <c r="G162" t="s">
        <v>1602</v>
      </c>
    </row>
    <row r="163" spans="1:7" x14ac:dyDescent="0.25">
      <c r="A163" t="s">
        <v>1443</v>
      </c>
      <c r="B163">
        <v>335565.63770000002</v>
      </c>
      <c r="C163">
        <v>216047.73069999999</v>
      </c>
      <c r="D163">
        <v>978.65779999999995</v>
      </c>
      <c r="E163" t="s">
        <v>96</v>
      </c>
      <c r="F163" t="s">
        <v>1602</v>
      </c>
      <c r="G163" t="s">
        <v>1602</v>
      </c>
    </row>
    <row r="164" spans="1:7" x14ac:dyDescent="0.25">
      <c r="A164" t="s">
        <v>1444</v>
      </c>
      <c r="B164">
        <v>335610.11729999998</v>
      </c>
      <c r="C164">
        <v>216044.84659999999</v>
      </c>
      <c r="D164">
        <v>977.90629999999999</v>
      </c>
      <c r="E164" t="s">
        <v>120</v>
      </c>
      <c r="F164" t="s">
        <v>1602</v>
      </c>
      <c r="G164" t="s">
        <v>1602</v>
      </c>
    </row>
    <row r="165" spans="1:7" x14ac:dyDescent="0.25">
      <c r="A165" t="s">
        <v>1445</v>
      </c>
      <c r="B165">
        <v>335608.32829999999</v>
      </c>
      <c r="C165">
        <v>216033.3757</v>
      </c>
      <c r="D165">
        <v>975.7636</v>
      </c>
      <c r="E165" t="s">
        <v>32</v>
      </c>
      <c r="F165" t="s">
        <v>1602</v>
      </c>
      <c r="G165" t="s">
        <v>1602</v>
      </c>
    </row>
    <row r="166" spans="1:7" x14ac:dyDescent="0.25">
      <c r="A166" t="s">
        <v>1446</v>
      </c>
      <c r="B166">
        <v>335660.8884</v>
      </c>
      <c r="C166">
        <v>216017.98370000001</v>
      </c>
      <c r="D166">
        <v>976.83770000000004</v>
      </c>
      <c r="E166" t="s">
        <v>32</v>
      </c>
      <c r="F166" t="s">
        <v>1602</v>
      </c>
      <c r="G166" t="s">
        <v>1602</v>
      </c>
    </row>
    <row r="167" spans="1:7" x14ac:dyDescent="0.25">
      <c r="A167" t="s">
        <v>1447</v>
      </c>
      <c r="B167">
        <v>335662.05530000001</v>
      </c>
      <c r="C167">
        <v>216027.31400000001</v>
      </c>
      <c r="D167">
        <v>975.89269999999999</v>
      </c>
      <c r="E167" t="s">
        <v>32</v>
      </c>
      <c r="F167" t="s">
        <v>1602</v>
      </c>
      <c r="G167" t="s">
        <v>1602</v>
      </c>
    </row>
    <row r="168" spans="1:7" x14ac:dyDescent="0.25">
      <c r="A168" t="s">
        <v>1448</v>
      </c>
      <c r="B168">
        <v>335662.35820000002</v>
      </c>
      <c r="C168">
        <v>216033.11350000001</v>
      </c>
      <c r="D168">
        <v>975.93020000000001</v>
      </c>
      <c r="E168" t="s">
        <v>32</v>
      </c>
      <c r="F168" t="s">
        <v>1602</v>
      </c>
      <c r="G168" t="s">
        <v>1602</v>
      </c>
    </row>
    <row r="169" spans="1:7" x14ac:dyDescent="0.25">
      <c r="A169" t="s">
        <v>1449</v>
      </c>
      <c r="B169">
        <v>335663.31479999999</v>
      </c>
      <c r="C169">
        <v>216043.9736</v>
      </c>
      <c r="D169">
        <v>978.17319999999995</v>
      </c>
      <c r="E169" t="s">
        <v>120</v>
      </c>
      <c r="F169" t="s">
        <v>1602</v>
      </c>
      <c r="G169" t="s">
        <v>1602</v>
      </c>
    </row>
    <row r="170" spans="1:7" x14ac:dyDescent="0.25">
      <c r="A170" t="s">
        <v>1450</v>
      </c>
      <c r="B170">
        <v>335700.03210000001</v>
      </c>
      <c r="C170">
        <v>216006.00459999999</v>
      </c>
      <c r="D170">
        <v>975.89390000000003</v>
      </c>
      <c r="E170" t="s">
        <v>32</v>
      </c>
      <c r="F170" t="s">
        <v>1602</v>
      </c>
      <c r="G170" t="s">
        <v>1602</v>
      </c>
    </row>
    <row r="171" spans="1:7" x14ac:dyDescent="0.25">
      <c r="A171" t="s">
        <v>1451</v>
      </c>
      <c r="B171">
        <v>335701.11670000001</v>
      </c>
      <c r="C171">
        <v>216020.1286</v>
      </c>
      <c r="D171">
        <v>977.67589999999996</v>
      </c>
      <c r="E171" t="s">
        <v>32</v>
      </c>
      <c r="F171" t="s">
        <v>1602</v>
      </c>
      <c r="G171" t="s">
        <v>1602</v>
      </c>
    </row>
    <row r="172" spans="1:7" x14ac:dyDescent="0.25">
      <c r="A172" t="s">
        <v>1452</v>
      </c>
      <c r="B172">
        <v>335754.27020000003</v>
      </c>
      <c r="C172">
        <v>215992.31140000001</v>
      </c>
      <c r="D172">
        <v>976.37440000000004</v>
      </c>
      <c r="E172" t="s">
        <v>32</v>
      </c>
      <c r="F172" t="s">
        <v>1602</v>
      </c>
      <c r="G172" t="s">
        <v>1602</v>
      </c>
    </row>
    <row r="173" spans="1:7" x14ac:dyDescent="0.25">
      <c r="A173" t="s">
        <v>1453</v>
      </c>
      <c r="B173">
        <v>335759.24359999999</v>
      </c>
      <c r="C173">
        <v>216003.16099999999</v>
      </c>
      <c r="D173">
        <v>977.01049999999998</v>
      </c>
      <c r="E173" t="s">
        <v>32</v>
      </c>
      <c r="F173" t="s">
        <v>1602</v>
      </c>
      <c r="G173" t="s">
        <v>1602</v>
      </c>
    </row>
    <row r="174" spans="1:7" x14ac:dyDescent="0.25">
      <c r="A174" t="s">
        <v>1454</v>
      </c>
      <c r="B174">
        <v>335804.26150000002</v>
      </c>
      <c r="C174">
        <v>216003.11060000001</v>
      </c>
      <c r="D174">
        <v>978.85040000000004</v>
      </c>
      <c r="E174" t="s">
        <v>96</v>
      </c>
      <c r="F174" t="s">
        <v>1602</v>
      </c>
      <c r="G174" t="s">
        <v>1602</v>
      </c>
    </row>
    <row r="175" spans="1:7" x14ac:dyDescent="0.25">
      <c r="A175" t="s">
        <v>1455</v>
      </c>
      <c r="B175">
        <v>335817.63880000002</v>
      </c>
      <c r="C175">
        <v>216002.89139999999</v>
      </c>
      <c r="D175">
        <v>978.59</v>
      </c>
      <c r="E175" t="s">
        <v>120</v>
      </c>
      <c r="F175" t="s">
        <v>1602</v>
      </c>
      <c r="G175" t="s">
        <v>1602</v>
      </c>
    </row>
    <row r="176" spans="1:7" x14ac:dyDescent="0.25">
      <c r="A176" t="s">
        <v>1456</v>
      </c>
      <c r="B176">
        <v>335826.772</v>
      </c>
      <c r="C176">
        <v>216009.8082</v>
      </c>
      <c r="D176">
        <v>978.11350000000004</v>
      </c>
      <c r="E176" t="s">
        <v>120</v>
      </c>
      <c r="F176" t="s">
        <v>1602</v>
      </c>
      <c r="G176" t="s">
        <v>1602</v>
      </c>
    </row>
    <row r="177" spans="1:7" x14ac:dyDescent="0.25">
      <c r="A177" t="s">
        <v>1457</v>
      </c>
      <c r="B177">
        <v>335821.88660000003</v>
      </c>
      <c r="C177">
        <v>216011.74919999999</v>
      </c>
      <c r="D177">
        <v>975.51610000000005</v>
      </c>
      <c r="E177" t="s">
        <v>32</v>
      </c>
      <c r="F177" t="s">
        <v>1602</v>
      </c>
      <c r="G177" t="s">
        <v>1602</v>
      </c>
    </row>
    <row r="178" spans="1:7" x14ac:dyDescent="0.25">
      <c r="A178" t="s">
        <v>1458</v>
      </c>
      <c r="B178">
        <v>335814.15090000001</v>
      </c>
      <c r="C178">
        <v>216007.57639999999</v>
      </c>
      <c r="D178">
        <v>976.01030000000003</v>
      </c>
      <c r="E178" t="s">
        <v>32</v>
      </c>
      <c r="F178" t="s">
        <v>1602</v>
      </c>
      <c r="G178" t="s">
        <v>1602</v>
      </c>
    </row>
    <row r="179" spans="1:7" x14ac:dyDescent="0.25">
      <c r="A179" t="s">
        <v>1459</v>
      </c>
      <c r="B179">
        <v>335807.3161</v>
      </c>
      <c r="C179">
        <v>216016.33</v>
      </c>
      <c r="D179">
        <v>977.82140000000004</v>
      </c>
      <c r="E179" t="s">
        <v>32</v>
      </c>
      <c r="F179" t="s">
        <v>1602</v>
      </c>
      <c r="G179" t="s">
        <v>1602</v>
      </c>
    </row>
    <row r="180" spans="1:7" x14ac:dyDescent="0.25">
      <c r="A180" t="s">
        <v>1460</v>
      </c>
      <c r="B180">
        <v>335817.02179999999</v>
      </c>
      <c r="C180">
        <v>216022.5263</v>
      </c>
      <c r="D180">
        <v>975.59199999999998</v>
      </c>
      <c r="E180" t="s">
        <v>32</v>
      </c>
      <c r="F180" t="s">
        <v>1602</v>
      </c>
      <c r="G180" t="s">
        <v>1602</v>
      </c>
    </row>
    <row r="181" spans="1:7" x14ac:dyDescent="0.25">
      <c r="A181" t="s">
        <v>1461</v>
      </c>
      <c r="B181">
        <v>335817.51990000001</v>
      </c>
      <c r="C181">
        <v>215996.9362</v>
      </c>
      <c r="D181">
        <v>978.28470000000004</v>
      </c>
      <c r="E181" t="s">
        <v>96</v>
      </c>
      <c r="F181" t="s">
        <v>1602</v>
      </c>
      <c r="G181" t="s">
        <v>1602</v>
      </c>
    </row>
    <row r="182" spans="1:7" x14ac:dyDescent="0.25">
      <c r="A182" t="s">
        <v>1462</v>
      </c>
      <c r="B182">
        <v>335818.9374</v>
      </c>
      <c r="C182">
        <v>215992.37599999999</v>
      </c>
      <c r="D182">
        <v>974.87660000000005</v>
      </c>
      <c r="E182" t="s">
        <v>32</v>
      </c>
      <c r="F182" t="s">
        <v>1602</v>
      </c>
      <c r="G182" t="s">
        <v>1602</v>
      </c>
    </row>
    <row r="183" spans="1:7" x14ac:dyDescent="0.25">
      <c r="A183" t="s">
        <v>1463</v>
      </c>
      <c r="B183">
        <v>335848.58620000002</v>
      </c>
      <c r="C183">
        <v>216014.41469999999</v>
      </c>
      <c r="D183">
        <v>977.98919999999998</v>
      </c>
      <c r="E183" t="s">
        <v>120</v>
      </c>
      <c r="F183" t="s">
        <v>1602</v>
      </c>
      <c r="G183" t="s">
        <v>1602</v>
      </c>
    </row>
    <row r="184" spans="1:7" x14ac:dyDescent="0.25">
      <c r="A184" t="s">
        <v>1464</v>
      </c>
      <c r="B184">
        <v>335850.8835</v>
      </c>
      <c r="C184">
        <v>216012.47870000001</v>
      </c>
      <c r="D184">
        <v>974.96460000000002</v>
      </c>
      <c r="E184" t="s">
        <v>32</v>
      </c>
      <c r="F184" t="s">
        <v>1602</v>
      </c>
      <c r="G184" t="s">
        <v>1602</v>
      </c>
    </row>
    <row r="185" spans="1:7" x14ac:dyDescent="0.25">
      <c r="A185" t="s">
        <v>1465</v>
      </c>
      <c r="B185">
        <v>335866.95490000001</v>
      </c>
      <c r="C185">
        <v>216037.99950000001</v>
      </c>
      <c r="D185">
        <v>979.07299999999998</v>
      </c>
      <c r="E185" t="s">
        <v>32</v>
      </c>
      <c r="F185" t="s">
        <v>1602</v>
      </c>
      <c r="G185" t="s">
        <v>1602</v>
      </c>
    </row>
    <row r="186" spans="1:7" x14ac:dyDescent="0.25">
      <c r="A186" t="s">
        <v>1466</v>
      </c>
      <c r="B186">
        <v>335874.63329999999</v>
      </c>
      <c r="C186">
        <v>216030.90030000001</v>
      </c>
      <c r="D186">
        <v>976.40239999999994</v>
      </c>
      <c r="E186" t="s">
        <v>120</v>
      </c>
      <c r="F186" t="s">
        <v>1602</v>
      </c>
      <c r="G186" t="s">
        <v>1602</v>
      </c>
    </row>
    <row r="187" spans="1:7" x14ac:dyDescent="0.25">
      <c r="A187" t="s">
        <v>1467</v>
      </c>
      <c r="B187">
        <v>335877.2659</v>
      </c>
      <c r="C187">
        <v>216028.4853</v>
      </c>
      <c r="D187">
        <v>974.48850000000004</v>
      </c>
      <c r="E187" t="s">
        <v>32</v>
      </c>
      <c r="F187" t="s">
        <v>1602</v>
      </c>
      <c r="G187" t="s">
        <v>1602</v>
      </c>
    </row>
    <row r="188" spans="1:7" x14ac:dyDescent="0.25">
      <c r="A188" t="s">
        <v>1468</v>
      </c>
      <c r="B188">
        <v>335884.07260000001</v>
      </c>
      <c r="C188">
        <v>216038.5509</v>
      </c>
      <c r="D188">
        <v>977.60540000000003</v>
      </c>
      <c r="E188" t="s">
        <v>394</v>
      </c>
      <c r="F188" t="s">
        <v>12</v>
      </c>
      <c r="G188" t="s">
        <v>1614</v>
      </c>
    </row>
    <row r="189" spans="1:7" x14ac:dyDescent="0.25">
      <c r="A189" t="s">
        <v>1469</v>
      </c>
      <c r="B189">
        <v>335888.34960000002</v>
      </c>
      <c r="C189">
        <v>216036.52619999999</v>
      </c>
      <c r="D189">
        <v>976.09900000000005</v>
      </c>
      <c r="E189" t="s">
        <v>394</v>
      </c>
      <c r="F189" t="s">
        <v>12</v>
      </c>
      <c r="G189" t="s">
        <v>1611</v>
      </c>
    </row>
    <row r="190" spans="1:7" x14ac:dyDescent="0.25">
      <c r="A190" t="s">
        <v>1470</v>
      </c>
      <c r="B190">
        <v>335906.7108</v>
      </c>
      <c r="C190">
        <v>216045.84659999999</v>
      </c>
      <c r="D190">
        <v>977.30840000000001</v>
      </c>
      <c r="E190" t="s">
        <v>120</v>
      </c>
      <c r="F190" t="s">
        <v>1602</v>
      </c>
      <c r="G190" t="s">
        <v>1602</v>
      </c>
    </row>
    <row r="191" spans="1:7" x14ac:dyDescent="0.25">
      <c r="A191" t="s">
        <v>1471</v>
      </c>
      <c r="B191">
        <v>335907.85820000002</v>
      </c>
      <c r="C191">
        <v>216042.6606</v>
      </c>
      <c r="D191">
        <v>974.6327</v>
      </c>
      <c r="E191" t="s">
        <v>32</v>
      </c>
      <c r="F191" t="s">
        <v>1602</v>
      </c>
      <c r="G191" t="s">
        <v>1602</v>
      </c>
    </row>
    <row r="192" spans="1:7" x14ac:dyDescent="0.25">
      <c r="A192" t="s">
        <v>1472</v>
      </c>
      <c r="B192">
        <v>335902.69069999998</v>
      </c>
      <c r="C192">
        <v>216049.09599999999</v>
      </c>
      <c r="D192">
        <v>978.18830000000003</v>
      </c>
      <c r="E192" t="s">
        <v>32</v>
      </c>
      <c r="F192" t="s">
        <v>1602</v>
      </c>
      <c r="G192" t="s">
        <v>1602</v>
      </c>
    </row>
    <row r="193" spans="1:7" x14ac:dyDescent="0.25">
      <c r="A193" t="s">
        <v>1473</v>
      </c>
      <c r="B193">
        <v>335913.71710000001</v>
      </c>
      <c r="C193">
        <v>216059.15960000001</v>
      </c>
      <c r="D193">
        <v>979.40610000000004</v>
      </c>
      <c r="E193" t="s">
        <v>32</v>
      </c>
      <c r="F193" t="s">
        <v>1602</v>
      </c>
      <c r="G193" t="s">
        <v>1602</v>
      </c>
    </row>
    <row r="194" spans="1:7" x14ac:dyDescent="0.25">
      <c r="A194" t="s">
        <v>1474</v>
      </c>
      <c r="B194">
        <v>335915.72830000002</v>
      </c>
      <c r="C194">
        <v>216054.9222</v>
      </c>
      <c r="D194">
        <v>978.99620000000004</v>
      </c>
      <c r="E194" t="s">
        <v>120</v>
      </c>
      <c r="F194" t="s">
        <v>1602</v>
      </c>
      <c r="G194" t="s">
        <v>1602</v>
      </c>
    </row>
    <row r="195" spans="1:7" x14ac:dyDescent="0.25">
      <c r="A195" t="s">
        <v>1475</v>
      </c>
      <c r="B195">
        <v>335920.16480000003</v>
      </c>
      <c r="C195">
        <v>216054.75020000001</v>
      </c>
      <c r="D195">
        <v>976.62390000000005</v>
      </c>
      <c r="E195" t="s">
        <v>32</v>
      </c>
      <c r="F195" t="s">
        <v>1602</v>
      </c>
      <c r="G195" t="s">
        <v>1602</v>
      </c>
    </row>
    <row r="196" spans="1:7" x14ac:dyDescent="0.25">
      <c r="A196" t="s">
        <v>1476</v>
      </c>
      <c r="B196">
        <v>336062.95289999997</v>
      </c>
      <c r="C196">
        <v>216071.77849999999</v>
      </c>
      <c r="D196">
        <v>975.76220000000001</v>
      </c>
      <c r="E196" t="s">
        <v>713</v>
      </c>
      <c r="F196" t="s">
        <v>1602</v>
      </c>
      <c r="G196" t="s">
        <v>1602</v>
      </c>
    </row>
    <row r="197" spans="1:7" x14ac:dyDescent="0.25">
      <c r="A197" t="s">
        <v>1477</v>
      </c>
      <c r="B197">
        <v>336044.67969999998</v>
      </c>
      <c r="C197">
        <v>216066.0527</v>
      </c>
      <c r="D197">
        <v>972.36239999999998</v>
      </c>
      <c r="E197" t="s">
        <v>102</v>
      </c>
      <c r="F197" t="s">
        <v>1602</v>
      </c>
      <c r="G197" t="s">
        <v>1602</v>
      </c>
    </row>
    <row r="198" spans="1:7" x14ac:dyDescent="0.25">
      <c r="A198" t="s">
        <v>1478</v>
      </c>
      <c r="B198">
        <v>336046.11739999999</v>
      </c>
      <c r="C198">
        <v>216064.29199999999</v>
      </c>
      <c r="D198">
        <v>973.88170000000002</v>
      </c>
      <c r="E198" t="s">
        <v>32</v>
      </c>
      <c r="F198" t="s">
        <v>1602</v>
      </c>
      <c r="G198" t="s">
        <v>1602</v>
      </c>
    </row>
    <row r="199" spans="1:7" x14ac:dyDescent="0.25">
      <c r="A199" t="s">
        <v>1479</v>
      </c>
      <c r="B199">
        <v>336047.98759999999</v>
      </c>
      <c r="C199">
        <v>216063.4431</v>
      </c>
      <c r="D199">
        <v>975.14170000000001</v>
      </c>
      <c r="E199" t="s">
        <v>32</v>
      </c>
      <c r="F199" t="s">
        <v>1602</v>
      </c>
      <c r="G199" t="s">
        <v>1602</v>
      </c>
    </row>
    <row r="200" spans="1:7" x14ac:dyDescent="0.25">
      <c r="A200" t="s">
        <v>1480</v>
      </c>
      <c r="B200">
        <v>336037.46299999999</v>
      </c>
      <c r="C200">
        <v>216068.478</v>
      </c>
      <c r="D200">
        <v>971.40030000000002</v>
      </c>
      <c r="E200" t="s">
        <v>32</v>
      </c>
      <c r="F200" t="s">
        <v>1602</v>
      </c>
      <c r="G200" t="s">
        <v>1602</v>
      </c>
    </row>
    <row r="201" spans="1:7" x14ac:dyDescent="0.25">
      <c r="A201" t="s">
        <v>1481</v>
      </c>
      <c r="B201">
        <v>336062.22580000001</v>
      </c>
      <c r="C201">
        <v>216074.83960000001</v>
      </c>
      <c r="D201">
        <v>973.08979999999997</v>
      </c>
      <c r="E201" t="s">
        <v>114</v>
      </c>
      <c r="F201" t="s">
        <v>1602</v>
      </c>
      <c r="G201" t="s">
        <v>1602</v>
      </c>
    </row>
    <row r="202" spans="1:7" x14ac:dyDescent="0.25">
      <c r="A202" t="s">
        <v>1482</v>
      </c>
      <c r="B202">
        <v>336058.36180000001</v>
      </c>
      <c r="C202">
        <v>216081.48740000001</v>
      </c>
      <c r="D202">
        <v>972.03800000000001</v>
      </c>
      <c r="E202" t="s">
        <v>32</v>
      </c>
      <c r="F202" t="s">
        <v>1602</v>
      </c>
      <c r="G202" t="s">
        <v>1602</v>
      </c>
    </row>
    <row r="203" spans="1:7" x14ac:dyDescent="0.25">
      <c r="A203" t="s">
        <v>1483</v>
      </c>
      <c r="B203">
        <v>336055.55619999999</v>
      </c>
      <c r="C203">
        <v>216084.04939999999</v>
      </c>
      <c r="D203">
        <v>971.67</v>
      </c>
      <c r="E203" t="s">
        <v>32</v>
      </c>
      <c r="F203" t="s">
        <v>1602</v>
      </c>
      <c r="G203" t="s">
        <v>1602</v>
      </c>
    </row>
    <row r="204" spans="1:7" x14ac:dyDescent="0.25">
      <c r="A204" t="s">
        <v>1484</v>
      </c>
      <c r="B204">
        <v>336084.01699999999</v>
      </c>
      <c r="C204">
        <v>216087.39199999999</v>
      </c>
      <c r="D204">
        <v>971.97670000000005</v>
      </c>
      <c r="E204" t="s">
        <v>114</v>
      </c>
      <c r="F204" t="s">
        <v>1602</v>
      </c>
      <c r="G204" t="s">
        <v>1602</v>
      </c>
    </row>
    <row r="205" spans="1:7" x14ac:dyDescent="0.25">
      <c r="A205" t="s">
        <v>1485</v>
      </c>
      <c r="B205">
        <v>336079.72409999999</v>
      </c>
      <c r="C205">
        <v>216092.23120000001</v>
      </c>
      <c r="D205">
        <v>971.13879999999995</v>
      </c>
      <c r="E205" t="s">
        <v>32</v>
      </c>
      <c r="F205" t="s">
        <v>1602</v>
      </c>
      <c r="G205" t="s">
        <v>1602</v>
      </c>
    </row>
    <row r="206" spans="1:7" x14ac:dyDescent="0.25">
      <c r="A206" t="s">
        <v>1486</v>
      </c>
      <c r="B206">
        <v>336090.3639</v>
      </c>
      <c r="C206">
        <v>216097.37460000001</v>
      </c>
      <c r="D206">
        <v>971.60550000000001</v>
      </c>
      <c r="E206" t="s">
        <v>114</v>
      </c>
      <c r="F206" t="s">
        <v>1602</v>
      </c>
      <c r="G206" t="s">
        <v>1602</v>
      </c>
    </row>
    <row r="207" spans="1:7" x14ac:dyDescent="0.25">
      <c r="A207" t="s">
        <v>1487</v>
      </c>
      <c r="B207">
        <v>336090.1776</v>
      </c>
      <c r="C207">
        <v>216100.47880000001</v>
      </c>
      <c r="D207">
        <v>971.48609999999996</v>
      </c>
      <c r="E207" t="s">
        <v>32</v>
      </c>
      <c r="F207" t="s">
        <v>1602</v>
      </c>
      <c r="G207" t="s">
        <v>1602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03507-BE75-4A87-8DF5-FD4DAF464D5C}">
  <dimension ref="A1:V342"/>
  <sheetViews>
    <sheetView workbookViewId="0">
      <selection activeCell="B2" sqref="B2"/>
    </sheetView>
  </sheetViews>
  <sheetFormatPr defaultRowHeight="15" x14ac:dyDescent="0.25"/>
  <cols>
    <col min="1" max="1" width="9.140625" style="8"/>
    <col min="2" max="2" width="9.140625" style="3"/>
    <col min="3" max="3" width="11.5703125" style="4" bestFit="1" customWidth="1"/>
    <col min="4" max="4" width="12.5703125" style="4" bestFit="1" customWidth="1"/>
    <col min="5" max="5" width="9.5703125" style="4" bestFit="1" customWidth="1"/>
    <col min="6" max="6" width="9.140625" style="3"/>
    <col min="7" max="7" width="9.140625" style="1"/>
    <col min="8" max="8" width="19.7109375" style="1" bestFit="1" customWidth="1"/>
    <col min="9" max="13" width="9.140625" style="3"/>
    <col min="15" max="15" width="9.140625" style="1"/>
    <col min="16" max="16" width="11.5703125" style="2" bestFit="1" customWidth="1"/>
    <col min="17" max="17" width="12.5703125" style="2" bestFit="1" customWidth="1"/>
    <col min="18" max="21" width="9.140625" style="1"/>
    <col min="22" max="22" width="16.140625" bestFit="1" customWidth="1"/>
  </cols>
  <sheetData>
    <row r="1" spans="1:22" x14ac:dyDescent="0.25">
      <c r="A1" s="8" t="s">
        <v>2</v>
      </c>
      <c r="B1" s="3" t="s">
        <v>1</v>
      </c>
      <c r="C1" s="4" t="s">
        <v>3</v>
      </c>
      <c r="D1" s="4" t="s">
        <v>4</v>
      </c>
      <c r="E1" s="4" t="s">
        <v>5</v>
      </c>
      <c r="F1" s="3" t="s">
        <v>6</v>
      </c>
      <c r="G1" s="1" t="s">
        <v>12</v>
      </c>
      <c r="H1" s="1" t="s">
        <v>13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O1" s="1" t="s">
        <v>2</v>
      </c>
      <c r="P1" s="2" t="s">
        <v>3</v>
      </c>
      <c r="Q1" s="2" t="s">
        <v>4</v>
      </c>
      <c r="R1" s="1" t="s">
        <v>5</v>
      </c>
      <c r="S1" s="1" t="s">
        <v>6</v>
      </c>
      <c r="T1" s="1" t="s">
        <v>12</v>
      </c>
      <c r="U1" s="1" t="s">
        <v>13</v>
      </c>
      <c r="V1" s="9" t="s">
        <v>14</v>
      </c>
    </row>
    <row r="2" spans="1:22" x14ac:dyDescent="0.25">
      <c r="A2" s="8" t="str">
        <f>B2</f>
        <v>SV5209</v>
      </c>
      <c r="B2" s="3" t="s">
        <v>1491</v>
      </c>
      <c r="C2" s="3">
        <v>336035.19569999998</v>
      </c>
      <c r="D2" s="3">
        <v>216068.64360000001</v>
      </c>
      <c r="E2" s="3">
        <v>971.20550000000003</v>
      </c>
      <c r="F2" s="3" t="s">
        <v>32</v>
      </c>
      <c r="G2" s="1" t="str">
        <f t="shared" ref="G2:G3" si="0">IF(OR(I2&gt;0,J2&gt;0,K2&gt;0,L2&gt;0,M2&gt;0),"NOTE","")</f>
        <v/>
      </c>
      <c r="H2" s="1" t="str">
        <f t="shared" ref="H2:H65" si="1">IF(OR(I2&gt;0,J2&gt;0,K2&gt;0,L2&gt;0),CONCATENATE(I2,IF(J2&gt;0,CONCATENATE(" ",J2),J2),IF(K2&gt;0,CONCATENATE(" ",K2),K2),IF(L2&gt;0,CONCATENATE(" ",L2),L2),IF(M2&gt;0,CONCATENATE(" ",M2),M2)),"")</f>
        <v/>
      </c>
      <c r="N2" s="6">
        <v>1</v>
      </c>
      <c r="O2" s="1" t="str">
        <f>A2</f>
        <v>SV5209</v>
      </c>
      <c r="P2" s="2">
        <f>C2*$N$2</f>
        <v>336035.19569999998</v>
      </c>
      <c r="Q2" s="2">
        <f>D2*$N$2</f>
        <v>216068.64360000001</v>
      </c>
      <c r="R2" s="1">
        <f>E2</f>
        <v>971.20550000000003</v>
      </c>
      <c r="S2" s="1" t="str">
        <f>F2</f>
        <v>X</v>
      </c>
      <c r="T2" s="1" t="str">
        <f>G2</f>
        <v/>
      </c>
      <c r="U2" s="1" t="str">
        <f>H2</f>
        <v/>
      </c>
      <c r="V2" s="9" t="str">
        <f>IF(T2="note",CONCATENATE(S2,"(",U2,")"),S2)</f>
        <v>X</v>
      </c>
    </row>
    <row r="3" spans="1:22" x14ac:dyDescent="0.25">
      <c r="A3" s="8" t="str">
        <f t="shared" ref="A3:A66" si="2">B3</f>
        <v>SV5210</v>
      </c>
      <c r="B3" s="3" t="s">
        <v>1492</v>
      </c>
      <c r="C3" s="3">
        <v>336031.00760000001</v>
      </c>
      <c r="D3" s="3">
        <v>216070.7169</v>
      </c>
      <c r="E3" s="3">
        <v>971.32719999999995</v>
      </c>
      <c r="F3" s="3" t="s">
        <v>32</v>
      </c>
      <c r="G3" s="1" t="str">
        <f t="shared" si="0"/>
        <v/>
      </c>
      <c r="H3" s="1" t="str">
        <f t="shared" si="1"/>
        <v/>
      </c>
      <c r="N3" s="5" t="s">
        <v>0</v>
      </c>
      <c r="O3" s="1" t="str">
        <f t="shared" ref="O3:O66" si="3">A3</f>
        <v>SV5210</v>
      </c>
      <c r="P3" s="2">
        <f t="shared" ref="P3:Q18" si="4">C3*$N$2</f>
        <v>336031.00760000001</v>
      </c>
      <c r="Q3" s="2">
        <f t="shared" si="4"/>
        <v>216070.7169</v>
      </c>
      <c r="R3" s="1">
        <f t="shared" ref="R3:U18" si="5">E3</f>
        <v>971.32719999999995</v>
      </c>
      <c r="S3" s="1" t="str">
        <f t="shared" si="5"/>
        <v>X</v>
      </c>
      <c r="T3" s="1" t="str">
        <f t="shared" si="5"/>
        <v/>
      </c>
      <c r="U3" s="1" t="str">
        <f t="shared" si="5"/>
        <v/>
      </c>
      <c r="V3" s="9" t="str">
        <f t="shared" ref="V3:V66" si="6">IF(T3="note",CONCATENATE(S3,"(",U3,")"),S3)</f>
        <v>X</v>
      </c>
    </row>
    <row r="4" spans="1:22" x14ac:dyDescent="0.25">
      <c r="A4" s="8" t="str">
        <f t="shared" si="2"/>
        <v>SV5211</v>
      </c>
      <c r="B4" s="3" t="s">
        <v>1493</v>
      </c>
      <c r="C4" s="3">
        <v>336024.01189999998</v>
      </c>
      <c r="D4" s="3">
        <v>216071.1556</v>
      </c>
      <c r="E4" s="3">
        <v>971.25720000000001</v>
      </c>
      <c r="F4" s="3" t="s">
        <v>32</v>
      </c>
      <c r="G4" s="1" t="str">
        <f>IF(OR(I4&gt;0,J4&gt;0,K4&gt;0,L4&gt;0,M4&gt;0),"NOTE","")</f>
        <v/>
      </c>
      <c r="H4" s="1" t="str">
        <f t="shared" si="1"/>
        <v/>
      </c>
      <c r="O4" s="1" t="str">
        <f t="shared" si="3"/>
        <v>SV5211</v>
      </c>
      <c r="P4" s="2">
        <f t="shared" si="4"/>
        <v>336024.01189999998</v>
      </c>
      <c r="Q4" s="2">
        <f t="shared" si="4"/>
        <v>216071.1556</v>
      </c>
      <c r="R4" s="1">
        <f t="shared" si="5"/>
        <v>971.25720000000001</v>
      </c>
      <c r="S4" s="1" t="str">
        <f t="shared" si="5"/>
        <v>X</v>
      </c>
      <c r="T4" s="1" t="str">
        <f t="shared" si="5"/>
        <v/>
      </c>
      <c r="U4" s="1" t="str">
        <f t="shared" si="5"/>
        <v/>
      </c>
      <c r="V4" s="9" t="str">
        <f t="shared" si="6"/>
        <v>X</v>
      </c>
    </row>
    <row r="5" spans="1:22" x14ac:dyDescent="0.25">
      <c r="A5" s="8" t="str">
        <f t="shared" si="2"/>
        <v>SV5212</v>
      </c>
      <c r="B5" s="3" t="s">
        <v>1494</v>
      </c>
      <c r="C5" s="3">
        <v>336017.39030000003</v>
      </c>
      <c r="D5" s="3">
        <v>216072.508</v>
      </c>
      <c r="E5" s="3">
        <v>970.94410000000005</v>
      </c>
      <c r="F5" s="3" t="s">
        <v>32</v>
      </c>
      <c r="G5" s="1" t="str">
        <f t="shared" ref="G5:G68" si="7">IF(OR(I5&gt;0,J5&gt;0,K5&gt;0,L5&gt;0,M5&gt;0),"NOTE","")</f>
        <v/>
      </c>
      <c r="H5" s="1" t="str">
        <f t="shared" si="1"/>
        <v/>
      </c>
      <c r="O5" s="1" t="str">
        <f t="shared" si="3"/>
        <v>SV5212</v>
      </c>
      <c r="P5" s="2">
        <f t="shared" si="4"/>
        <v>336017.39030000003</v>
      </c>
      <c r="Q5" s="2">
        <f t="shared" si="4"/>
        <v>216072.508</v>
      </c>
      <c r="R5" s="1">
        <f t="shared" si="5"/>
        <v>970.94410000000005</v>
      </c>
      <c r="S5" s="1" t="str">
        <f t="shared" si="5"/>
        <v>X</v>
      </c>
      <c r="T5" s="1" t="str">
        <f t="shared" si="5"/>
        <v/>
      </c>
      <c r="U5" s="1" t="str">
        <f t="shared" si="5"/>
        <v/>
      </c>
      <c r="V5" s="9" t="str">
        <f t="shared" si="6"/>
        <v>X</v>
      </c>
    </row>
    <row r="6" spans="1:22" x14ac:dyDescent="0.25">
      <c r="A6" s="8" t="str">
        <f t="shared" si="2"/>
        <v>SV5213</v>
      </c>
      <c r="B6" s="3" t="s">
        <v>1495</v>
      </c>
      <c r="C6" s="3">
        <v>336011.9828</v>
      </c>
      <c r="D6" s="3">
        <v>216073.65359999999</v>
      </c>
      <c r="E6" s="3">
        <v>970.01049999999998</v>
      </c>
      <c r="F6" s="3" t="s">
        <v>232</v>
      </c>
      <c r="G6" s="1" t="str">
        <f t="shared" si="7"/>
        <v/>
      </c>
      <c r="H6" s="1" t="str">
        <f t="shared" si="1"/>
        <v/>
      </c>
      <c r="O6" s="1" t="str">
        <f t="shared" si="3"/>
        <v>SV5213</v>
      </c>
      <c r="P6" s="2">
        <f t="shared" si="4"/>
        <v>336011.9828</v>
      </c>
      <c r="Q6" s="2">
        <f t="shared" si="4"/>
        <v>216073.65359999999</v>
      </c>
      <c r="R6" s="1">
        <f t="shared" si="5"/>
        <v>970.01049999999998</v>
      </c>
      <c r="S6" s="1" t="str">
        <f t="shared" si="5"/>
        <v>D BL*</v>
      </c>
      <c r="T6" s="1" t="str">
        <f t="shared" si="5"/>
        <v/>
      </c>
      <c r="U6" s="1" t="str">
        <f t="shared" si="5"/>
        <v/>
      </c>
      <c r="V6" s="9" t="str">
        <f t="shared" si="6"/>
        <v>D BL*</v>
      </c>
    </row>
    <row r="7" spans="1:22" x14ac:dyDescent="0.25">
      <c r="A7" s="8" t="str">
        <f t="shared" si="2"/>
        <v>SV5214</v>
      </c>
      <c r="B7" s="3" t="s">
        <v>1496</v>
      </c>
      <c r="C7" s="3">
        <v>336009.12199999997</v>
      </c>
      <c r="D7" s="3">
        <v>216074.71669999999</v>
      </c>
      <c r="E7" s="3">
        <v>969.45950000000005</v>
      </c>
      <c r="F7" s="3" t="s">
        <v>32</v>
      </c>
      <c r="G7" s="1" t="str">
        <f t="shared" si="7"/>
        <v/>
      </c>
      <c r="H7" s="1" t="str">
        <f t="shared" si="1"/>
        <v/>
      </c>
      <c r="O7" s="1" t="str">
        <f t="shared" si="3"/>
        <v>SV5214</v>
      </c>
      <c r="P7" s="2">
        <f t="shared" si="4"/>
        <v>336009.12199999997</v>
      </c>
      <c r="Q7" s="2">
        <f t="shared" si="4"/>
        <v>216074.71669999999</v>
      </c>
      <c r="R7" s="1">
        <f t="shared" si="5"/>
        <v>969.45950000000005</v>
      </c>
      <c r="S7" s="1" t="str">
        <f t="shared" si="5"/>
        <v>X</v>
      </c>
      <c r="T7" s="1" t="str">
        <f t="shared" si="5"/>
        <v/>
      </c>
      <c r="U7" s="1" t="str">
        <f t="shared" si="5"/>
        <v/>
      </c>
      <c r="V7" s="9" t="str">
        <f t="shared" si="6"/>
        <v>X</v>
      </c>
    </row>
    <row r="8" spans="1:22" x14ac:dyDescent="0.25">
      <c r="A8" s="8" t="str">
        <f t="shared" si="2"/>
        <v>SV5215</v>
      </c>
      <c r="B8" s="3" t="s">
        <v>1497</v>
      </c>
      <c r="C8" s="3">
        <v>336051.63939999999</v>
      </c>
      <c r="D8" s="3">
        <v>216088.90229999999</v>
      </c>
      <c r="E8" s="3">
        <v>971.17430000000002</v>
      </c>
      <c r="F8" s="3" t="s">
        <v>32</v>
      </c>
      <c r="G8" s="1" t="str">
        <f t="shared" si="7"/>
        <v/>
      </c>
      <c r="H8" s="1" t="str">
        <f t="shared" si="1"/>
        <v/>
      </c>
      <c r="O8" s="1" t="str">
        <f t="shared" si="3"/>
        <v>SV5215</v>
      </c>
      <c r="P8" s="2">
        <f t="shared" si="4"/>
        <v>336051.63939999999</v>
      </c>
      <c r="Q8" s="2">
        <f t="shared" si="4"/>
        <v>216088.90229999999</v>
      </c>
      <c r="R8" s="1">
        <f t="shared" si="5"/>
        <v>971.17430000000002</v>
      </c>
      <c r="S8" s="1" t="str">
        <f t="shared" si="5"/>
        <v>X</v>
      </c>
      <c r="T8" s="1" t="str">
        <f t="shared" si="5"/>
        <v/>
      </c>
      <c r="U8" s="1" t="str">
        <f t="shared" si="5"/>
        <v/>
      </c>
      <c r="V8" s="9" t="str">
        <f t="shared" si="6"/>
        <v>X</v>
      </c>
    </row>
    <row r="9" spans="1:22" x14ac:dyDescent="0.25">
      <c r="A9" s="8" t="str">
        <f t="shared" si="2"/>
        <v>SV5216</v>
      </c>
      <c r="B9" s="3" t="s">
        <v>1498</v>
      </c>
      <c r="C9" s="3">
        <v>336046.62479999999</v>
      </c>
      <c r="D9" s="3">
        <v>216092.94529999999</v>
      </c>
      <c r="E9" s="3">
        <v>971.15099999999995</v>
      </c>
      <c r="F9" s="3" t="s">
        <v>32</v>
      </c>
      <c r="G9" s="1" t="str">
        <f t="shared" si="7"/>
        <v/>
      </c>
      <c r="H9" s="1" t="str">
        <f t="shared" si="1"/>
        <v/>
      </c>
      <c r="O9" s="1" t="str">
        <f t="shared" si="3"/>
        <v>SV5216</v>
      </c>
      <c r="P9" s="2">
        <f t="shared" si="4"/>
        <v>336046.62479999999</v>
      </c>
      <c r="Q9" s="2">
        <f t="shared" si="4"/>
        <v>216092.94529999999</v>
      </c>
      <c r="R9" s="1">
        <f t="shared" si="5"/>
        <v>971.15099999999995</v>
      </c>
      <c r="S9" s="1" t="str">
        <f t="shared" si="5"/>
        <v>X</v>
      </c>
      <c r="T9" s="1" t="str">
        <f t="shared" si="5"/>
        <v/>
      </c>
      <c r="U9" s="1" t="str">
        <f t="shared" si="5"/>
        <v/>
      </c>
      <c r="V9" s="9" t="str">
        <f t="shared" si="6"/>
        <v>X</v>
      </c>
    </row>
    <row r="10" spans="1:22" x14ac:dyDescent="0.25">
      <c r="A10" s="8" t="str">
        <f t="shared" si="2"/>
        <v>SV5217</v>
      </c>
      <c r="B10" s="3" t="s">
        <v>1499</v>
      </c>
      <c r="C10" s="3">
        <v>336041.35190000001</v>
      </c>
      <c r="D10" s="3">
        <v>216095.84510000001</v>
      </c>
      <c r="E10" s="3">
        <v>971.03319999999997</v>
      </c>
      <c r="F10" s="3" t="s">
        <v>32</v>
      </c>
      <c r="G10" s="1" t="str">
        <f t="shared" si="7"/>
        <v/>
      </c>
      <c r="H10" s="1" t="str">
        <f t="shared" si="1"/>
        <v/>
      </c>
      <c r="O10" s="1" t="str">
        <f t="shared" si="3"/>
        <v>SV5217</v>
      </c>
      <c r="P10" s="2">
        <f t="shared" si="4"/>
        <v>336041.35190000001</v>
      </c>
      <c r="Q10" s="2">
        <f t="shared" si="4"/>
        <v>216095.84510000001</v>
      </c>
      <c r="R10" s="1">
        <f t="shared" si="5"/>
        <v>971.03319999999997</v>
      </c>
      <c r="S10" s="1" t="str">
        <f t="shared" si="5"/>
        <v>X</v>
      </c>
      <c r="T10" s="1" t="str">
        <f t="shared" si="5"/>
        <v/>
      </c>
      <c r="U10" s="1" t="str">
        <f t="shared" si="5"/>
        <v/>
      </c>
      <c r="V10" s="9" t="str">
        <f t="shared" si="6"/>
        <v>X</v>
      </c>
    </row>
    <row r="11" spans="1:22" x14ac:dyDescent="0.25">
      <c r="A11" s="8" t="str">
        <f t="shared" si="2"/>
        <v>SV5218</v>
      </c>
      <c r="B11" s="3" t="s">
        <v>1500</v>
      </c>
      <c r="C11" s="3">
        <v>336034.60700000002</v>
      </c>
      <c r="D11" s="3">
        <v>216098.62890000001</v>
      </c>
      <c r="E11" s="3">
        <v>971.20820000000003</v>
      </c>
      <c r="F11" s="3" t="s">
        <v>32</v>
      </c>
      <c r="G11" s="1" t="str">
        <f t="shared" si="7"/>
        <v/>
      </c>
      <c r="H11" s="1" t="str">
        <f t="shared" si="1"/>
        <v/>
      </c>
      <c r="O11" s="1" t="str">
        <f t="shared" si="3"/>
        <v>SV5218</v>
      </c>
      <c r="P11" s="2">
        <f t="shared" si="4"/>
        <v>336034.60700000002</v>
      </c>
      <c r="Q11" s="2">
        <f t="shared" si="4"/>
        <v>216098.62890000001</v>
      </c>
      <c r="R11" s="1">
        <f t="shared" si="5"/>
        <v>971.20820000000003</v>
      </c>
      <c r="S11" s="1" t="str">
        <f t="shared" si="5"/>
        <v>X</v>
      </c>
      <c r="T11" s="1" t="str">
        <f t="shared" si="5"/>
        <v/>
      </c>
      <c r="U11" s="1" t="str">
        <f t="shared" si="5"/>
        <v/>
      </c>
      <c r="V11" s="9" t="str">
        <f t="shared" si="6"/>
        <v>X</v>
      </c>
    </row>
    <row r="12" spans="1:22" x14ac:dyDescent="0.25">
      <c r="A12" s="8" t="str">
        <f t="shared" si="2"/>
        <v>SV5219</v>
      </c>
      <c r="B12" s="3" t="s">
        <v>1501</v>
      </c>
      <c r="C12" s="3">
        <v>336030.08020000003</v>
      </c>
      <c r="D12" s="3">
        <v>216100.2542</v>
      </c>
      <c r="E12" s="3">
        <v>971.09249999999997</v>
      </c>
      <c r="F12" s="3" t="s">
        <v>245</v>
      </c>
      <c r="G12" s="1" t="str">
        <f t="shared" si="7"/>
        <v/>
      </c>
      <c r="H12" s="1" t="str">
        <f t="shared" si="1"/>
        <v/>
      </c>
      <c r="O12" s="1" t="str">
        <f t="shared" si="3"/>
        <v>SV5219</v>
      </c>
      <c r="P12" s="2">
        <f t="shared" si="4"/>
        <v>336030.08020000003</v>
      </c>
      <c r="Q12" s="2">
        <f t="shared" si="4"/>
        <v>216100.2542</v>
      </c>
      <c r="R12" s="1">
        <f t="shared" si="5"/>
        <v>971.09249999999997</v>
      </c>
      <c r="S12" s="1" t="str">
        <f t="shared" si="5"/>
        <v>D</v>
      </c>
      <c r="T12" s="1" t="str">
        <f t="shared" si="5"/>
        <v/>
      </c>
      <c r="U12" s="1" t="str">
        <f t="shared" si="5"/>
        <v/>
      </c>
      <c r="V12" s="9" t="str">
        <f t="shared" si="6"/>
        <v>D</v>
      </c>
    </row>
    <row r="13" spans="1:22" x14ac:dyDescent="0.25">
      <c r="A13" s="8" t="str">
        <f t="shared" si="2"/>
        <v>SV5220</v>
      </c>
      <c r="B13" s="3" t="s">
        <v>1502</v>
      </c>
      <c r="C13" s="3">
        <v>336024.97379999998</v>
      </c>
      <c r="D13" s="3">
        <v>216103.16759999999</v>
      </c>
      <c r="E13" s="3">
        <v>970.27959999999996</v>
      </c>
      <c r="F13" s="3" t="s">
        <v>32</v>
      </c>
      <c r="G13" s="1" t="str">
        <f t="shared" si="7"/>
        <v/>
      </c>
      <c r="H13" s="1" t="str">
        <f t="shared" si="1"/>
        <v/>
      </c>
      <c r="O13" s="1" t="str">
        <f t="shared" si="3"/>
        <v>SV5220</v>
      </c>
      <c r="P13" s="2">
        <f t="shared" si="4"/>
        <v>336024.97379999998</v>
      </c>
      <c r="Q13" s="2">
        <f t="shared" si="4"/>
        <v>216103.16759999999</v>
      </c>
      <c r="R13" s="1">
        <f t="shared" si="5"/>
        <v>970.27959999999996</v>
      </c>
      <c r="S13" s="1" t="str">
        <f t="shared" si="5"/>
        <v>X</v>
      </c>
      <c r="T13" s="1" t="str">
        <f t="shared" si="5"/>
        <v/>
      </c>
      <c r="U13" s="1" t="str">
        <f t="shared" si="5"/>
        <v/>
      </c>
      <c r="V13" s="9" t="str">
        <f t="shared" si="6"/>
        <v>X</v>
      </c>
    </row>
    <row r="14" spans="1:22" x14ac:dyDescent="0.25">
      <c r="A14" s="8" t="str">
        <f t="shared" si="2"/>
        <v>SV5221</v>
      </c>
      <c r="B14" s="3" t="s">
        <v>1503</v>
      </c>
      <c r="C14" s="3">
        <v>336022.5943</v>
      </c>
      <c r="D14" s="3">
        <v>216104.4975</v>
      </c>
      <c r="E14" s="3">
        <v>969.51279999999997</v>
      </c>
      <c r="F14" s="3" t="s">
        <v>32</v>
      </c>
      <c r="G14" s="1" t="str">
        <f t="shared" si="7"/>
        <v/>
      </c>
      <c r="H14" s="1" t="str">
        <f t="shared" si="1"/>
        <v/>
      </c>
      <c r="O14" s="1" t="str">
        <f t="shared" si="3"/>
        <v>SV5221</v>
      </c>
      <c r="P14" s="2">
        <f t="shared" si="4"/>
        <v>336022.5943</v>
      </c>
      <c r="Q14" s="2">
        <f t="shared" si="4"/>
        <v>216104.4975</v>
      </c>
      <c r="R14" s="1">
        <f t="shared" si="5"/>
        <v>969.51279999999997</v>
      </c>
      <c r="S14" s="1" t="str">
        <f t="shared" si="5"/>
        <v>X</v>
      </c>
      <c r="T14" s="1" t="str">
        <f t="shared" si="5"/>
        <v/>
      </c>
      <c r="U14" s="1" t="str">
        <f t="shared" si="5"/>
        <v/>
      </c>
      <c r="V14" s="9" t="str">
        <f t="shared" si="6"/>
        <v>X</v>
      </c>
    </row>
    <row r="15" spans="1:22" x14ac:dyDescent="0.25">
      <c r="A15" s="8" t="str">
        <f t="shared" si="2"/>
        <v>SV5222</v>
      </c>
      <c r="B15" s="3" t="s">
        <v>1504</v>
      </c>
      <c r="C15" s="3">
        <v>336086.60690000001</v>
      </c>
      <c r="D15" s="3">
        <v>216103.33960000001</v>
      </c>
      <c r="E15" s="3">
        <v>970.97590000000002</v>
      </c>
      <c r="F15" s="3" t="s">
        <v>32</v>
      </c>
      <c r="G15" s="1" t="str">
        <f t="shared" si="7"/>
        <v/>
      </c>
      <c r="H15" s="1" t="str">
        <f t="shared" si="1"/>
        <v/>
      </c>
      <c r="O15" s="1" t="str">
        <f t="shared" si="3"/>
        <v>SV5222</v>
      </c>
      <c r="P15" s="2">
        <f t="shared" si="4"/>
        <v>336086.60690000001</v>
      </c>
      <c r="Q15" s="2">
        <f t="shared" si="4"/>
        <v>216103.33960000001</v>
      </c>
      <c r="R15" s="1">
        <f t="shared" si="5"/>
        <v>970.97590000000002</v>
      </c>
      <c r="S15" s="1" t="str">
        <f t="shared" si="5"/>
        <v>X</v>
      </c>
      <c r="T15" s="1" t="str">
        <f t="shared" si="5"/>
        <v/>
      </c>
      <c r="U15" s="1" t="str">
        <f t="shared" si="5"/>
        <v/>
      </c>
      <c r="V15" s="9" t="str">
        <f t="shared" si="6"/>
        <v>X</v>
      </c>
    </row>
    <row r="16" spans="1:22" x14ac:dyDescent="0.25">
      <c r="A16" s="8" t="str">
        <f t="shared" si="2"/>
        <v>SV5223</v>
      </c>
      <c r="B16" s="3" t="s">
        <v>1505</v>
      </c>
      <c r="C16" s="3">
        <v>336080.49660000001</v>
      </c>
      <c r="D16" s="3">
        <v>216106.18549999999</v>
      </c>
      <c r="E16" s="3">
        <v>970.7876</v>
      </c>
      <c r="F16" s="3" t="s">
        <v>32</v>
      </c>
      <c r="G16" s="1" t="str">
        <f t="shared" si="7"/>
        <v/>
      </c>
      <c r="H16" s="1" t="str">
        <f t="shared" si="1"/>
        <v/>
      </c>
      <c r="O16" s="1" t="str">
        <f t="shared" si="3"/>
        <v>SV5223</v>
      </c>
      <c r="P16" s="2">
        <f t="shared" si="4"/>
        <v>336080.49660000001</v>
      </c>
      <c r="Q16" s="2">
        <f t="shared" si="4"/>
        <v>216106.18549999999</v>
      </c>
      <c r="R16" s="1">
        <f t="shared" si="5"/>
        <v>970.7876</v>
      </c>
      <c r="S16" s="1" t="str">
        <f t="shared" si="5"/>
        <v>X</v>
      </c>
      <c r="T16" s="1" t="str">
        <f t="shared" si="5"/>
        <v/>
      </c>
      <c r="U16" s="1" t="str">
        <f t="shared" si="5"/>
        <v/>
      </c>
      <c r="V16" s="9" t="str">
        <f t="shared" si="6"/>
        <v>X</v>
      </c>
    </row>
    <row r="17" spans="1:22" x14ac:dyDescent="0.25">
      <c r="A17" s="8" t="str">
        <f t="shared" si="2"/>
        <v>SV5224</v>
      </c>
      <c r="B17" s="3" t="s">
        <v>1506</v>
      </c>
      <c r="C17" s="3">
        <v>336075.46</v>
      </c>
      <c r="D17" s="3">
        <v>216108.6011</v>
      </c>
      <c r="E17" s="3">
        <v>970.66390000000001</v>
      </c>
      <c r="F17" s="3" t="s">
        <v>32</v>
      </c>
      <c r="G17" s="1" t="str">
        <f t="shared" si="7"/>
        <v/>
      </c>
      <c r="H17" s="1" t="str">
        <f t="shared" si="1"/>
        <v/>
      </c>
      <c r="O17" s="1" t="str">
        <f t="shared" si="3"/>
        <v>SV5224</v>
      </c>
      <c r="P17" s="2">
        <f t="shared" si="4"/>
        <v>336075.46</v>
      </c>
      <c r="Q17" s="2">
        <f t="shared" si="4"/>
        <v>216108.6011</v>
      </c>
      <c r="R17" s="1">
        <f t="shared" si="5"/>
        <v>970.66390000000001</v>
      </c>
      <c r="S17" s="1" t="str">
        <f t="shared" si="5"/>
        <v>X</v>
      </c>
      <c r="T17" s="1" t="str">
        <f t="shared" si="5"/>
        <v/>
      </c>
      <c r="U17" s="1" t="str">
        <f t="shared" si="5"/>
        <v/>
      </c>
      <c r="V17" s="9" t="str">
        <f t="shared" si="6"/>
        <v>X</v>
      </c>
    </row>
    <row r="18" spans="1:22" x14ac:dyDescent="0.25">
      <c r="A18" s="8" t="str">
        <f t="shared" si="2"/>
        <v>SV5225</v>
      </c>
      <c r="B18" s="3" t="s">
        <v>1507</v>
      </c>
      <c r="C18" s="3">
        <v>336071.4436</v>
      </c>
      <c r="D18" s="3">
        <v>216111.05309999999</v>
      </c>
      <c r="E18" s="3">
        <v>970.06700000000001</v>
      </c>
      <c r="F18" s="3" t="s">
        <v>32</v>
      </c>
      <c r="G18" s="1" t="str">
        <f t="shared" si="7"/>
        <v/>
      </c>
      <c r="H18" s="1" t="str">
        <f t="shared" si="1"/>
        <v/>
      </c>
      <c r="O18" s="1" t="str">
        <f t="shared" si="3"/>
        <v>SV5225</v>
      </c>
      <c r="P18" s="2">
        <f t="shared" si="4"/>
        <v>336071.4436</v>
      </c>
      <c r="Q18" s="2">
        <f t="shared" si="4"/>
        <v>216111.05309999999</v>
      </c>
      <c r="R18" s="1">
        <f t="shared" si="5"/>
        <v>970.06700000000001</v>
      </c>
      <c r="S18" s="1" t="str">
        <f t="shared" si="5"/>
        <v>X</v>
      </c>
      <c r="T18" s="1" t="str">
        <f t="shared" si="5"/>
        <v/>
      </c>
      <c r="U18" s="1" t="str">
        <f t="shared" si="5"/>
        <v/>
      </c>
      <c r="V18" s="9" t="str">
        <f t="shared" si="6"/>
        <v>X</v>
      </c>
    </row>
    <row r="19" spans="1:22" x14ac:dyDescent="0.25">
      <c r="A19" s="8" t="str">
        <f t="shared" si="2"/>
        <v>SV5226</v>
      </c>
      <c r="B19" s="3" t="s">
        <v>1508</v>
      </c>
      <c r="C19" s="3">
        <v>336065.78639999998</v>
      </c>
      <c r="D19" s="3">
        <v>216114.78469999999</v>
      </c>
      <c r="E19" s="3">
        <v>969.75149999999996</v>
      </c>
      <c r="F19" s="3" t="s">
        <v>32</v>
      </c>
      <c r="G19" s="1" t="str">
        <f t="shared" si="7"/>
        <v/>
      </c>
      <c r="H19" s="1" t="str">
        <f t="shared" si="1"/>
        <v/>
      </c>
      <c r="O19" s="1" t="str">
        <f t="shared" si="3"/>
        <v>SV5226</v>
      </c>
      <c r="P19" s="2">
        <f t="shared" ref="P19:Q82" si="8">C19*$N$2</f>
        <v>336065.78639999998</v>
      </c>
      <c r="Q19" s="2">
        <f t="shared" si="8"/>
        <v>216114.78469999999</v>
      </c>
      <c r="R19" s="1">
        <f t="shared" ref="R19:U82" si="9">E19</f>
        <v>969.75149999999996</v>
      </c>
      <c r="S19" s="1" t="str">
        <f t="shared" si="9"/>
        <v>X</v>
      </c>
      <c r="T19" s="1" t="str">
        <f t="shared" si="9"/>
        <v/>
      </c>
      <c r="U19" s="1" t="str">
        <f t="shared" si="9"/>
        <v/>
      </c>
      <c r="V19" s="9" t="str">
        <f t="shared" si="6"/>
        <v>X</v>
      </c>
    </row>
    <row r="20" spans="1:22" x14ac:dyDescent="0.25">
      <c r="A20" s="8" t="str">
        <f t="shared" si="2"/>
        <v>SV5227</v>
      </c>
      <c r="B20" s="3" t="s">
        <v>1509</v>
      </c>
      <c r="C20" s="3">
        <v>336061.20970000001</v>
      </c>
      <c r="D20" s="3">
        <v>216117.4957</v>
      </c>
      <c r="E20" s="3">
        <v>969.64400000000001</v>
      </c>
      <c r="F20" s="3" t="s">
        <v>32</v>
      </c>
      <c r="G20" s="1" t="str">
        <f t="shared" si="7"/>
        <v/>
      </c>
      <c r="H20" s="1" t="str">
        <f t="shared" si="1"/>
        <v/>
      </c>
      <c r="O20" s="1" t="str">
        <f t="shared" si="3"/>
        <v>SV5227</v>
      </c>
      <c r="P20" s="2">
        <f t="shared" si="8"/>
        <v>336061.20970000001</v>
      </c>
      <c r="Q20" s="2">
        <f t="shared" si="8"/>
        <v>216117.4957</v>
      </c>
      <c r="R20" s="1">
        <f t="shared" si="9"/>
        <v>969.64400000000001</v>
      </c>
      <c r="S20" s="1" t="str">
        <f t="shared" si="9"/>
        <v>X</v>
      </c>
      <c r="T20" s="1" t="str">
        <f t="shared" si="9"/>
        <v/>
      </c>
      <c r="U20" s="1" t="str">
        <f t="shared" si="9"/>
        <v/>
      </c>
      <c r="V20" s="9" t="str">
        <f t="shared" si="6"/>
        <v>X</v>
      </c>
    </row>
    <row r="21" spans="1:22" x14ac:dyDescent="0.25">
      <c r="A21" s="8" t="str">
        <f t="shared" si="2"/>
        <v>SV5228</v>
      </c>
      <c r="B21" s="3" t="s">
        <v>1510</v>
      </c>
      <c r="C21" s="3">
        <v>336057.41749999998</v>
      </c>
      <c r="D21" s="3">
        <v>216120.07</v>
      </c>
      <c r="E21" s="3">
        <v>969.34540000000004</v>
      </c>
      <c r="F21" s="3" t="s">
        <v>245</v>
      </c>
      <c r="G21" s="1" t="str">
        <f t="shared" si="7"/>
        <v/>
      </c>
      <c r="H21" s="1" t="str">
        <f t="shared" si="1"/>
        <v/>
      </c>
      <c r="O21" s="1" t="str">
        <f t="shared" si="3"/>
        <v>SV5228</v>
      </c>
      <c r="P21" s="2">
        <f t="shared" si="8"/>
        <v>336057.41749999998</v>
      </c>
      <c r="Q21" s="2">
        <f t="shared" si="8"/>
        <v>216120.07</v>
      </c>
      <c r="R21" s="1">
        <f t="shared" si="9"/>
        <v>969.34540000000004</v>
      </c>
      <c r="S21" s="1" t="str">
        <f t="shared" si="9"/>
        <v>D</v>
      </c>
      <c r="T21" s="1" t="str">
        <f t="shared" si="9"/>
        <v/>
      </c>
      <c r="U21" s="1" t="str">
        <f t="shared" si="9"/>
        <v/>
      </c>
      <c r="V21" s="9" t="str">
        <f t="shared" si="6"/>
        <v>D</v>
      </c>
    </row>
    <row r="22" spans="1:22" x14ac:dyDescent="0.25">
      <c r="A22" s="8" t="str">
        <f t="shared" si="2"/>
        <v>SV5229</v>
      </c>
      <c r="B22" s="3" t="s">
        <v>1511</v>
      </c>
      <c r="C22" s="3">
        <v>336053.5343</v>
      </c>
      <c r="D22" s="3">
        <v>216122.0056</v>
      </c>
      <c r="E22" s="3">
        <v>969.59519999999998</v>
      </c>
      <c r="F22" s="3" t="s">
        <v>32</v>
      </c>
      <c r="G22" s="1" t="str">
        <f t="shared" si="7"/>
        <v/>
      </c>
      <c r="H22" s="1" t="str">
        <f t="shared" si="1"/>
        <v/>
      </c>
      <c r="O22" s="1" t="str">
        <f t="shared" si="3"/>
        <v>SV5229</v>
      </c>
      <c r="P22" s="2">
        <f t="shared" si="8"/>
        <v>336053.5343</v>
      </c>
      <c r="Q22" s="2">
        <f t="shared" si="8"/>
        <v>216122.0056</v>
      </c>
      <c r="R22" s="1">
        <f t="shared" si="9"/>
        <v>969.59519999999998</v>
      </c>
      <c r="S22" s="1" t="str">
        <f t="shared" si="9"/>
        <v>X</v>
      </c>
      <c r="T22" s="1" t="str">
        <f t="shared" si="9"/>
        <v/>
      </c>
      <c r="U22" s="1" t="str">
        <f t="shared" si="9"/>
        <v/>
      </c>
      <c r="V22" s="9" t="str">
        <f t="shared" si="6"/>
        <v>X</v>
      </c>
    </row>
    <row r="23" spans="1:22" x14ac:dyDescent="0.25">
      <c r="A23" s="8" t="str">
        <f t="shared" si="2"/>
        <v>SV5230</v>
      </c>
      <c r="B23" s="3" t="s">
        <v>1512</v>
      </c>
      <c r="C23" s="3">
        <v>336047.32490000001</v>
      </c>
      <c r="D23" s="3">
        <v>216125.9278</v>
      </c>
      <c r="E23" s="3">
        <v>969.601</v>
      </c>
      <c r="F23" s="3" t="s">
        <v>32</v>
      </c>
      <c r="G23" s="1" t="str">
        <f t="shared" si="7"/>
        <v/>
      </c>
      <c r="H23" s="1" t="str">
        <f t="shared" si="1"/>
        <v/>
      </c>
      <c r="O23" s="1" t="str">
        <f t="shared" si="3"/>
        <v>SV5230</v>
      </c>
      <c r="P23" s="2">
        <f t="shared" si="8"/>
        <v>336047.32490000001</v>
      </c>
      <c r="Q23" s="2">
        <f t="shared" si="8"/>
        <v>216125.9278</v>
      </c>
      <c r="R23" s="1">
        <f t="shared" si="9"/>
        <v>969.601</v>
      </c>
      <c r="S23" s="1" t="str">
        <f t="shared" si="9"/>
        <v>X</v>
      </c>
      <c r="T23" s="1" t="str">
        <f t="shared" si="9"/>
        <v/>
      </c>
      <c r="U23" s="1" t="str">
        <f t="shared" si="9"/>
        <v/>
      </c>
      <c r="V23" s="9" t="str">
        <f t="shared" si="6"/>
        <v>X</v>
      </c>
    </row>
    <row r="24" spans="1:22" x14ac:dyDescent="0.25">
      <c r="A24" s="8" t="str">
        <f t="shared" si="2"/>
        <v>SV5231</v>
      </c>
      <c r="B24" s="3" t="s">
        <v>1513</v>
      </c>
      <c r="C24" s="3">
        <v>336041.07209999999</v>
      </c>
      <c r="D24" s="3">
        <v>216129.63389999999</v>
      </c>
      <c r="E24" s="3">
        <v>969.65589999999997</v>
      </c>
      <c r="F24" s="3" t="s">
        <v>32</v>
      </c>
      <c r="G24" s="1" t="str">
        <f t="shared" si="7"/>
        <v/>
      </c>
      <c r="H24" s="1" t="str">
        <f t="shared" si="1"/>
        <v/>
      </c>
      <c r="O24" s="1" t="str">
        <f t="shared" si="3"/>
        <v>SV5231</v>
      </c>
      <c r="P24" s="2">
        <f t="shared" si="8"/>
        <v>336041.07209999999</v>
      </c>
      <c r="Q24" s="2">
        <f t="shared" si="8"/>
        <v>216129.63389999999</v>
      </c>
      <c r="R24" s="1">
        <f t="shared" si="9"/>
        <v>969.65589999999997</v>
      </c>
      <c r="S24" s="1" t="str">
        <f t="shared" si="9"/>
        <v>X</v>
      </c>
      <c r="T24" s="1" t="str">
        <f t="shared" si="9"/>
        <v/>
      </c>
      <c r="U24" s="1" t="str">
        <f t="shared" si="9"/>
        <v/>
      </c>
      <c r="V24" s="9" t="str">
        <f t="shared" si="6"/>
        <v>X</v>
      </c>
    </row>
    <row r="25" spans="1:22" x14ac:dyDescent="0.25">
      <c r="A25" s="8" t="str">
        <f t="shared" si="2"/>
        <v>SV5232</v>
      </c>
      <c r="B25" s="3" t="s">
        <v>1514</v>
      </c>
      <c r="C25" s="3">
        <v>336034.74410000001</v>
      </c>
      <c r="D25" s="3">
        <v>216133.8181</v>
      </c>
      <c r="E25" s="3">
        <v>969.822</v>
      </c>
      <c r="F25" s="3" t="s">
        <v>32</v>
      </c>
      <c r="G25" s="1" t="str">
        <f t="shared" si="7"/>
        <v/>
      </c>
      <c r="H25" s="1" t="str">
        <f t="shared" si="1"/>
        <v/>
      </c>
      <c r="O25" s="1" t="str">
        <f t="shared" si="3"/>
        <v>SV5232</v>
      </c>
      <c r="P25" s="2">
        <f t="shared" si="8"/>
        <v>336034.74410000001</v>
      </c>
      <c r="Q25" s="2">
        <f t="shared" si="8"/>
        <v>216133.8181</v>
      </c>
      <c r="R25" s="1">
        <f t="shared" si="9"/>
        <v>969.822</v>
      </c>
      <c r="S25" s="1" t="str">
        <f t="shared" si="9"/>
        <v>X</v>
      </c>
      <c r="T25" s="1" t="str">
        <f t="shared" si="9"/>
        <v/>
      </c>
      <c r="U25" s="1" t="str">
        <f t="shared" si="9"/>
        <v/>
      </c>
      <c r="V25" s="9" t="str">
        <f t="shared" si="6"/>
        <v>X</v>
      </c>
    </row>
    <row r="26" spans="1:22" x14ac:dyDescent="0.25">
      <c r="A26" s="8" t="str">
        <f t="shared" si="2"/>
        <v>SV5233</v>
      </c>
      <c r="B26" s="3" t="s">
        <v>1515</v>
      </c>
      <c r="C26" s="3">
        <v>336125.07439999998</v>
      </c>
      <c r="D26" s="3">
        <v>216108.05</v>
      </c>
      <c r="E26" s="3">
        <v>971.26239999999996</v>
      </c>
      <c r="F26" s="3" t="s">
        <v>102</v>
      </c>
      <c r="G26" s="1" t="str">
        <f t="shared" si="7"/>
        <v/>
      </c>
      <c r="H26" s="1" t="str">
        <f t="shared" si="1"/>
        <v/>
      </c>
      <c r="O26" s="1" t="str">
        <f t="shared" si="3"/>
        <v>SV5233</v>
      </c>
      <c r="P26" s="2">
        <f t="shared" si="8"/>
        <v>336125.07439999998</v>
      </c>
      <c r="Q26" s="2">
        <f t="shared" si="8"/>
        <v>216108.05</v>
      </c>
      <c r="R26" s="1">
        <f t="shared" si="9"/>
        <v>971.26239999999996</v>
      </c>
      <c r="S26" s="1" t="str">
        <f t="shared" si="9"/>
        <v>TSL BL*</v>
      </c>
      <c r="T26" s="1" t="str">
        <f t="shared" si="9"/>
        <v/>
      </c>
      <c r="U26" s="1" t="str">
        <f t="shared" si="9"/>
        <v/>
      </c>
      <c r="V26" s="9" t="str">
        <f t="shared" si="6"/>
        <v>TSL BL*</v>
      </c>
    </row>
    <row r="27" spans="1:22" x14ac:dyDescent="0.25">
      <c r="A27" s="8" t="str">
        <f t="shared" si="2"/>
        <v>SV5234</v>
      </c>
      <c r="B27" s="3" t="s">
        <v>1516</v>
      </c>
      <c r="C27" s="3">
        <v>336123.14760000003</v>
      </c>
      <c r="D27" s="3">
        <v>216113.60699999999</v>
      </c>
      <c r="E27" s="3">
        <v>970.68709999999999</v>
      </c>
      <c r="F27" s="3" t="s">
        <v>32</v>
      </c>
      <c r="G27" s="1" t="str">
        <f t="shared" si="7"/>
        <v/>
      </c>
      <c r="H27" s="1" t="str">
        <f t="shared" si="1"/>
        <v/>
      </c>
      <c r="O27" s="1" t="str">
        <f t="shared" si="3"/>
        <v>SV5234</v>
      </c>
      <c r="P27" s="2">
        <f t="shared" si="8"/>
        <v>336123.14760000003</v>
      </c>
      <c r="Q27" s="2">
        <f t="shared" si="8"/>
        <v>216113.60699999999</v>
      </c>
      <c r="R27" s="1">
        <f t="shared" si="9"/>
        <v>970.68709999999999</v>
      </c>
      <c r="S27" s="1" t="str">
        <f t="shared" si="9"/>
        <v>X</v>
      </c>
      <c r="T27" s="1" t="str">
        <f t="shared" si="9"/>
        <v/>
      </c>
      <c r="U27" s="1" t="str">
        <f t="shared" si="9"/>
        <v/>
      </c>
      <c r="V27" s="9" t="str">
        <f t="shared" si="6"/>
        <v>X</v>
      </c>
    </row>
    <row r="28" spans="1:22" x14ac:dyDescent="0.25">
      <c r="A28" s="8" t="str">
        <f t="shared" si="2"/>
        <v>SV5235</v>
      </c>
      <c r="B28" s="3" t="s">
        <v>1517</v>
      </c>
      <c r="C28" s="3">
        <v>336116.19750000001</v>
      </c>
      <c r="D28" s="3">
        <v>216118.28630000001</v>
      </c>
      <c r="E28" s="3">
        <v>971.07730000000004</v>
      </c>
      <c r="F28" s="3" t="s">
        <v>32</v>
      </c>
      <c r="G28" s="1" t="str">
        <f t="shared" si="7"/>
        <v/>
      </c>
      <c r="H28" s="1" t="str">
        <f t="shared" si="1"/>
        <v/>
      </c>
      <c r="O28" s="1" t="str">
        <f t="shared" si="3"/>
        <v>SV5235</v>
      </c>
      <c r="P28" s="2">
        <f t="shared" si="8"/>
        <v>336116.19750000001</v>
      </c>
      <c r="Q28" s="2">
        <f t="shared" si="8"/>
        <v>216118.28630000001</v>
      </c>
      <c r="R28" s="1">
        <f t="shared" si="9"/>
        <v>971.07730000000004</v>
      </c>
      <c r="S28" s="1" t="str">
        <f t="shared" si="9"/>
        <v>X</v>
      </c>
      <c r="T28" s="1" t="str">
        <f t="shared" si="9"/>
        <v/>
      </c>
      <c r="U28" s="1" t="str">
        <f t="shared" si="9"/>
        <v/>
      </c>
      <c r="V28" s="9" t="str">
        <f t="shared" si="6"/>
        <v>X</v>
      </c>
    </row>
    <row r="29" spans="1:22" x14ac:dyDescent="0.25">
      <c r="A29" s="8" t="str">
        <f t="shared" si="2"/>
        <v>SV5236</v>
      </c>
      <c r="B29" s="3" t="s">
        <v>1518</v>
      </c>
      <c r="C29" s="3">
        <v>336151.21039999998</v>
      </c>
      <c r="D29" s="3">
        <v>216130.42060000001</v>
      </c>
      <c r="E29" s="3">
        <v>970.60050000000001</v>
      </c>
      <c r="F29" s="3" t="s">
        <v>32</v>
      </c>
      <c r="G29" s="1" t="str">
        <f t="shared" si="7"/>
        <v/>
      </c>
      <c r="H29" s="1" t="str">
        <f t="shared" si="1"/>
        <v/>
      </c>
      <c r="O29" s="1" t="str">
        <f t="shared" si="3"/>
        <v>SV5236</v>
      </c>
      <c r="P29" s="2">
        <f t="shared" si="8"/>
        <v>336151.21039999998</v>
      </c>
      <c r="Q29" s="2">
        <f t="shared" si="8"/>
        <v>216130.42060000001</v>
      </c>
      <c r="R29" s="1">
        <f t="shared" si="9"/>
        <v>970.60050000000001</v>
      </c>
      <c r="S29" s="1" t="str">
        <f t="shared" si="9"/>
        <v>X</v>
      </c>
      <c r="T29" s="1" t="str">
        <f t="shared" si="9"/>
        <v/>
      </c>
      <c r="U29" s="1" t="str">
        <f t="shared" si="9"/>
        <v/>
      </c>
      <c r="V29" s="9" t="str">
        <f t="shared" si="6"/>
        <v>X</v>
      </c>
    </row>
    <row r="30" spans="1:22" x14ac:dyDescent="0.25">
      <c r="A30" s="8" t="str">
        <f t="shared" si="2"/>
        <v>SV5237</v>
      </c>
      <c r="B30" s="3" t="s">
        <v>1519</v>
      </c>
      <c r="C30" s="3">
        <v>336158.17090000003</v>
      </c>
      <c r="D30" s="3">
        <v>216125.6654</v>
      </c>
      <c r="E30" s="3">
        <v>969.95519999999999</v>
      </c>
      <c r="F30" s="3" t="s">
        <v>32</v>
      </c>
      <c r="G30" s="1" t="str">
        <f t="shared" si="7"/>
        <v/>
      </c>
      <c r="H30" s="1" t="str">
        <f t="shared" si="1"/>
        <v/>
      </c>
      <c r="O30" s="1" t="str">
        <f t="shared" si="3"/>
        <v>SV5237</v>
      </c>
      <c r="P30" s="2">
        <f t="shared" si="8"/>
        <v>336158.17090000003</v>
      </c>
      <c r="Q30" s="2">
        <f t="shared" si="8"/>
        <v>216125.6654</v>
      </c>
      <c r="R30" s="1">
        <f t="shared" si="9"/>
        <v>969.95519999999999</v>
      </c>
      <c r="S30" s="1" t="str">
        <f t="shared" si="9"/>
        <v>X</v>
      </c>
      <c r="T30" s="1" t="str">
        <f t="shared" si="9"/>
        <v/>
      </c>
      <c r="U30" s="1" t="str">
        <f t="shared" si="9"/>
        <v/>
      </c>
      <c r="V30" s="9" t="str">
        <f t="shared" si="6"/>
        <v>X</v>
      </c>
    </row>
    <row r="31" spans="1:22" x14ac:dyDescent="0.25">
      <c r="A31" s="8" t="str">
        <f t="shared" si="2"/>
        <v>SV5238</v>
      </c>
      <c r="B31" s="3" t="s">
        <v>1520</v>
      </c>
      <c r="C31" s="3">
        <v>336137.1997</v>
      </c>
      <c r="D31" s="3">
        <v>216137.0037</v>
      </c>
      <c r="E31" s="3">
        <v>970.92690000000005</v>
      </c>
      <c r="F31" s="3" t="s">
        <v>32</v>
      </c>
      <c r="G31" s="1" t="str">
        <f t="shared" si="7"/>
        <v/>
      </c>
      <c r="H31" s="1" t="str">
        <f t="shared" si="1"/>
        <v/>
      </c>
      <c r="O31" s="1" t="str">
        <f t="shared" si="3"/>
        <v>SV5238</v>
      </c>
      <c r="P31" s="2">
        <f t="shared" si="8"/>
        <v>336137.1997</v>
      </c>
      <c r="Q31" s="2">
        <f t="shared" si="8"/>
        <v>216137.0037</v>
      </c>
      <c r="R31" s="1">
        <f t="shared" si="9"/>
        <v>970.92690000000005</v>
      </c>
      <c r="S31" s="1" t="str">
        <f t="shared" si="9"/>
        <v>X</v>
      </c>
      <c r="T31" s="1" t="str">
        <f t="shared" si="9"/>
        <v/>
      </c>
      <c r="U31" s="1" t="str">
        <f t="shared" si="9"/>
        <v/>
      </c>
      <c r="V31" s="9" t="str">
        <f t="shared" si="6"/>
        <v>X</v>
      </c>
    </row>
    <row r="32" spans="1:22" x14ac:dyDescent="0.25">
      <c r="A32" s="8" t="str">
        <f t="shared" si="2"/>
        <v>SV5239</v>
      </c>
      <c r="B32" s="3" t="s">
        <v>1521</v>
      </c>
      <c r="C32" s="3">
        <v>336129.63339999999</v>
      </c>
      <c r="D32" s="3">
        <v>216141.78020000001</v>
      </c>
      <c r="E32" s="3">
        <v>971.05920000000003</v>
      </c>
      <c r="F32" s="3" t="s">
        <v>32</v>
      </c>
      <c r="G32" s="1" t="str">
        <f t="shared" si="7"/>
        <v/>
      </c>
      <c r="H32" s="1" t="str">
        <f t="shared" si="1"/>
        <v/>
      </c>
      <c r="O32" s="1" t="str">
        <f t="shared" si="3"/>
        <v>SV5239</v>
      </c>
      <c r="P32" s="2">
        <f t="shared" si="8"/>
        <v>336129.63339999999</v>
      </c>
      <c r="Q32" s="2">
        <f t="shared" si="8"/>
        <v>216141.78020000001</v>
      </c>
      <c r="R32" s="1">
        <f t="shared" si="9"/>
        <v>971.05920000000003</v>
      </c>
      <c r="S32" s="1" t="str">
        <f t="shared" si="9"/>
        <v>X</v>
      </c>
      <c r="T32" s="1" t="str">
        <f t="shared" si="9"/>
        <v/>
      </c>
      <c r="U32" s="1" t="str">
        <f t="shared" si="9"/>
        <v/>
      </c>
      <c r="V32" s="9" t="str">
        <f t="shared" si="6"/>
        <v>X</v>
      </c>
    </row>
    <row r="33" spans="1:22" x14ac:dyDescent="0.25">
      <c r="A33" s="8" t="str">
        <f t="shared" si="2"/>
        <v>SV5240</v>
      </c>
      <c r="B33" s="3" t="s">
        <v>1522</v>
      </c>
      <c r="C33" s="3">
        <v>336122.94839999999</v>
      </c>
      <c r="D33" s="3">
        <v>216146.22020000001</v>
      </c>
      <c r="E33" s="3">
        <v>970.7165</v>
      </c>
      <c r="F33" s="3" t="s">
        <v>32</v>
      </c>
      <c r="G33" s="1" t="str">
        <f t="shared" si="7"/>
        <v/>
      </c>
      <c r="H33" s="1" t="str">
        <f t="shared" si="1"/>
        <v/>
      </c>
      <c r="O33" s="1" t="str">
        <f t="shared" si="3"/>
        <v>SV5240</v>
      </c>
      <c r="P33" s="2">
        <f t="shared" si="8"/>
        <v>336122.94839999999</v>
      </c>
      <c r="Q33" s="2">
        <f t="shared" si="8"/>
        <v>216146.22020000001</v>
      </c>
      <c r="R33" s="1">
        <f t="shared" si="9"/>
        <v>970.7165</v>
      </c>
      <c r="S33" s="1" t="str">
        <f t="shared" si="9"/>
        <v>X</v>
      </c>
      <c r="T33" s="1" t="str">
        <f t="shared" si="9"/>
        <v/>
      </c>
      <c r="U33" s="1" t="str">
        <f t="shared" si="9"/>
        <v/>
      </c>
      <c r="V33" s="9" t="str">
        <f t="shared" si="6"/>
        <v>X</v>
      </c>
    </row>
    <row r="34" spans="1:22" x14ac:dyDescent="0.25">
      <c r="A34" s="8" t="str">
        <f t="shared" si="2"/>
        <v>SV5241</v>
      </c>
      <c r="B34" s="3" t="s">
        <v>1523</v>
      </c>
      <c r="C34" s="3">
        <v>336116.53340000001</v>
      </c>
      <c r="D34" s="3">
        <v>216149.7206</v>
      </c>
      <c r="E34" s="3">
        <v>970.68089999999995</v>
      </c>
      <c r="F34" s="3" t="s">
        <v>245</v>
      </c>
      <c r="G34" s="1" t="str">
        <f t="shared" si="7"/>
        <v/>
      </c>
      <c r="H34" s="1" t="str">
        <f t="shared" si="1"/>
        <v/>
      </c>
      <c r="O34" s="1" t="str">
        <f t="shared" si="3"/>
        <v>SV5241</v>
      </c>
      <c r="P34" s="2">
        <f t="shared" si="8"/>
        <v>336116.53340000001</v>
      </c>
      <c r="Q34" s="2">
        <f t="shared" si="8"/>
        <v>216149.7206</v>
      </c>
      <c r="R34" s="1">
        <f t="shared" si="9"/>
        <v>970.68089999999995</v>
      </c>
      <c r="S34" s="1" t="str">
        <f t="shared" si="9"/>
        <v>D</v>
      </c>
      <c r="T34" s="1" t="str">
        <f t="shared" si="9"/>
        <v/>
      </c>
      <c r="U34" s="1" t="str">
        <f t="shared" si="9"/>
        <v/>
      </c>
      <c r="V34" s="9" t="str">
        <f t="shared" si="6"/>
        <v>D</v>
      </c>
    </row>
    <row r="35" spans="1:22" x14ac:dyDescent="0.25">
      <c r="A35" s="8" t="str">
        <f t="shared" si="2"/>
        <v>SV5242</v>
      </c>
      <c r="B35" s="3" t="s">
        <v>1524</v>
      </c>
      <c r="C35" s="3">
        <v>336111.3823</v>
      </c>
      <c r="D35" s="3">
        <v>216152.59710000001</v>
      </c>
      <c r="E35" s="3">
        <v>970.58759999999995</v>
      </c>
      <c r="F35" s="3" t="s">
        <v>32</v>
      </c>
      <c r="G35" s="1" t="str">
        <f t="shared" si="7"/>
        <v/>
      </c>
      <c r="H35" s="1" t="str">
        <f t="shared" si="1"/>
        <v/>
      </c>
      <c r="O35" s="1" t="str">
        <f t="shared" si="3"/>
        <v>SV5242</v>
      </c>
      <c r="P35" s="2">
        <f t="shared" si="8"/>
        <v>336111.3823</v>
      </c>
      <c r="Q35" s="2">
        <f t="shared" si="8"/>
        <v>216152.59710000001</v>
      </c>
      <c r="R35" s="1">
        <f t="shared" si="9"/>
        <v>970.58759999999995</v>
      </c>
      <c r="S35" s="1" t="str">
        <f t="shared" si="9"/>
        <v>X</v>
      </c>
      <c r="T35" s="1" t="str">
        <f t="shared" si="9"/>
        <v/>
      </c>
      <c r="U35" s="1" t="str">
        <f t="shared" si="9"/>
        <v/>
      </c>
      <c r="V35" s="9" t="str">
        <f t="shared" si="6"/>
        <v>X</v>
      </c>
    </row>
    <row r="36" spans="1:22" x14ac:dyDescent="0.25">
      <c r="A36" s="8" t="str">
        <f t="shared" si="2"/>
        <v>SV5243</v>
      </c>
      <c r="B36" s="3" t="s">
        <v>1525</v>
      </c>
      <c r="C36" s="3">
        <v>336104.06329999998</v>
      </c>
      <c r="D36" s="3">
        <v>216157.27040000001</v>
      </c>
      <c r="E36" s="3">
        <v>970.47559999999999</v>
      </c>
      <c r="F36" s="3" t="s">
        <v>32</v>
      </c>
      <c r="G36" s="1" t="str">
        <f t="shared" si="7"/>
        <v/>
      </c>
      <c r="H36" s="1" t="str">
        <f t="shared" si="1"/>
        <v/>
      </c>
      <c r="O36" s="1" t="str">
        <f t="shared" si="3"/>
        <v>SV5243</v>
      </c>
      <c r="P36" s="2">
        <f t="shared" si="8"/>
        <v>336104.06329999998</v>
      </c>
      <c r="Q36" s="2">
        <f t="shared" si="8"/>
        <v>216157.27040000001</v>
      </c>
      <c r="R36" s="1">
        <f t="shared" si="9"/>
        <v>970.47559999999999</v>
      </c>
      <c r="S36" s="1" t="str">
        <f t="shared" si="9"/>
        <v>X</v>
      </c>
      <c r="T36" s="1" t="str">
        <f t="shared" si="9"/>
        <v/>
      </c>
      <c r="U36" s="1" t="str">
        <f t="shared" si="9"/>
        <v/>
      </c>
      <c r="V36" s="9" t="str">
        <f t="shared" si="6"/>
        <v>X</v>
      </c>
    </row>
    <row r="37" spans="1:22" x14ac:dyDescent="0.25">
      <c r="A37" s="8" t="str">
        <f t="shared" si="2"/>
        <v>SV5244</v>
      </c>
      <c r="B37" s="3" t="s">
        <v>1526</v>
      </c>
      <c r="C37" s="3">
        <v>336097.71470000001</v>
      </c>
      <c r="D37" s="3">
        <v>216161.7286</v>
      </c>
      <c r="E37" s="3">
        <v>970.45190000000002</v>
      </c>
      <c r="F37" s="3" t="s">
        <v>32</v>
      </c>
      <c r="G37" s="1" t="str">
        <f t="shared" si="7"/>
        <v/>
      </c>
      <c r="H37" s="1" t="str">
        <f t="shared" si="1"/>
        <v/>
      </c>
      <c r="O37" s="1" t="str">
        <f t="shared" si="3"/>
        <v>SV5244</v>
      </c>
      <c r="P37" s="2">
        <f t="shared" si="8"/>
        <v>336097.71470000001</v>
      </c>
      <c r="Q37" s="2">
        <f t="shared" si="8"/>
        <v>216161.7286</v>
      </c>
      <c r="R37" s="1">
        <f t="shared" si="9"/>
        <v>970.45190000000002</v>
      </c>
      <c r="S37" s="1" t="str">
        <f t="shared" si="9"/>
        <v>X</v>
      </c>
      <c r="T37" s="1" t="str">
        <f t="shared" si="9"/>
        <v/>
      </c>
      <c r="U37" s="1" t="str">
        <f t="shared" si="9"/>
        <v/>
      </c>
      <c r="V37" s="9" t="str">
        <f t="shared" si="6"/>
        <v>X</v>
      </c>
    </row>
    <row r="38" spans="1:22" x14ac:dyDescent="0.25">
      <c r="A38" s="8" t="str">
        <f t="shared" si="2"/>
        <v>SV5245</v>
      </c>
      <c r="B38" s="3" t="s">
        <v>1527</v>
      </c>
      <c r="C38" s="3">
        <v>336087.9436</v>
      </c>
      <c r="D38" s="3">
        <v>216164.1257</v>
      </c>
      <c r="E38" s="3">
        <v>970.45730000000003</v>
      </c>
      <c r="F38" s="3" t="s">
        <v>32</v>
      </c>
      <c r="G38" s="1" t="str">
        <f t="shared" si="7"/>
        <v/>
      </c>
      <c r="H38" s="1" t="str">
        <f t="shared" si="1"/>
        <v/>
      </c>
      <c r="O38" s="1" t="str">
        <f t="shared" si="3"/>
        <v>SV5245</v>
      </c>
      <c r="P38" s="2">
        <f t="shared" si="8"/>
        <v>336087.9436</v>
      </c>
      <c r="Q38" s="2">
        <f t="shared" si="8"/>
        <v>216164.1257</v>
      </c>
      <c r="R38" s="1">
        <f t="shared" si="9"/>
        <v>970.45730000000003</v>
      </c>
      <c r="S38" s="1" t="str">
        <f t="shared" si="9"/>
        <v>X</v>
      </c>
      <c r="T38" s="1" t="str">
        <f t="shared" si="9"/>
        <v/>
      </c>
      <c r="U38" s="1" t="str">
        <f t="shared" si="9"/>
        <v/>
      </c>
      <c r="V38" s="9" t="str">
        <f t="shared" si="6"/>
        <v>X</v>
      </c>
    </row>
    <row r="39" spans="1:22" x14ac:dyDescent="0.25">
      <c r="A39" s="8" t="str">
        <f t="shared" si="2"/>
        <v>SV5246</v>
      </c>
      <c r="B39" s="3" t="s">
        <v>1528</v>
      </c>
      <c r="C39" s="3">
        <v>336081.67359999998</v>
      </c>
      <c r="D39" s="3">
        <v>216167.1312</v>
      </c>
      <c r="E39" s="3">
        <v>970.43520000000001</v>
      </c>
      <c r="F39" s="3" t="s">
        <v>32</v>
      </c>
      <c r="G39" s="1" t="str">
        <f t="shared" si="7"/>
        <v/>
      </c>
      <c r="H39" s="1" t="str">
        <f t="shared" si="1"/>
        <v/>
      </c>
      <c r="O39" s="1" t="str">
        <f t="shared" si="3"/>
        <v>SV5246</v>
      </c>
      <c r="P39" s="2">
        <f t="shared" si="8"/>
        <v>336081.67359999998</v>
      </c>
      <c r="Q39" s="2">
        <f t="shared" si="8"/>
        <v>216167.1312</v>
      </c>
      <c r="R39" s="1">
        <f t="shared" si="9"/>
        <v>970.43520000000001</v>
      </c>
      <c r="S39" s="1" t="str">
        <f t="shared" si="9"/>
        <v>X</v>
      </c>
      <c r="T39" s="1" t="str">
        <f t="shared" si="9"/>
        <v/>
      </c>
      <c r="U39" s="1" t="str">
        <f t="shared" si="9"/>
        <v/>
      </c>
      <c r="V39" s="9" t="str">
        <f t="shared" si="6"/>
        <v>X</v>
      </c>
    </row>
    <row r="40" spans="1:22" x14ac:dyDescent="0.25">
      <c r="A40" s="8" t="str">
        <f t="shared" si="2"/>
        <v>SV5247</v>
      </c>
      <c r="B40" s="3" t="s">
        <v>1529</v>
      </c>
      <c r="C40" s="3">
        <v>336077.05579999997</v>
      </c>
      <c r="D40" s="3">
        <v>216169.42679999999</v>
      </c>
      <c r="E40" s="3">
        <v>970.42610000000002</v>
      </c>
      <c r="F40" s="3" t="s">
        <v>32</v>
      </c>
      <c r="G40" s="1" t="str">
        <f t="shared" si="7"/>
        <v/>
      </c>
      <c r="H40" s="1" t="str">
        <f t="shared" si="1"/>
        <v/>
      </c>
      <c r="O40" s="1" t="str">
        <f t="shared" si="3"/>
        <v>SV5247</v>
      </c>
      <c r="P40" s="2">
        <f t="shared" si="8"/>
        <v>336077.05579999997</v>
      </c>
      <c r="Q40" s="2">
        <f t="shared" si="8"/>
        <v>216169.42679999999</v>
      </c>
      <c r="R40" s="1">
        <f t="shared" si="9"/>
        <v>970.42610000000002</v>
      </c>
      <c r="S40" s="1" t="str">
        <f t="shared" si="9"/>
        <v>X</v>
      </c>
      <c r="T40" s="1" t="str">
        <f t="shared" si="9"/>
        <v/>
      </c>
      <c r="U40" s="1" t="str">
        <f t="shared" si="9"/>
        <v/>
      </c>
      <c r="V40" s="9" t="str">
        <f t="shared" si="6"/>
        <v>X</v>
      </c>
    </row>
    <row r="41" spans="1:22" x14ac:dyDescent="0.25">
      <c r="A41" s="8" t="str">
        <f t="shared" si="2"/>
        <v>SV5248</v>
      </c>
      <c r="B41" s="3" t="s">
        <v>1530</v>
      </c>
      <c r="C41" s="3">
        <v>336070.56640000001</v>
      </c>
      <c r="D41" s="3">
        <v>216170.88699999999</v>
      </c>
      <c r="E41" s="3">
        <v>971.67489999999998</v>
      </c>
      <c r="F41" s="3" t="s">
        <v>234</v>
      </c>
      <c r="G41" s="1" t="str">
        <f t="shared" si="7"/>
        <v/>
      </c>
      <c r="H41" s="1" t="str">
        <f t="shared" si="1"/>
        <v/>
      </c>
      <c r="O41" s="1" t="str">
        <f t="shared" si="3"/>
        <v>SV5248</v>
      </c>
      <c r="P41" s="2">
        <f t="shared" si="8"/>
        <v>336070.56640000001</v>
      </c>
      <c r="Q41" s="2">
        <f t="shared" si="8"/>
        <v>216170.88699999999</v>
      </c>
      <c r="R41" s="1">
        <f t="shared" si="9"/>
        <v>971.67489999999998</v>
      </c>
      <c r="S41" s="1" t="str">
        <f t="shared" si="9"/>
        <v>TSL1 BL*</v>
      </c>
      <c r="T41" s="1" t="str">
        <f t="shared" si="9"/>
        <v/>
      </c>
      <c r="U41" s="1" t="str">
        <f t="shared" si="9"/>
        <v/>
      </c>
      <c r="V41" s="9" t="str">
        <f t="shared" si="6"/>
        <v>TSL1 BL*</v>
      </c>
    </row>
    <row r="42" spans="1:22" x14ac:dyDescent="0.25">
      <c r="A42" s="8" t="str">
        <f t="shared" si="2"/>
        <v>SV5249</v>
      </c>
      <c r="B42" s="3" t="s">
        <v>1531</v>
      </c>
      <c r="C42" s="3">
        <v>336077.60509999999</v>
      </c>
      <c r="D42" s="3">
        <v>216171.61499999999</v>
      </c>
      <c r="E42" s="3">
        <v>974.09050000000002</v>
      </c>
      <c r="F42" s="3" t="s">
        <v>256</v>
      </c>
      <c r="G42" s="1" t="str">
        <f t="shared" si="7"/>
        <v>NOTE</v>
      </c>
      <c r="H42" s="1" t="str">
        <f t="shared" si="1"/>
        <v>12IN CPP INV</v>
      </c>
      <c r="I42" s="3" t="s">
        <v>1490</v>
      </c>
      <c r="O42" s="1" t="str">
        <f t="shared" si="3"/>
        <v>SV5249</v>
      </c>
      <c r="P42" s="2">
        <f t="shared" si="8"/>
        <v>336077.60509999999</v>
      </c>
      <c r="Q42" s="2">
        <f t="shared" si="8"/>
        <v>216171.61499999999</v>
      </c>
      <c r="R42" s="1">
        <f t="shared" si="9"/>
        <v>974.09050000000002</v>
      </c>
      <c r="S42" s="1" t="str">
        <f t="shared" si="9"/>
        <v>PIO</v>
      </c>
      <c r="T42" s="1" t="str">
        <f t="shared" si="9"/>
        <v>NOTE</v>
      </c>
      <c r="U42" s="1" t="str">
        <f t="shared" si="9"/>
        <v>12IN CPP INV</v>
      </c>
      <c r="V42" s="9" t="str">
        <f t="shared" si="6"/>
        <v>PIO(12IN CPP INV)</v>
      </c>
    </row>
    <row r="43" spans="1:22" x14ac:dyDescent="0.25">
      <c r="A43" s="8" t="str">
        <f t="shared" si="2"/>
        <v>SV5250</v>
      </c>
      <c r="B43" s="3" t="s">
        <v>1532</v>
      </c>
      <c r="C43" s="3">
        <v>336025.49080000003</v>
      </c>
      <c r="D43" s="3">
        <v>216142.9988</v>
      </c>
      <c r="E43" s="3">
        <v>971.89800000000002</v>
      </c>
      <c r="F43" s="3" t="s">
        <v>166</v>
      </c>
      <c r="G43" s="1" t="str">
        <f t="shared" si="7"/>
        <v/>
      </c>
      <c r="H43" s="1" t="str">
        <f t="shared" si="1"/>
        <v/>
      </c>
      <c r="O43" s="1" t="str">
        <f t="shared" si="3"/>
        <v>SV5250</v>
      </c>
      <c r="P43" s="2">
        <f t="shared" si="8"/>
        <v>336025.49080000003</v>
      </c>
      <c r="Q43" s="2">
        <f t="shared" si="8"/>
        <v>216142.9988</v>
      </c>
      <c r="R43" s="1">
        <f t="shared" si="9"/>
        <v>971.89800000000002</v>
      </c>
      <c r="S43" s="1" t="str">
        <f t="shared" si="9"/>
        <v>TSL1</v>
      </c>
      <c r="T43" s="1" t="str">
        <f t="shared" si="9"/>
        <v/>
      </c>
      <c r="U43" s="1" t="str">
        <f t="shared" si="9"/>
        <v/>
      </c>
      <c r="V43" s="9" t="str">
        <f t="shared" si="6"/>
        <v>TSL1</v>
      </c>
    </row>
    <row r="44" spans="1:22" x14ac:dyDescent="0.25">
      <c r="A44" s="8" t="str">
        <f t="shared" si="2"/>
        <v>SV5251</v>
      </c>
      <c r="B44" s="3" t="s">
        <v>1533</v>
      </c>
      <c r="C44" s="3">
        <v>336029.75599999999</v>
      </c>
      <c r="D44" s="3">
        <v>216139.7292</v>
      </c>
      <c r="E44" s="3">
        <v>970.51250000000005</v>
      </c>
      <c r="F44" s="3" t="s">
        <v>32</v>
      </c>
      <c r="G44" s="1" t="str">
        <f t="shared" si="7"/>
        <v/>
      </c>
      <c r="H44" s="1" t="str">
        <f t="shared" si="1"/>
        <v/>
      </c>
      <c r="O44" s="1" t="str">
        <f t="shared" si="3"/>
        <v>SV5251</v>
      </c>
      <c r="P44" s="2">
        <f t="shared" si="8"/>
        <v>336029.75599999999</v>
      </c>
      <c r="Q44" s="2">
        <f t="shared" si="8"/>
        <v>216139.7292</v>
      </c>
      <c r="R44" s="1">
        <f t="shared" si="9"/>
        <v>970.51250000000005</v>
      </c>
      <c r="S44" s="1" t="str">
        <f t="shared" si="9"/>
        <v>X</v>
      </c>
      <c r="T44" s="1" t="str">
        <f t="shared" si="9"/>
        <v/>
      </c>
      <c r="U44" s="1" t="str">
        <f t="shared" si="9"/>
        <v/>
      </c>
      <c r="V44" s="9" t="str">
        <f t="shared" si="6"/>
        <v>X</v>
      </c>
    </row>
    <row r="45" spans="1:22" x14ac:dyDescent="0.25">
      <c r="A45" s="8" t="str">
        <f t="shared" si="2"/>
        <v>SV5252</v>
      </c>
      <c r="B45" s="3" t="s">
        <v>1534</v>
      </c>
      <c r="C45" s="3">
        <v>335997.94309999997</v>
      </c>
      <c r="D45" s="3">
        <v>216121.8057</v>
      </c>
      <c r="E45" s="3">
        <v>971.73299999999995</v>
      </c>
      <c r="F45" s="3" t="s">
        <v>166</v>
      </c>
      <c r="G45" s="1" t="str">
        <f t="shared" si="7"/>
        <v/>
      </c>
      <c r="H45" s="1" t="str">
        <f t="shared" si="1"/>
        <v/>
      </c>
      <c r="O45" s="1" t="str">
        <f t="shared" si="3"/>
        <v>SV5252</v>
      </c>
      <c r="P45" s="2">
        <f t="shared" si="8"/>
        <v>335997.94309999997</v>
      </c>
      <c r="Q45" s="2">
        <f t="shared" si="8"/>
        <v>216121.8057</v>
      </c>
      <c r="R45" s="1">
        <f t="shared" si="9"/>
        <v>971.73299999999995</v>
      </c>
      <c r="S45" s="1" t="str">
        <f t="shared" si="9"/>
        <v>TSL1</v>
      </c>
      <c r="T45" s="1" t="str">
        <f t="shared" si="9"/>
        <v/>
      </c>
      <c r="U45" s="1" t="str">
        <f t="shared" si="9"/>
        <v/>
      </c>
      <c r="V45" s="9" t="str">
        <f t="shared" si="6"/>
        <v>TSL1</v>
      </c>
    </row>
    <row r="46" spans="1:22" x14ac:dyDescent="0.25">
      <c r="A46" s="8" t="str">
        <f t="shared" si="2"/>
        <v>SV5253</v>
      </c>
      <c r="B46" s="3" t="s">
        <v>1535</v>
      </c>
      <c r="C46" s="3">
        <v>336002.88290000003</v>
      </c>
      <c r="D46" s="3">
        <v>216120.54879999999</v>
      </c>
      <c r="E46" s="3">
        <v>970.28859999999997</v>
      </c>
      <c r="F46" s="3" t="s">
        <v>32</v>
      </c>
      <c r="G46" s="1" t="str">
        <f t="shared" si="7"/>
        <v/>
      </c>
      <c r="H46" s="1" t="str">
        <f t="shared" si="1"/>
        <v/>
      </c>
      <c r="O46" s="1" t="str">
        <f t="shared" si="3"/>
        <v>SV5253</v>
      </c>
      <c r="P46" s="2">
        <f t="shared" si="8"/>
        <v>336002.88290000003</v>
      </c>
      <c r="Q46" s="2">
        <f t="shared" si="8"/>
        <v>216120.54879999999</v>
      </c>
      <c r="R46" s="1">
        <f t="shared" si="9"/>
        <v>970.28859999999997</v>
      </c>
      <c r="S46" s="1" t="str">
        <f t="shared" si="9"/>
        <v>X</v>
      </c>
      <c r="T46" s="1" t="str">
        <f t="shared" si="9"/>
        <v/>
      </c>
      <c r="U46" s="1" t="str">
        <f t="shared" si="9"/>
        <v/>
      </c>
      <c r="V46" s="9" t="str">
        <f t="shared" si="6"/>
        <v>X</v>
      </c>
    </row>
    <row r="47" spans="1:22" x14ac:dyDescent="0.25">
      <c r="A47" s="8" t="str">
        <f t="shared" si="2"/>
        <v>SV5254</v>
      </c>
      <c r="B47" s="3" t="s">
        <v>1536</v>
      </c>
      <c r="C47" s="3">
        <v>336007.88459999999</v>
      </c>
      <c r="D47" s="3">
        <v>216117.30480000001</v>
      </c>
      <c r="E47" s="3">
        <v>969.66750000000002</v>
      </c>
      <c r="F47" s="3" t="s">
        <v>32</v>
      </c>
      <c r="G47" s="1" t="str">
        <f t="shared" si="7"/>
        <v/>
      </c>
      <c r="H47" s="1" t="str">
        <f t="shared" si="1"/>
        <v/>
      </c>
      <c r="O47" s="1" t="str">
        <f t="shared" si="3"/>
        <v>SV5254</v>
      </c>
      <c r="P47" s="2">
        <f t="shared" si="8"/>
        <v>336007.88459999999</v>
      </c>
      <c r="Q47" s="2">
        <f t="shared" si="8"/>
        <v>216117.30480000001</v>
      </c>
      <c r="R47" s="1">
        <f t="shared" si="9"/>
        <v>969.66750000000002</v>
      </c>
      <c r="S47" s="1" t="str">
        <f t="shared" si="9"/>
        <v>X</v>
      </c>
      <c r="T47" s="1" t="str">
        <f t="shared" si="9"/>
        <v/>
      </c>
      <c r="U47" s="1" t="str">
        <f t="shared" si="9"/>
        <v/>
      </c>
      <c r="V47" s="9" t="str">
        <f t="shared" si="6"/>
        <v>X</v>
      </c>
    </row>
    <row r="48" spans="1:22" x14ac:dyDescent="0.25">
      <c r="A48" s="8" t="str">
        <f t="shared" si="2"/>
        <v>SV5255</v>
      </c>
      <c r="B48" s="3" t="s">
        <v>1537</v>
      </c>
      <c r="C48" s="3">
        <v>336011.99440000003</v>
      </c>
      <c r="D48" s="3">
        <v>216114.21100000001</v>
      </c>
      <c r="E48" s="3">
        <v>969.1694</v>
      </c>
      <c r="F48" s="3" t="s">
        <v>32</v>
      </c>
      <c r="G48" s="1" t="str">
        <f t="shared" si="7"/>
        <v/>
      </c>
      <c r="H48" s="1" t="str">
        <f t="shared" si="1"/>
        <v/>
      </c>
      <c r="O48" s="1" t="str">
        <f t="shared" si="3"/>
        <v>SV5255</v>
      </c>
      <c r="P48" s="2">
        <f t="shared" si="8"/>
        <v>336011.99440000003</v>
      </c>
      <c r="Q48" s="2">
        <f t="shared" si="8"/>
        <v>216114.21100000001</v>
      </c>
      <c r="R48" s="1">
        <f t="shared" si="9"/>
        <v>969.1694</v>
      </c>
      <c r="S48" s="1" t="str">
        <f t="shared" si="9"/>
        <v>X</v>
      </c>
      <c r="T48" s="1" t="str">
        <f t="shared" si="9"/>
        <v/>
      </c>
      <c r="U48" s="1" t="str">
        <f t="shared" si="9"/>
        <v/>
      </c>
      <c r="V48" s="9" t="str">
        <f t="shared" si="6"/>
        <v>X</v>
      </c>
    </row>
    <row r="49" spans="1:22" x14ac:dyDescent="0.25">
      <c r="A49" s="8" t="str">
        <f t="shared" si="2"/>
        <v>SV5256</v>
      </c>
      <c r="B49" s="3" t="s">
        <v>1538</v>
      </c>
      <c r="C49" s="3">
        <v>335988.88799999998</v>
      </c>
      <c r="D49" s="3">
        <v>216095.95420000001</v>
      </c>
      <c r="E49" s="3">
        <v>971.11469999999997</v>
      </c>
      <c r="F49" s="3" t="s">
        <v>166</v>
      </c>
      <c r="G49" s="1" t="str">
        <f t="shared" si="7"/>
        <v/>
      </c>
      <c r="H49" s="1" t="str">
        <f t="shared" si="1"/>
        <v/>
      </c>
      <c r="O49" s="1" t="str">
        <f t="shared" si="3"/>
        <v>SV5256</v>
      </c>
      <c r="P49" s="2">
        <f t="shared" si="8"/>
        <v>335988.88799999998</v>
      </c>
      <c r="Q49" s="2">
        <f t="shared" si="8"/>
        <v>216095.95420000001</v>
      </c>
      <c r="R49" s="1">
        <f t="shared" si="9"/>
        <v>971.11469999999997</v>
      </c>
      <c r="S49" s="1" t="str">
        <f t="shared" si="9"/>
        <v>TSL1</v>
      </c>
      <c r="T49" s="1" t="str">
        <f t="shared" si="9"/>
        <v/>
      </c>
      <c r="U49" s="1" t="str">
        <f t="shared" si="9"/>
        <v/>
      </c>
      <c r="V49" s="9" t="str">
        <f t="shared" si="6"/>
        <v>TSL1</v>
      </c>
    </row>
    <row r="50" spans="1:22" x14ac:dyDescent="0.25">
      <c r="A50" s="8" t="str">
        <f t="shared" si="2"/>
        <v>SV5257</v>
      </c>
      <c r="B50" s="3" t="s">
        <v>1539</v>
      </c>
      <c r="C50" s="3">
        <v>335992.26949999999</v>
      </c>
      <c r="D50" s="3">
        <v>216094.43220000001</v>
      </c>
      <c r="E50" s="3">
        <v>970.76909999999998</v>
      </c>
      <c r="F50" s="3" t="s">
        <v>32</v>
      </c>
      <c r="G50" s="1" t="str">
        <f t="shared" si="7"/>
        <v/>
      </c>
      <c r="H50" s="1" t="str">
        <f t="shared" si="1"/>
        <v/>
      </c>
      <c r="O50" s="1" t="str">
        <f t="shared" si="3"/>
        <v>SV5257</v>
      </c>
      <c r="P50" s="2">
        <f t="shared" si="8"/>
        <v>335992.26949999999</v>
      </c>
      <c r="Q50" s="2">
        <f t="shared" si="8"/>
        <v>216094.43220000001</v>
      </c>
      <c r="R50" s="1">
        <f t="shared" si="9"/>
        <v>970.76909999999998</v>
      </c>
      <c r="S50" s="1" t="str">
        <f t="shared" si="9"/>
        <v>X</v>
      </c>
      <c r="T50" s="1" t="str">
        <f t="shared" si="9"/>
        <v/>
      </c>
      <c r="U50" s="1" t="str">
        <f t="shared" si="9"/>
        <v/>
      </c>
      <c r="V50" s="9" t="str">
        <f t="shared" si="6"/>
        <v>X</v>
      </c>
    </row>
    <row r="51" spans="1:22" x14ac:dyDescent="0.25">
      <c r="A51" s="8" t="str">
        <f t="shared" si="2"/>
        <v>SV5258</v>
      </c>
      <c r="B51" s="3" t="s">
        <v>1540</v>
      </c>
      <c r="C51" s="3">
        <v>335965.65580000001</v>
      </c>
      <c r="D51" s="3">
        <v>216089.42689999999</v>
      </c>
      <c r="E51" s="3">
        <v>971.88310000000001</v>
      </c>
      <c r="F51" s="3" t="s">
        <v>166</v>
      </c>
      <c r="G51" s="1" t="str">
        <f t="shared" si="7"/>
        <v/>
      </c>
      <c r="H51" s="1" t="str">
        <f t="shared" si="1"/>
        <v/>
      </c>
      <c r="O51" s="1" t="str">
        <f t="shared" si="3"/>
        <v>SV5258</v>
      </c>
      <c r="P51" s="2">
        <f t="shared" si="8"/>
        <v>335965.65580000001</v>
      </c>
      <c r="Q51" s="2">
        <f t="shared" si="8"/>
        <v>216089.42689999999</v>
      </c>
      <c r="R51" s="1">
        <f t="shared" si="9"/>
        <v>971.88310000000001</v>
      </c>
      <c r="S51" s="1" t="str">
        <f t="shared" si="9"/>
        <v>TSL1</v>
      </c>
      <c r="T51" s="1" t="str">
        <f t="shared" si="9"/>
        <v/>
      </c>
      <c r="U51" s="1" t="str">
        <f t="shared" si="9"/>
        <v/>
      </c>
      <c r="V51" s="9" t="str">
        <f t="shared" si="6"/>
        <v>TSL1</v>
      </c>
    </row>
    <row r="52" spans="1:22" x14ac:dyDescent="0.25">
      <c r="A52" s="8" t="str">
        <f t="shared" si="2"/>
        <v>SV5259</v>
      </c>
      <c r="B52" s="3" t="s">
        <v>1541</v>
      </c>
      <c r="C52" s="3">
        <v>335971.61660000001</v>
      </c>
      <c r="D52" s="3">
        <v>216085.83110000001</v>
      </c>
      <c r="E52" s="3">
        <v>970.83</v>
      </c>
      <c r="F52" s="3" t="s">
        <v>32</v>
      </c>
      <c r="G52" s="1" t="str">
        <f t="shared" si="7"/>
        <v/>
      </c>
      <c r="H52" s="1" t="str">
        <f t="shared" si="1"/>
        <v/>
      </c>
      <c r="O52" s="1" t="str">
        <f t="shared" si="3"/>
        <v>SV5259</v>
      </c>
      <c r="P52" s="2">
        <f t="shared" si="8"/>
        <v>335971.61660000001</v>
      </c>
      <c r="Q52" s="2">
        <f t="shared" si="8"/>
        <v>216085.83110000001</v>
      </c>
      <c r="R52" s="1">
        <f t="shared" si="9"/>
        <v>970.83</v>
      </c>
      <c r="S52" s="1" t="str">
        <f t="shared" si="9"/>
        <v>X</v>
      </c>
      <c r="T52" s="1" t="str">
        <f t="shared" si="9"/>
        <v/>
      </c>
      <c r="U52" s="1" t="str">
        <f t="shared" si="9"/>
        <v/>
      </c>
      <c r="V52" s="9" t="str">
        <f t="shared" si="6"/>
        <v>X</v>
      </c>
    </row>
    <row r="53" spans="1:22" x14ac:dyDescent="0.25">
      <c r="A53" s="8" t="str">
        <f t="shared" si="2"/>
        <v>SV5260</v>
      </c>
      <c r="B53" s="3" t="s">
        <v>1542</v>
      </c>
      <c r="C53" s="3">
        <v>335978.69199999998</v>
      </c>
      <c r="D53" s="3">
        <v>216084.04759999999</v>
      </c>
      <c r="E53" s="3">
        <v>970.81700000000001</v>
      </c>
      <c r="F53" s="3" t="s">
        <v>32</v>
      </c>
      <c r="G53" s="1" t="str">
        <f t="shared" si="7"/>
        <v/>
      </c>
      <c r="H53" s="1" t="str">
        <f t="shared" si="1"/>
        <v/>
      </c>
      <c r="O53" s="1" t="str">
        <f t="shared" si="3"/>
        <v>SV5260</v>
      </c>
      <c r="P53" s="2">
        <f t="shared" si="8"/>
        <v>335978.69199999998</v>
      </c>
      <c r="Q53" s="2">
        <f t="shared" si="8"/>
        <v>216084.04759999999</v>
      </c>
      <c r="R53" s="1">
        <f t="shared" si="9"/>
        <v>970.81700000000001</v>
      </c>
      <c r="S53" s="1" t="str">
        <f t="shared" si="9"/>
        <v>X</v>
      </c>
      <c r="T53" s="1" t="str">
        <f t="shared" si="9"/>
        <v/>
      </c>
      <c r="U53" s="1" t="str">
        <f t="shared" si="9"/>
        <v/>
      </c>
      <c r="V53" s="9" t="str">
        <f t="shared" si="6"/>
        <v>X</v>
      </c>
    </row>
    <row r="54" spans="1:22" x14ac:dyDescent="0.25">
      <c r="A54" s="8" t="str">
        <f t="shared" si="2"/>
        <v>SV5261</v>
      </c>
      <c r="B54" s="3" t="s">
        <v>1543</v>
      </c>
      <c r="C54" s="3">
        <v>335982.99589999998</v>
      </c>
      <c r="D54" s="3">
        <v>216083.065</v>
      </c>
      <c r="E54" s="3">
        <v>970.05079999999998</v>
      </c>
      <c r="F54" s="3" t="s">
        <v>32</v>
      </c>
      <c r="G54" s="1" t="str">
        <f t="shared" si="7"/>
        <v/>
      </c>
      <c r="H54" s="1" t="str">
        <f t="shared" si="1"/>
        <v/>
      </c>
      <c r="O54" s="1" t="str">
        <f t="shared" si="3"/>
        <v>SV5261</v>
      </c>
      <c r="P54" s="2">
        <f t="shared" si="8"/>
        <v>335982.99589999998</v>
      </c>
      <c r="Q54" s="2">
        <f t="shared" si="8"/>
        <v>216083.065</v>
      </c>
      <c r="R54" s="1">
        <f t="shared" si="9"/>
        <v>970.05079999999998</v>
      </c>
      <c r="S54" s="1" t="str">
        <f t="shared" si="9"/>
        <v>X</v>
      </c>
      <c r="T54" s="1" t="str">
        <f t="shared" si="9"/>
        <v/>
      </c>
      <c r="U54" s="1" t="str">
        <f t="shared" si="9"/>
        <v/>
      </c>
      <c r="V54" s="9" t="str">
        <f t="shared" si="6"/>
        <v>X</v>
      </c>
    </row>
    <row r="55" spans="1:22" x14ac:dyDescent="0.25">
      <c r="A55" s="8" t="str">
        <f t="shared" si="2"/>
        <v>SV5262</v>
      </c>
      <c r="B55" s="3" t="s">
        <v>1544</v>
      </c>
      <c r="C55" s="3">
        <v>335988.23450000002</v>
      </c>
      <c r="D55" s="3">
        <v>216081.45329999999</v>
      </c>
      <c r="E55" s="3">
        <v>969.52760000000001</v>
      </c>
      <c r="F55" s="3" t="s">
        <v>32</v>
      </c>
      <c r="G55" s="1" t="str">
        <f t="shared" si="7"/>
        <v/>
      </c>
      <c r="H55" s="1" t="str">
        <f t="shared" si="1"/>
        <v/>
      </c>
      <c r="O55" s="1" t="str">
        <f t="shared" si="3"/>
        <v>SV5262</v>
      </c>
      <c r="P55" s="2">
        <f t="shared" si="8"/>
        <v>335988.23450000002</v>
      </c>
      <c r="Q55" s="2">
        <f t="shared" si="8"/>
        <v>216081.45329999999</v>
      </c>
      <c r="R55" s="1">
        <f t="shared" si="9"/>
        <v>969.52760000000001</v>
      </c>
      <c r="S55" s="1" t="str">
        <f t="shared" si="9"/>
        <v>X</v>
      </c>
      <c r="T55" s="1" t="str">
        <f t="shared" si="9"/>
        <v/>
      </c>
      <c r="U55" s="1" t="str">
        <f t="shared" si="9"/>
        <v/>
      </c>
      <c r="V55" s="9" t="str">
        <f t="shared" si="6"/>
        <v>X</v>
      </c>
    </row>
    <row r="56" spans="1:22" x14ac:dyDescent="0.25">
      <c r="A56" s="8" t="str">
        <f t="shared" si="2"/>
        <v>SV5263</v>
      </c>
      <c r="B56" s="3" t="s">
        <v>1545</v>
      </c>
      <c r="C56" s="3">
        <v>336181.51240000001</v>
      </c>
      <c r="D56" s="3">
        <v>216115.3223</v>
      </c>
      <c r="E56" s="3">
        <v>974.54020000000003</v>
      </c>
      <c r="F56" s="3" t="s">
        <v>32</v>
      </c>
      <c r="G56" s="1" t="str">
        <f t="shared" si="7"/>
        <v/>
      </c>
      <c r="H56" s="1" t="str">
        <f t="shared" si="1"/>
        <v/>
      </c>
      <c r="O56" s="1" t="str">
        <f t="shared" si="3"/>
        <v>SV5263</v>
      </c>
      <c r="P56" s="2">
        <f t="shared" si="8"/>
        <v>336181.51240000001</v>
      </c>
      <c r="Q56" s="2">
        <f t="shared" si="8"/>
        <v>216115.3223</v>
      </c>
      <c r="R56" s="1">
        <f t="shared" si="9"/>
        <v>974.54020000000003</v>
      </c>
      <c r="S56" s="1" t="str">
        <f t="shared" si="9"/>
        <v>X</v>
      </c>
      <c r="T56" s="1" t="str">
        <f t="shared" si="9"/>
        <v/>
      </c>
      <c r="U56" s="1" t="str">
        <f t="shared" si="9"/>
        <v/>
      </c>
      <c r="V56" s="9" t="str">
        <f t="shared" si="6"/>
        <v>X</v>
      </c>
    </row>
    <row r="57" spans="1:22" x14ac:dyDescent="0.25">
      <c r="A57" s="8" t="str">
        <f t="shared" si="2"/>
        <v>SV5264</v>
      </c>
      <c r="B57" s="3" t="s">
        <v>1546</v>
      </c>
      <c r="C57" s="3">
        <v>336177.42989999999</v>
      </c>
      <c r="D57" s="3">
        <v>216118.77129999999</v>
      </c>
      <c r="E57" s="3">
        <v>971.06010000000003</v>
      </c>
      <c r="F57" s="3" t="s">
        <v>114</v>
      </c>
      <c r="G57" s="1" t="str">
        <f t="shared" si="7"/>
        <v/>
      </c>
      <c r="H57" s="1" t="str">
        <f t="shared" si="1"/>
        <v/>
      </c>
      <c r="O57" s="1" t="str">
        <f t="shared" si="3"/>
        <v>SV5264</v>
      </c>
      <c r="P57" s="2">
        <f t="shared" si="8"/>
        <v>336177.42989999999</v>
      </c>
      <c r="Q57" s="2">
        <f t="shared" si="8"/>
        <v>216118.77129999999</v>
      </c>
      <c r="R57" s="1">
        <f t="shared" si="9"/>
        <v>971.06010000000003</v>
      </c>
      <c r="S57" s="1" t="str">
        <f t="shared" si="9"/>
        <v>TSL</v>
      </c>
      <c r="T57" s="1" t="str">
        <f t="shared" si="9"/>
        <v/>
      </c>
      <c r="U57" s="1" t="str">
        <f t="shared" si="9"/>
        <v/>
      </c>
      <c r="V57" s="9" t="str">
        <f t="shared" si="6"/>
        <v>TSL</v>
      </c>
    </row>
    <row r="58" spans="1:22" x14ac:dyDescent="0.25">
      <c r="A58" s="8" t="str">
        <f t="shared" si="2"/>
        <v>SV5265</v>
      </c>
      <c r="B58" s="3" t="s">
        <v>1547</v>
      </c>
      <c r="C58" s="3">
        <v>336004.59779999999</v>
      </c>
      <c r="D58" s="3">
        <v>216030.21189999999</v>
      </c>
      <c r="E58" s="3">
        <v>973.79830000000004</v>
      </c>
      <c r="F58" s="3" t="s">
        <v>32</v>
      </c>
      <c r="G58" s="1" t="str">
        <f t="shared" si="7"/>
        <v/>
      </c>
      <c r="H58" s="1" t="str">
        <f t="shared" si="1"/>
        <v/>
      </c>
      <c r="O58" s="1" t="str">
        <f t="shared" si="3"/>
        <v>SV5265</v>
      </c>
      <c r="P58" s="2">
        <f t="shared" si="8"/>
        <v>336004.59779999999</v>
      </c>
      <c r="Q58" s="2">
        <f t="shared" si="8"/>
        <v>216030.21189999999</v>
      </c>
      <c r="R58" s="1">
        <f t="shared" si="9"/>
        <v>973.79830000000004</v>
      </c>
      <c r="S58" s="1" t="str">
        <f t="shared" si="9"/>
        <v>X</v>
      </c>
      <c r="T58" s="1" t="str">
        <f t="shared" si="9"/>
        <v/>
      </c>
      <c r="U58" s="1" t="str">
        <f t="shared" si="9"/>
        <v/>
      </c>
      <c r="V58" s="9" t="str">
        <f t="shared" si="6"/>
        <v>X</v>
      </c>
    </row>
    <row r="59" spans="1:22" x14ac:dyDescent="0.25">
      <c r="A59" s="8" t="str">
        <f t="shared" si="2"/>
        <v>SV5266</v>
      </c>
      <c r="B59" s="3" t="s">
        <v>1548</v>
      </c>
      <c r="C59" s="3">
        <v>335997.7378</v>
      </c>
      <c r="D59" s="3">
        <v>216030.19769999999</v>
      </c>
      <c r="E59" s="3">
        <v>971.76179999999999</v>
      </c>
      <c r="F59" s="3" t="s">
        <v>102</v>
      </c>
      <c r="G59" s="1" t="str">
        <f t="shared" si="7"/>
        <v/>
      </c>
      <c r="H59" s="1" t="str">
        <f t="shared" si="1"/>
        <v/>
      </c>
      <c r="O59" s="1" t="str">
        <f t="shared" si="3"/>
        <v>SV5266</v>
      </c>
      <c r="P59" s="2">
        <f t="shared" si="8"/>
        <v>335997.7378</v>
      </c>
      <c r="Q59" s="2">
        <f t="shared" si="8"/>
        <v>216030.19769999999</v>
      </c>
      <c r="R59" s="1">
        <f t="shared" si="9"/>
        <v>971.76179999999999</v>
      </c>
      <c r="S59" s="1" t="str">
        <f t="shared" si="9"/>
        <v>TSL BL*</v>
      </c>
      <c r="T59" s="1" t="str">
        <f t="shared" si="9"/>
        <v/>
      </c>
      <c r="U59" s="1" t="str">
        <f t="shared" si="9"/>
        <v/>
      </c>
      <c r="V59" s="9" t="str">
        <f t="shared" si="6"/>
        <v>TSL BL*</v>
      </c>
    </row>
    <row r="60" spans="1:22" x14ac:dyDescent="0.25">
      <c r="A60" s="8" t="str">
        <f t="shared" si="2"/>
        <v>SV5267</v>
      </c>
      <c r="B60" s="3" t="s">
        <v>1549</v>
      </c>
      <c r="C60" s="3">
        <v>335997.80739999999</v>
      </c>
      <c r="D60" s="3">
        <v>216023.71299999999</v>
      </c>
      <c r="E60" s="3">
        <v>974.48260000000005</v>
      </c>
      <c r="F60" s="3" t="s">
        <v>394</v>
      </c>
      <c r="G60" s="1" t="str">
        <f t="shared" si="7"/>
        <v>NOTE</v>
      </c>
      <c r="H60" s="1" t="str">
        <f t="shared" si="1"/>
        <v>30</v>
      </c>
      <c r="I60" s="3">
        <v>30</v>
      </c>
      <c r="O60" s="1" t="str">
        <f t="shared" si="3"/>
        <v>SV5267</v>
      </c>
      <c r="P60" s="2">
        <f t="shared" si="8"/>
        <v>335997.80739999999</v>
      </c>
      <c r="Q60" s="2">
        <f t="shared" si="8"/>
        <v>216023.71299999999</v>
      </c>
      <c r="R60" s="1">
        <f t="shared" si="9"/>
        <v>974.48260000000005</v>
      </c>
      <c r="S60" s="1" t="str">
        <f t="shared" si="9"/>
        <v>T</v>
      </c>
      <c r="T60" s="1" t="str">
        <f t="shared" si="9"/>
        <v>NOTE</v>
      </c>
      <c r="U60" s="1" t="str">
        <f t="shared" si="9"/>
        <v>30</v>
      </c>
      <c r="V60" s="9" t="str">
        <f t="shared" si="6"/>
        <v>T(30)</v>
      </c>
    </row>
    <row r="61" spans="1:22" x14ac:dyDescent="0.25">
      <c r="A61" s="8" t="str">
        <f t="shared" si="2"/>
        <v>SV5268</v>
      </c>
      <c r="B61" s="3" t="s">
        <v>1550</v>
      </c>
      <c r="C61" s="3">
        <v>335970.56030000001</v>
      </c>
      <c r="D61" s="3">
        <v>215997.83979999999</v>
      </c>
      <c r="E61" s="3">
        <v>971.53409999999997</v>
      </c>
      <c r="F61" s="3" t="s">
        <v>114</v>
      </c>
      <c r="G61" s="1" t="str">
        <f t="shared" si="7"/>
        <v/>
      </c>
      <c r="H61" s="1" t="str">
        <f t="shared" si="1"/>
        <v/>
      </c>
      <c r="O61" s="1" t="str">
        <f t="shared" si="3"/>
        <v>SV5268</v>
      </c>
      <c r="P61" s="2">
        <f t="shared" si="8"/>
        <v>335970.56030000001</v>
      </c>
      <c r="Q61" s="2">
        <f t="shared" si="8"/>
        <v>215997.83979999999</v>
      </c>
      <c r="R61" s="1">
        <f t="shared" si="9"/>
        <v>971.53409999999997</v>
      </c>
      <c r="S61" s="1" t="str">
        <f t="shared" si="9"/>
        <v>TSL</v>
      </c>
      <c r="T61" s="1" t="str">
        <f t="shared" si="9"/>
        <v/>
      </c>
      <c r="U61" s="1" t="str">
        <f t="shared" si="9"/>
        <v/>
      </c>
      <c r="V61" s="9" t="str">
        <f t="shared" si="6"/>
        <v>TSL</v>
      </c>
    </row>
    <row r="62" spans="1:22" x14ac:dyDescent="0.25">
      <c r="A62" s="8" t="str">
        <f t="shared" si="2"/>
        <v>SV5269</v>
      </c>
      <c r="B62" s="3" t="s">
        <v>1551</v>
      </c>
      <c r="C62" s="3">
        <v>335965.92109999998</v>
      </c>
      <c r="D62" s="3">
        <v>215999.00459999999</v>
      </c>
      <c r="E62" s="3">
        <v>970.8877</v>
      </c>
      <c r="F62" s="3" t="s">
        <v>32</v>
      </c>
      <c r="G62" s="1" t="str">
        <f t="shared" si="7"/>
        <v/>
      </c>
      <c r="H62" s="1" t="str">
        <f t="shared" si="1"/>
        <v/>
      </c>
      <c r="O62" s="1" t="str">
        <f t="shared" si="3"/>
        <v>SV5269</v>
      </c>
      <c r="P62" s="2">
        <f t="shared" si="8"/>
        <v>335965.92109999998</v>
      </c>
      <c r="Q62" s="2">
        <f t="shared" si="8"/>
        <v>215999.00459999999</v>
      </c>
      <c r="R62" s="1">
        <f t="shared" si="9"/>
        <v>970.8877</v>
      </c>
      <c r="S62" s="1" t="str">
        <f t="shared" si="9"/>
        <v>X</v>
      </c>
      <c r="T62" s="1" t="str">
        <f t="shared" si="9"/>
        <v/>
      </c>
      <c r="U62" s="1" t="str">
        <f t="shared" si="9"/>
        <v/>
      </c>
      <c r="V62" s="9" t="str">
        <f t="shared" si="6"/>
        <v>X</v>
      </c>
    </row>
    <row r="63" spans="1:22" x14ac:dyDescent="0.25">
      <c r="A63" s="8" t="str">
        <f t="shared" si="2"/>
        <v>SV5270</v>
      </c>
      <c r="B63" s="3" t="s">
        <v>1552</v>
      </c>
      <c r="C63" s="3">
        <v>335960.81630000001</v>
      </c>
      <c r="D63" s="3">
        <v>216000.2458</v>
      </c>
      <c r="E63" s="3">
        <v>970.22500000000002</v>
      </c>
      <c r="F63" s="3" t="s">
        <v>32</v>
      </c>
      <c r="G63" s="1" t="str">
        <f t="shared" si="7"/>
        <v/>
      </c>
      <c r="H63" s="1" t="str">
        <f t="shared" si="1"/>
        <v/>
      </c>
      <c r="O63" s="1" t="str">
        <f t="shared" si="3"/>
        <v>SV5270</v>
      </c>
      <c r="P63" s="2">
        <f t="shared" si="8"/>
        <v>335960.81630000001</v>
      </c>
      <c r="Q63" s="2">
        <f t="shared" si="8"/>
        <v>216000.2458</v>
      </c>
      <c r="R63" s="1">
        <f t="shared" si="9"/>
        <v>970.22500000000002</v>
      </c>
      <c r="S63" s="1" t="str">
        <f t="shared" si="9"/>
        <v>X</v>
      </c>
      <c r="T63" s="1" t="str">
        <f t="shared" si="9"/>
        <v/>
      </c>
      <c r="U63" s="1" t="str">
        <f t="shared" si="9"/>
        <v/>
      </c>
      <c r="V63" s="9" t="str">
        <f t="shared" si="6"/>
        <v>X</v>
      </c>
    </row>
    <row r="64" spans="1:22" x14ac:dyDescent="0.25">
      <c r="A64" s="8" t="str">
        <f t="shared" si="2"/>
        <v>SV5271</v>
      </c>
      <c r="B64" s="3" t="s">
        <v>1553</v>
      </c>
      <c r="C64" s="3">
        <v>335956.9534</v>
      </c>
      <c r="D64" s="3">
        <v>216001.1899</v>
      </c>
      <c r="E64" s="3">
        <v>969.6413</v>
      </c>
      <c r="F64" s="3" t="s">
        <v>32</v>
      </c>
      <c r="G64" s="1" t="str">
        <f t="shared" si="7"/>
        <v/>
      </c>
      <c r="H64" s="1" t="str">
        <f t="shared" si="1"/>
        <v/>
      </c>
      <c r="O64" s="1" t="str">
        <f t="shared" si="3"/>
        <v>SV5271</v>
      </c>
      <c r="P64" s="2">
        <f t="shared" si="8"/>
        <v>335956.9534</v>
      </c>
      <c r="Q64" s="2">
        <f t="shared" si="8"/>
        <v>216001.1899</v>
      </c>
      <c r="R64" s="1">
        <f t="shared" si="9"/>
        <v>969.6413</v>
      </c>
      <c r="S64" s="1" t="str">
        <f t="shared" si="9"/>
        <v>X</v>
      </c>
      <c r="T64" s="1" t="str">
        <f t="shared" si="9"/>
        <v/>
      </c>
      <c r="U64" s="1" t="str">
        <f t="shared" si="9"/>
        <v/>
      </c>
      <c r="V64" s="9" t="str">
        <f t="shared" si="6"/>
        <v>X</v>
      </c>
    </row>
    <row r="65" spans="1:22" x14ac:dyDescent="0.25">
      <c r="A65" s="8" t="str">
        <f t="shared" si="2"/>
        <v>SV5272</v>
      </c>
      <c r="B65" s="3" t="s">
        <v>1554</v>
      </c>
      <c r="C65" s="3">
        <v>335946.23080000002</v>
      </c>
      <c r="D65" s="3">
        <v>215974.155</v>
      </c>
      <c r="E65" s="3">
        <v>971.5521</v>
      </c>
      <c r="F65" s="3" t="s">
        <v>32</v>
      </c>
      <c r="G65" s="1" t="str">
        <f t="shared" si="7"/>
        <v/>
      </c>
      <c r="H65" s="1" t="str">
        <f t="shared" si="1"/>
        <v/>
      </c>
      <c r="O65" s="1" t="str">
        <f t="shared" si="3"/>
        <v>SV5272</v>
      </c>
      <c r="P65" s="2">
        <f t="shared" si="8"/>
        <v>335946.23080000002</v>
      </c>
      <c r="Q65" s="2">
        <f t="shared" si="8"/>
        <v>215974.155</v>
      </c>
      <c r="R65" s="1">
        <f t="shared" si="9"/>
        <v>971.5521</v>
      </c>
      <c r="S65" s="1" t="str">
        <f t="shared" si="9"/>
        <v>X</v>
      </c>
      <c r="T65" s="1" t="str">
        <f t="shared" si="9"/>
        <v/>
      </c>
      <c r="U65" s="1" t="str">
        <f t="shared" si="9"/>
        <v/>
      </c>
      <c r="V65" s="9" t="str">
        <f t="shared" si="6"/>
        <v>X</v>
      </c>
    </row>
    <row r="66" spans="1:22" x14ac:dyDescent="0.25">
      <c r="A66" s="8" t="str">
        <f t="shared" si="2"/>
        <v>SV5273</v>
      </c>
      <c r="B66" s="3" t="s">
        <v>1555</v>
      </c>
      <c r="C66" s="3">
        <v>335929.7513</v>
      </c>
      <c r="D66" s="3">
        <v>215962.91039999999</v>
      </c>
      <c r="E66" s="3">
        <v>971.56179999999995</v>
      </c>
      <c r="F66" s="3" t="s">
        <v>114</v>
      </c>
      <c r="G66" s="1" t="str">
        <f t="shared" si="7"/>
        <v/>
      </c>
      <c r="H66" s="1" t="str">
        <f t="shared" ref="H66:H129" si="10">IF(OR(I66&gt;0,J66&gt;0,K66&gt;0,L66&gt;0),CONCATENATE(I66,IF(J66&gt;0,CONCATENATE(" ",J66),J66),IF(K66&gt;0,CONCATENATE(" ",K66),K66),IF(L66&gt;0,CONCATENATE(" ",L66),L66),IF(M66&gt;0,CONCATENATE(" ",M66),M66)),"")</f>
        <v/>
      </c>
      <c r="O66" s="1" t="str">
        <f t="shared" si="3"/>
        <v>SV5273</v>
      </c>
      <c r="P66" s="2">
        <f t="shared" si="8"/>
        <v>335929.7513</v>
      </c>
      <c r="Q66" s="2">
        <f t="shared" si="8"/>
        <v>215962.91039999999</v>
      </c>
      <c r="R66" s="1">
        <f t="shared" si="9"/>
        <v>971.56179999999995</v>
      </c>
      <c r="S66" s="1" t="str">
        <f t="shared" si="9"/>
        <v>TSL</v>
      </c>
      <c r="T66" s="1" t="str">
        <f t="shared" si="9"/>
        <v/>
      </c>
      <c r="U66" s="1" t="str">
        <f t="shared" si="9"/>
        <v/>
      </c>
      <c r="V66" s="9" t="str">
        <f t="shared" si="6"/>
        <v>TSL</v>
      </c>
    </row>
    <row r="67" spans="1:22" x14ac:dyDescent="0.25">
      <c r="A67" s="8" t="str">
        <f t="shared" ref="A67:A130" si="11">B67</f>
        <v>SV5274</v>
      </c>
      <c r="B67" s="3" t="s">
        <v>1556</v>
      </c>
      <c r="C67" s="3">
        <v>335921.93859999999</v>
      </c>
      <c r="D67" s="3">
        <v>215965.07310000001</v>
      </c>
      <c r="E67" s="3">
        <v>970.5548</v>
      </c>
      <c r="F67" s="3" t="s">
        <v>32</v>
      </c>
      <c r="G67" s="1" t="str">
        <f t="shared" si="7"/>
        <v/>
      </c>
      <c r="H67" s="1" t="str">
        <f t="shared" si="10"/>
        <v/>
      </c>
      <c r="O67" s="1" t="str">
        <f t="shared" ref="O67:O130" si="12">A67</f>
        <v>SV5274</v>
      </c>
      <c r="P67" s="2">
        <f t="shared" si="8"/>
        <v>335921.93859999999</v>
      </c>
      <c r="Q67" s="2">
        <f t="shared" si="8"/>
        <v>215965.07310000001</v>
      </c>
      <c r="R67" s="1">
        <f t="shared" si="9"/>
        <v>970.5548</v>
      </c>
      <c r="S67" s="1" t="str">
        <f t="shared" si="9"/>
        <v>X</v>
      </c>
      <c r="T67" s="1" t="str">
        <f t="shared" si="9"/>
        <v/>
      </c>
      <c r="U67" s="1" t="str">
        <f t="shared" si="9"/>
        <v/>
      </c>
      <c r="V67" s="9" t="str">
        <f t="shared" ref="V67:V130" si="13">IF(T67="note",CONCATENATE(S67,"(",U67,")"),S67)</f>
        <v>X</v>
      </c>
    </row>
    <row r="68" spans="1:22" x14ac:dyDescent="0.25">
      <c r="A68" s="8" t="str">
        <f t="shared" si="11"/>
        <v>SV5275</v>
      </c>
      <c r="B68" s="3" t="s">
        <v>1557</v>
      </c>
      <c r="C68" s="3">
        <v>335917.08299999998</v>
      </c>
      <c r="D68" s="3">
        <v>215967.0386</v>
      </c>
      <c r="E68" s="3">
        <v>970.11810000000003</v>
      </c>
      <c r="F68" s="3" t="s">
        <v>32</v>
      </c>
      <c r="G68" s="1" t="str">
        <f t="shared" si="7"/>
        <v/>
      </c>
      <c r="H68" s="1" t="str">
        <f t="shared" si="10"/>
        <v/>
      </c>
      <c r="O68" s="1" t="str">
        <f t="shared" si="12"/>
        <v>SV5275</v>
      </c>
      <c r="P68" s="2">
        <f t="shared" si="8"/>
        <v>335917.08299999998</v>
      </c>
      <c r="Q68" s="2">
        <f t="shared" si="8"/>
        <v>215967.0386</v>
      </c>
      <c r="R68" s="1">
        <f t="shared" si="9"/>
        <v>970.11810000000003</v>
      </c>
      <c r="S68" s="1" t="str">
        <f t="shared" si="9"/>
        <v>X</v>
      </c>
      <c r="T68" s="1" t="str">
        <f t="shared" si="9"/>
        <v/>
      </c>
      <c r="U68" s="1" t="str">
        <f t="shared" si="9"/>
        <v/>
      </c>
      <c r="V68" s="9" t="str">
        <f t="shared" si="13"/>
        <v>X</v>
      </c>
    </row>
    <row r="69" spans="1:22" x14ac:dyDescent="0.25">
      <c r="A69" s="8" t="str">
        <f t="shared" si="11"/>
        <v>SV5276</v>
      </c>
      <c r="B69" s="3" t="s">
        <v>1558</v>
      </c>
      <c r="C69" s="3">
        <v>335912.76880000002</v>
      </c>
      <c r="D69" s="3">
        <v>215969.3371</v>
      </c>
      <c r="E69" s="3">
        <v>970.00850000000003</v>
      </c>
      <c r="F69" s="3" t="s">
        <v>32</v>
      </c>
      <c r="G69" s="1" t="str">
        <f t="shared" ref="G69:G132" si="14">IF(OR(I69&gt;0,J69&gt;0,K69&gt;0,L69&gt;0,M69&gt;0),"NOTE","")</f>
        <v/>
      </c>
      <c r="H69" s="1" t="str">
        <f t="shared" si="10"/>
        <v/>
      </c>
      <c r="O69" s="1" t="str">
        <f t="shared" si="12"/>
        <v>SV5276</v>
      </c>
      <c r="P69" s="2">
        <f t="shared" si="8"/>
        <v>335912.76880000002</v>
      </c>
      <c r="Q69" s="2">
        <f t="shared" si="8"/>
        <v>215969.3371</v>
      </c>
      <c r="R69" s="1">
        <f t="shared" si="9"/>
        <v>970.00850000000003</v>
      </c>
      <c r="S69" s="1" t="str">
        <f t="shared" si="9"/>
        <v>X</v>
      </c>
      <c r="T69" s="1" t="str">
        <f t="shared" si="9"/>
        <v/>
      </c>
      <c r="U69" s="1" t="str">
        <f t="shared" si="9"/>
        <v/>
      </c>
      <c r="V69" s="9" t="str">
        <f t="shared" si="13"/>
        <v>X</v>
      </c>
    </row>
    <row r="70" spans="1:22" x14ac:dyDescent="0.25">
      <c r="A70" s="8" t="str">
        <f t="shared" si="11"/>
        <v>SV5277</v>
      </c>
      <c r="B70" s="3" t="s">
        <v>1559</v>
      </c>
      <c r="C70" s="3">
        <v>335906.03649999999</v>
      </c>
      <c r="D70" s="3">
        <v>215970.43239999999</v>
      </c>
      <c r="E70" s="3">
        <v>970.13469999999995</v>
      </c>
      <c r="F70" s="3" t="s">
        <v>32</v>
      </c>
      <c r="G70" s="1" t="str">
        <f t="shared" si="14"/>
        <v/>
      </c>
      <c r="H70" s="1" t="str">
        <f t="shared" si="10"/>
        <v/>
      </c>
      <c r="O70" s="1" t="str">
        <f t="shared" si="12"/>
        <v>SV5277</v>
      </c>
      <c r="P70" s="2">
        <f t="shared" si="8"/>
        <v>335906.03649999999</v>
      </c>
      <c r="Q70" s="2">
        <f t="shared" si="8"/>
        <v>215970.43239999999</v>
      </c>
      <c r="R70" s="1">
        <f t="shared" si="9"/>
        <v>970.13469999999995</v>
      </c>
      <c r="S70" s="1" t="str">
        <f t="shared" si="9"/>
        <v>X</v>
      </c>
      <c r="T70" s="1" t="str">
        <f t="shared" si="9"/>
        <v/>
      </c>
      <c r="U70" s="1" t="str">
        <f t="shared" si="9"/>
        <v/>
      </c>
      <c r="V70" s="9" t="str">
        <f t="shared" si="13"/>
        <v>X</v>
      </c>
    </row>
    <row r="71" spans="1:22" x14ac:dyDescent="0.25">
      <c r="A71" s="8" t="str">
        <f t="shared" si="11"/>
        <v>SV5278</v>
      </c>
      <c r="B71" s="3" t="s">
        <v>1560</v>
      </c>
      <c r="C71" s="3">
        <v>335811.99579999998</v>
      </c>
      <c r="D71" s="3">
        <v>215983.65100000001</v>
      </c>
      <c r="E71" s="3">
        <v>971.8587</v>
      </c>
      <c r="F71" s="3" t="s">
        <v>102</v>
      </c>
      <c r="G71" s="1" t="str">
        <f t="shared" si="14"/>
        <v/>
      </c>
      <c r="H71" s="1" t="str">
        <f t="shared" si="10"/>
        <v/>
      </c>
      <c r="O71" s="1" t="str">
        <f t="shared" si="12"/>
        <v>SV5278</v>
      </c>
      <c r="P71" s="2">
        <f t="shared" si="8"/>
        <v>335811.99579999998</v>
      </c>
      <c r="Q71" s="2">
        <f t="shared" si="8"/>
        <v>215983.65100000001</v>
      </c>
      <c r="R71" s="1">
        <f t="shared" si="9"/>
        <v>971.8587</v>
      </c>
      <c r="S71" s="1" t="str">
        <f t="shared" si="9"/>
        <v>TSL BL*</v>
      </c>
      <c r="T71" s="1" t="str">
        <f t="shared" si="9"/>
        <v/>
      </c>
      <c r="U71" s="1" t="str">
        <f t="shared" si="9"/>
        <v/>
      </c>
      <c r="V71" s="9" t="str">
        <f t="shared" si="13"/>
        <v>TSL BL*</v>
      </c>
    </row>
    <row r="72" spans="1:22" x14ac:dyDescent="0.25">
      <c r="A72" s="8" t="str">
        <f t="shared" si="11"/>
        <v>SV5279</v>
      </c>
      <c r="B72" s="3" t="s">
        <v>1561</v>
      </c>
      <c r="C72" s="3">
        <v>335818.70039999997</v>
      </c>
      <c r="D72" s="3">
        <v>215981.88620000001</v>
      </c>
      <c r="E72" s="3">
        <v>971.57140000000004</v>
      </c>
      <c r="F72" s="3" t="s">
        <v>32</v>
      </c>
      <c r="G72" s="1" t="str">
        <f t="shared" si="14"/>
        <v/>
      </c>
      <c r="H72" s="1" t="str">
        <f t="shared" si="10"/>
        <v/>
      </c>
      <c r="O72" s="1" t="str">
        <f t="shared" si="12"/>
        <v>SV5279</v>
      </c>
      <c r="P72" s="2">
        <f t="shared" si="8"/>
        <v>335818.70039999997</v>
      </c>
      <c r="Q72" s="2">
        <f t="shared" si="8"/>
        <v>215981.88620000001</v>
      </c>
      <c r="R72" s="1">
        <f t="shared" si="9"/>
        <v>971.57140000000004</v>
      </c>
      <c r="S72" s="1" t="str">
        <f t="shared" si="9"/>
        <v>X</v>
      </c>
      <c r="T72" s="1" t="str">
        <f t="shared" si="9"/>
        <v/>
      </c>
      <c r="U72" s="1" t="str">
        <f t="shared" si="9"/>
        <v/>
      </c>
      <c r="V72" s="9" t="str">
        <f t="shared" si="13"/>
        <v>X</v>
      </c>
    </row>
    <row r="73" spans="1:22" x14ac:dyDescent="0.25">
      <c r="A73" s="8" t="str">
        <f t="shared" si="11"/>
        <v>SV5280</v>
      </c>
      <c r="B73" s="3" t="s">
        <v>1562</v>
      </c>
      <c r="C73" s="3">
        <v>335826.75050000002</v>
      </c>
      <c r="D73" s="3">
        <v>215980.70060000001</v>
      </c>
      <c r="E73" s="3">
        <v>970.94209999999998</v>
      </c>
      <c r="F73" s="3" t="s">
        <v>32</v>
      </c>
      <c r="G73" s="1" t="str">
        <f t="shared" si="14"/>
        <v/>
      </c>
      <c r="H73" s="1" t="str">
        <f t="shared" si="10"/>
        <v/>
      </c>
      <c r="O73" s="1" t="str">
        <f t="shared" si="12"/>
        <v>SV5280</v>
      </c>
      <c r="P73" s="2">
        <f t="shared" si="8"/>
        <v>335826.75050000002</v>
      </c>
      <c r="Q73" s="2">
        <f t="shared" si="8"/>
        <v>215980.70060000001</v>
      </c>
      <c r="R73" s="1">
        <f t="shared" si="9"/>
        <v>970.94209999999998</v>
      </c>
      <c r="S73" s="1" t="str">
        <f t="shared" si="9"/>
        <v>X</v>
      </c>
      <c r="T73" s="1" t="str">
        <f t="shared" si="9"/>
        <v/>
      </c>
      <c r="U73" s="1" t="str">
        <f t="shared" si="9"/>
        <v/>
      </c>
      <c r="V73" s="9" t="str">
        <f t="shared" si="13"/>
        <v>X</v>
      </c>
    </row>
    <row r="74" spans="1:22" x14ac:dyDescent="0.25">
      <c r="A74" s="8" t="str">
        <f t="shared" si="11"/>
        <v>SV5281</v>
      </c>
      <c r="B74" s="3" t="s">
        <v>1563</v>
      </c>
      <c r="C74" s="3">
        <v>335833.82890000002</v>
      </c>
      <c r="D74" s="3">
        <v>215980.69779999999</v>
      </c>
      <c r="E74" s="3">
        <v>970.65620000000001</v>
      </c>
      <c r="F74" s="3" t="s">
        <v>32</v>
      </c>
      <c r="G74" s="1" t="str">
        <f t="shared" si="14"/>
        <v/>
      </c>
      <c r="H74" s="1" t="str">
        <f t="shared" si="10"/>
        <v/>
      </c>
      <c r="O74" s="1" t="str">
        <f t="shared" si="12"/>
        <v>SV5281</v>
      </c>
      <c r="P74" s="2">
        <f t="shared" si="8"/>
        <v>335833.82890000002</v>
      </c>
      <c r="Q74" s="2">
        <f t="shared" si="8"/>
        <v>215980.69779999999</v>
      </c>
      <c r="R74" s="1">
        <f t="shared" si="9"/>
        <v>970.65620000000001</v>
      </c>
      <c r="S74" s="1" t="str">
        <f t="shared" si="9"/>
        <v>X</v>
      </c>
      <c r="T74" s="1" t="str">
        <f t="shared" si="9"/>
        <v/>
      </c>
      <c r="U74" s="1" t="str">
        <f t="shared" si="9"/>
        <v/>
      </c>
      <c r="V74" s="9" t="str">
        <f t="shared" si="13"/>
        <v>X</v>
      </c>
    </row>
    <row r="75" spans="1:22" x14ac:dyDescent="0.25">
      <c r="A75" s="8" t="str">
        <f t="shared" si="11"/>
        <v>SV5282</v>
      </c>
      <c r="B75" s="3" t="s">
        <v>1564</v>
      </c>
      <c r="C75" s="3">
        <v>335842.53240000003</v>
      </c>
      <c r="D75" s="3">
        <v>215980.4135</v>
      </c>
      <c r="E75" s="3">
        <v>970.21270000000004</v>
      </c>
      <c r="F75" s="3" t="s">
        <v>32</v>
      </c>
      <c r="G75" s="1" t="str">
        <f t="shared" si="14"/>
        <v/>
      </c>
      <c r="H75" s="1" t="str">
        <f t="shared" si="10"/>
        <v/>
      </c>
      <c r="O75" s="1" t="str">
        <f t="shared" si="12"/>
        <v>SV5282</v>
      </c>
      <c r="P75" s="2">
        <f t="shared" si="8"/>
        <v>335842.53240000003</v>
      </c>
      <c r="Q75" s="2">
        <f t="shared" si="8"/>
        <v>215980.4135</v>
      </c>
      <c r="R75" s="1">
        <f t="shared" si="9"/>
        <v>970.21270000000004</v>
      </c>
      <c r="S75" s="1" t="str">
        <f t="shared" si="9"/>
        <v>X</v>
      </c>
      <c r="T75" s="1" t="str">
        <f t="shared" si="9"/>
        <v/>
      </c>
      <c r="U75" s="1" t="str">
        <f t="shared" si="9"/>
        <v/>
      </c>
      <c r="V75" s="9" t="str">
        <f t="shared" si="13"/>
        <v>X</v>
      </c>
    </row>
    <row r="76" spans="1:22" x14ac:dyDescent="0.25">
      <c r="A76" s="8" t="str">
        <f t="shared" si="11"/>
        <v>SV5283</v>
      </c>
      <c r="B76" s="3" t="s">
        <v>1565</v>
      </c>
      <c r="C76" s="3">
        <v>335849.69929999998</v>
      </c>
      <c r="D76" s="3">
        <v>215979.7126</v>
      </c>
      <c r="E76" s="3">
        <v>969.75530000000003</v>
      </c>
      <c r="F76" s="3" t="s">
        <v>32</v>
      </c>
      <c r="G76" s="1" t="str">
        <f t="shared" si="14"/>
        <v/>
      </c>
      <c r="H76" s="1" t="str">
        <f t="shared" si="10"/>
        <v/>
      </c>
      <c r="O76" s="1" t="str">
        <f t="shared" si="12"/>
        <v>SV5283</v>
      </c>
      <c r="P76" s="2">
        <f t="shared" si="8"/>
        <v>335849.69929999998</v>
      </c>
      <c r="Q76" s="2">
        <f t="shared" si="8"/>
        <v>215979.7126</v>
      </c>
      <c r="R76" s="1">
        <f t="shared" si="9"/>
        <v>969.75530000000003</v>
      </c>
      <c r="S76" s="1" t="str">
        <f t="shared" si="9"/>
        <v>X</v>
      </c>
      <c r="T76" s="1" t="str">
        <f t="shared" si="9"/>
        <v/>
      </c>
      <c r="U76" s="1" t="str">
        <f t="shared" si="9"/>
        <v/>
      </c>
      <c r="V76" s="9" t="str">
        <f t="shared" si="13"/>
        <v>X</v>
      </c>
    </row>
    <row r="77" spans="1:22" x14ac:dyDescent="0.25">
      <c r="A77" s="8" t="str">
        <f t="shared" si="11"/>
        <v>SV5284</v>
      </c>
      <c r="B77" s="3" t="s">
        <v>1566</v>
      </c>
      <c r="C77" s="3">
        <v>335855.4363</v>
      </c>
      <c r="D77" s="3">
        <v>215978.7015</v>
      </c>
      <c r="E77" s="3">
        <v>969.36220000000003</v>
      </c>
      <c r="F77" s="3" t="s">
        <v>32</v>
      </c>
      <c r="G77" s="1" t="str">
        <f t="shared" si="14"/>
        <v/>
      </c>
      <c r="H77" s="1" t="str">
        <f t="shared" si="10"/>
        <v/>
      </c>
      <c r="O77" s="1" t="str">
        <f t="shared" si="12"/>
        <v>SV5284</v>
      </c>
      <c r="P77" s="2">
        <f t="shared" si="8"/>
        <v>335855.4363</v>
      </c>
      <c r="Q77" s="2">
        <f t="shared" si="8"/>
        <v>215978.7015</v>
      </c>
      <c r="R77" s="1">
        <f t="shared" si="9"/>
        <v>969.36220000000003</v>
      </c>
      <c r="S77" s="1" t="str">
        <f t="shared" si="9"/>
        <v>X</v>
      </c>
      <c r="T77" s="1" t="str">
        <f t="shared" si="9"/>
        <v/>
      </c>
      <c r="U77" s="1" t="str">
        <f t="shared" si="9"/>
        <v/>
      </c>
      <c r="V77" s="9" t="str">
        <f t="shared" si="13"/>
        <v>X</v>
      </c>
    </row>
    <row r="78" spans="1:22" x14ac:dyDescent="0.25">
      <c r="A78" s="8" t="str">
        <f t="shared" si="11"/>
        <v>SV5285</v>
      </c>
      <c r="B78" s="3" t="s">
        <v>1567</v>
      </c>
      <c r="C78" s="3">
        <v>335861.83390000003</v>
      </c>
      <c r="D78" s="3">
        <v>215978.2072</v>
      </c>
      <c r="E78" s="3">
        <v>968.84069999999997</v>
      </c>
      <c r="F78" s="3" t="s">
        <v>232</v>
      </c>
      <c r="G78" s="1" t="str">
        <f t="shared" si="14"/>
        <v/>
      </c>
      <c r="H78" s="1" t="str">
        <f t="shared" si="10"/>
        <v/>
      </c>
      <c r="O78" s="1" t="str">
        <f t="shared" si="12"/>
        <v>SV5285</v>
      </c>
      <c r="P78" s="2">
        <f t="shared" si="8"/>
        <v>335861.83390000003</v>
      </c>
      <c r="Q78" s="2">
        <f t="shared" si="8"/>
        <v>215978.2072</v>
      </c>
      <c r="R78" s="1">
        <f t="shared" si="9"/>
        <v>968.84069999999997</v>
      </c>
      <c r="S78" s="1" t="str">
        <f t="shared" si="9"/>
        <v>D BL*</v>
      </c>
      <c r="T78" s="1" t="str">
        <f t="shared" si="9"/>
        <v/>
      </c>
      <c r="U78" s="1" t="str">
        <f t="shared" si="9"/>
        <v/>
      </c>
      <c r="V78" s="9" t="str">
        <f t="shared" si="13"/>
        <v>D BL*</v>
      </c>
    </row>
    <row r="79" spans="1:22" x14ac:dyDescent="0.25">
      <c r="A79" s="8" t="str">
        <f t="shared" si="11"/>
        <v>SV5286</v>
      </c>
      <c r="B79" s="3" t="s">
        <v>1568</v>
      </c>
      <c r="C79" s="3">
        <v>335866.5246</v>
      </c>
      <c r="D79" s="3">
        <v>215977.7586</v>
      </c>
      <c r="E79" s="3">
        <v>968.79830000000004</v>
      </c>
      <c r="F79" s="3" t="s">
        <v>32</v>
      </c>
      <c r="G79" s="1" t="str">
        <f t="shared" si="14"/>
        <v/>
      </c>
      <c r="H79" s="1" t="str">
        <f t="shared" si="10"/>
        <v/>
      </c>
      <c r="O79" s="1" t="str">
        <f t="shared" si="12"/>
        <v>SV5286</v>
      </c>
      <c r="P79" s="2">
        <f t="shared" si="8"/>
        <v>335866.5246</v>
      </c>
      <c r="Q79" s="2">
        <f t="shared" si="8"/>
        <v>215977.7586</v>
      </c>
      <c r="R79" s="1">
        <f t="shared" si="9"/>
        <v>968.79830000000004</v>
      </c>
      <c r="S79" s="1" t="str">
        <f t="shared" si="9"/>
        <v>X</v>
      </c>
      <c r="T79" s="1" t="str">
        <f t="shared" si="9"/>
        <v/>
      </c>
      <c r="U79" s="1" t="str">
        <f t="shared" si="9"/>
        <v/>
      </c>
      <c r="V79" s="9" t="str">
        <f t="shared" si="13"/>
        <v>X</v>
      </c>
    </row>
    <row r="80" spans="1:22" x14ac:dyDescent="0.25">
      <c r="A80" s="8" t="str">
        <f t="shared" si="11"/>
        <v>SV5287</v>
      </c>
      <c r="B80" s="3" t="s">
        <v>1569</v>
      </c>
      <c r="C80" s="3">
        <v>335869.70110000001</v>
      </c>
      <c r="D80" s="3">
        <v>215977.42559999999</v>
      </c>
      <c r="E80" s="3">
        <v>968.70709999999997</v>
      </c>
      <c r="F80" s="3" t="s">
        <v>32</v>
      </c>
      <c r="G80" s="1" t="str">
        <f t="shared" si="14"/>
        <v/>
      </c>
      <c r="H80" s="1" t="str">
        <f t="shared" si="10"/>
        <v/>
      </c>
      <c r="O80" s="1" t="str">
        <f t="shared" si="12"/>
        <v>SV5287</v>
      </c>
      <c r="P80" s="2">
        <f t="shared" si="8"/>
        <v>335869.70110000001</v>
      </c>
      <c r="Q80" s="2">
        <f t="shared" si="8"/>
        <v>215977.42559999999</v>
      </c>
      <c r="R80" s="1">
        <f t="shared" si="9"/>
        <v>968.70709999999997</v>
      </c>
      <c r="S80" s="1" t="str">
        <f t="shared" si="9"/>
        <v>X</v>
      </c>
      <c r="T80" s="1" t="str">
        <f t="shared" si="9"/>
        <v/>
      </c>
      <c r="U80" s="1" t="str">
        <f t="shared" si="9"/>
        <v/>
      </c>
      <c r="V80" s="9" t="str">
        <f t="shared" si="13"/>
        <v>X</v>
      </c>
    </row>
    <row r="81" spans="1:22" x14ac:dyDescent="0.25">
      <c r="A81" s="8" t="str">
        <f t="shared" si="11"/>
        <v>SV5288</v>
      </c>
      <c r="B81" s="3" t="s">
        <v>1570</v>
      </c>
      <c r="C81" s="3">
        <v>335875.28639999998</v>
      </c>
      <c r="D81" s="3">
        <v>215976.7476</v>
      </c>
      <c r="E81" s="3">
        <v>968.58780000000002</v>
      </c>
      <c r="F81" s="3" t="s">
        <v>32</v>
      </c>
      <c r="G81" s="1" t="str">
        <f t="shared" si="14"/>
        <v/>
      </c>
      <c r="H81" s="1" t="str">
        <f t="shared" si="10"/>
        <v/>
      </c>
      <c r="O81" s="1" t="str">
        <f t="shared" si="12"/>
        <v>SV5288</v>
      </c>
      <c r="P81" s="2">
        <f t="shared" si="8"/>
        <v>335875.28639999998</v>
      </c>
      <c r="Q81" s="2">
        <f t="shared" si="8"/>
        <v>215976.7476</v>
      </c>
      <c r="R81" s="1">
        <f t="shared" si="9"/>
        <v>968.58780000000002</v>
      </c>
      <c r="S81" s="1" t="str">
        <f t="shared" si="9"/>
        <v>X</v>
      </c>
      <c r="T81" s="1" t="str">
        <f t="shared" si="9"/>
        <v/>
      </c>
      <c r="U81" s="1" t="str">
        <f t="shared" si="9"/>
        <v/>
      </c>
      <c r="V81" s="9" t="str">
        <f t="shared" si="13"/>
        <v>X</v>
      </c>
    </row>
    <row r="82" spans="1:22" x14ac:dyDescent="0.25">
      <c r="A82" s="8" t="str">
        <f t="shared" si="11"/>
        <v>SV5289</v>
      </c>
      <c r="B82" s="3" t="s">
        <v>1571</v>
      </c>
      <c r="C82" s="3">
        <v>335883.52029999997</v>
      </c>
      <c r="D82" s="3">
        <v>216026.0675</v>
      </c>
      <c r="E82" s="3">
        <v>971.10559999999998</v>
      </c>
      <c r="F82" s="3" t="s">
        <v>114</v>
      </c>
      <c r="G82" s="1" t="str">
        <f t="shared" si="14"/>
        <v/>
      </c>
      <c r="H82" s="1" t="str">
        <f t="shared" si="10"/>
        <v/>
      </c>
      <c r="O82" s="1" t="str">
        <f t="shared" si="12"/>
        <v>SV5289</v>
      </c>
      <c r="P82" s="2">
        <f t="shared" si="8"/>
        <v>335883.52029999997</v>
      </c>
      <c r="Q82" s="2">
        <f t="shared" si="8"/>
        <v>216026.0675</v>
      </c>
      <c r="R82" s="1">
        <f t="shared" si="9"/>
        <v>971.10559999999998</v>
      </c>
      <c r="S82" s="1" t="str">
        <f t="shared" si="9"/>
        <v>TSL</v>
      </c>
      <c r="T82" s="1" t="str">
        <f t="shared" si="9"/>
        <v/>
      </c>
      <c r="U82" s="1" t="str">
        <f t="shared" ref="R82:U145" si="15">H82</f>
        <v/>
      </c>
      <c r="V82" s="9" t="str">
        <f t="shared" si="13"/>
        <v>TSL</v>
      </c>
    </row>
    <row r="83" spans="1:22" x14ac:dyDescent="0.25">
      <c r="A83" s="8" t="str">
        <f t="shared" si="11"/>
        <v>SV5290</v>
      </c>
      <c r="B83" s="3" t="s">
        <v>1572</v>
      </c>
      <c r="C83" s="3">
        <v>335891.9583</v>
      </c>
      <c r="D83" s="3">
        <v>216022.3475</v>
      </c>
      <c r="E83" s="3">
        <v>970.57280000000003</v>
      </c>
      <c r="F83" s="3" t="s">
        <v>32</v>
      </c>
      <c r="G83" s="1" t="str">
        <f t="shared" si="14"/>
        <v/>
      </c>
      <c r="H83" s="1" t="str">
        <f t="shared" si="10"/>
        <v/>
      </c>
      <c r="O83" s="1" t="str">
        <f t="shared" si="12"/>
        <v>SV5290</v>
      </c>
      <c r="P83" s="2">
        <f t="shared" ref="P83:Q146" si="16">C83*$N$2</f>
        <v>335891.9583</v>
      </c>
      <c r="Q83" s="2">
        <f t="shared" si="16"/>
        <v>216022.3475</v>
      </c>
      <c r="R83" s="1">
        <f t="shared" si="15"/>
        <v>970.57280000000003</v>
      </c>
      <c r="S83" s="1" t="str">
        <f t="shared" si="15"/>
        <v>X</v>
      </c>
      <c r="T83" s="1" t="str">
        <f t="shared" si="15"/>
        <v/>
      </c>
      <c r="U83" s="1" t="str">
        <f t="shared" si="15"/>
        <v/>
      </c>
      <c r="V83" s="9" t="str">
        <f t="shared" si="13"/>
        <v>X</v>
      </c>
    </row>
    <row r="84" spans="1:22" x14ac:dyDescent="0.25">
      <c r="A84" s="8" t="str">
        <f t="shared" si="11"/>
        <v>SV5291</v>
      </c>
      <c r="B84" s="3" t="s">
        <v>1573</v>
      </c>
      <c r="C84" s="3">
        <v>335898.83909999998</v>
      </c>
      <c r="D84" s="3">
        <v>216020.27040000001</v>
      </c>
      <c r="E84" s="3">
        <v>969.48879999999997</v>
      </c>
      <c r="F84" s="3" t="s">
        <v>32</v>
      </c>
      <c r="G84" s="1" t="str">
        <f t="shared" si="14"/>
        <v/>
      </c>
      <c r="H84" s="1" t="str">
        <f t="shared" si="10"/>
        <v/>
      </c>
      <c r="O84" s="1" t="str">
        <f t="shared" si="12"/>
        <v>SV5291</v>
      </c>
      <c r="P84" s="2">
        <f t="shared" si="16"/>
        <v>335898.83909999998</v>
      </c>
      <c r="Q84" s="2">
        <f t="shared" si="16"/>
        <v>216020.27040000001</v>
      </c>
      <c r="R84" s="1">
        <f t="shared" si="15"/>
        <v>969.48879999999997</v>
      </c>
      <c r="S84" s="1" t="str">
        <f t="shared" si="15"/>
        <v>X</v>
      </c>
      <c r="T84" s="1" t="str">
        <f t="shared" si="15"/>
        <v/>
      </c>
      <c r="U84" s="1" t="str">
        <f t="shared" si="15"/>
        <v/>
      </c>
      <c r="V84" s="9" t="str">
        <f t="shared" si="13"/>
        <v>X</v>
      </c>
    </row>
    <row r="85" spans="1:22" x14ac:dyDescent="0.25">
      <c r="A85" s="8" t="str">
        <f t="shared" si="11"/>
        <v>SV5292</v>
      </c>
      <c r="B85" s="3" t="s">
        <v>1574</v>
      </c>
      <c r="C85" s="3">
        <v>335904.56349999999</v>
      </c>
      <c r="D85" s="3">
        <v>216019.05799999999</v>
      </c>
      <c r="E85" s="3">
        <v>969.49</v>
      </c>
      <c r="F85" s="3" t="s">
        <v>32</v>
      </c>
      <c r="G85" s="1" t="str">
        <f t="shared" si="14"/>
        <v/>
      </c>
      <c r="H85" s="1" t="str">
        <f t="shared" si="10"/>
        <v/>
      </c>
      <c r="O85" s="1" t="str">
        <f t="shared" si="12"/>
        <v>SV5292</v>
      </c>
      <c r="P85" s="2">
        <f t="shared" si="16"/>
        <v>335904.56349999999</v>
      </c>
      <c r="Q85" s="2">
        <f t="shared" si="16"/>
        <v>216019.05799999999</v>
      </c>
      <c r="R85" s="1">
        <f t="shared" si="15"/>
        <v>969.49</v>
      </c>
      <c r="S85" s="1" t="str">
        <f t="shared" si="15"/>
        <v>X</v>
      </c>
      <c r="T85" s="1" t="str">
        <f t="shared" si="15"/>
        <v/>
      </c>
      <c r="U85" s="1" t="str">
        <f t="shared" si="15"/>
        <v/>
      </c>
      <c r="V85" s="9" t="str">
        <f t="shared" si="13"/>
        <v>X</v>
      </c>
    </row>
    <row r="86" spans="1:22" x14ac:dyDescent="0.25">
      <c r="A86" s="8" t="str">
        <f t="shared" si="11"/>
        <v>SV5293</v>
      </c>
      <c r="B86" s="3" t="s">
        <v>1575</v>
      </c>
      <c r="C86" s="3">
        <v>335912.0197</v>
      </c>
      <c r="D86" s="3">
        <v>216018.21</v>
      </c>
      <c r="E86" s="3">
        <v>970.03660000000002</v>
      </c>
      <c r="F86" s="3" t="s">
        <v>32</v>
      </c>
      <c r="G86" s="1" t="str">
        <f t="shared" si="14"/>
        <v/>
      </c>
      <c r="H86" s="1" t="str">
        <f t="shared" si="10"/>
        <v/>
      </c>
      <c r="O86" s="1" t="str">
        <f t="shared" si="12"/>
        <v>SV5293</v>
      </c>
      <c r="P86" s="2">
        <f t="shared" si="16"/>
        <v>335912.0197</v>
      </c>
      <c r="Q86" s="2">
        <f t="shared" si="16"/>
        <v>216018.21</v>
      </c>
      <c r="R86" s="1">
        <f t="shared" si="15"/>
        <v>970.03660000000002</v>
      </c>
      <c r="S86" s="1" t="str">
        <f t="shared" si="15"/>
        <v>X</v>
      </c>
      <c r="T86" s="1" t="str">
        <f t="shared" si="15"/>
        <v/>
      </c>
      <c r="U86" s="1" t="str">
        <f t="shared" si="15"/>
        <v/>
      </c>
      <c r="V86" s="9" t="str">
        <f t="shared" si="13"/>
        <v>X</v>
      </c>
    </row>
    <row r="87" spans="1:22" x14ac:dyDescent="0.25">
      <c r="A87" s="8" t="str">
        <f t="shared" si="11"/>
        <v>SV5294</v>
      </c>
      <c r="B87" s="3" t="s">
        <v>1576</v>
      </c>
      <c r="C87" s="3">
        <v>335918.92800000001</v>
      </c>
      <c r="D87" s="3">
        <v>216016.3149</v>
      </c>
      <c r="E87" s="3">
        <v>970.47360000000003</v>
      </c>
      <c r="F87" s="3" t="s">
        <v>32</v>
      </c>
      <c r="G87" s="1" t="str">
        <f t="shared" si="14"/>
        <v/>
      </c>
      <c r="H87" s="1" t="str">
        <f t="shared" si="10"/>
        <v/>
      </c>
      <c r="O87" s="1" t="str">
        <f t="shared" si="12"/>
        <v>SV5294</v>
      </c>
      <c r="P87" s="2">
        <f t="shared" si="16"/>
        <v>335918.92800000001</v>
      </c>
      <c r="Q87" s="2">
        <f t="shared" si="16"/>
        <v>216016.3149</v>
      </c>
      <c r="R87" s="1">
        <f t="shared" si="15"/>
        <v>970.47360000000003</v>
      </c>
      <c r="S87" s="1" t="str">
        <f t="shared" si="15"/>
        <v>X</v>
      </c>
      <c r="T87" s="1" t="str">
        <f t="shared" si="15"/>
        <v/>
      </c>
      <c r="U87" s="1" t="str">
        <f t="shared" si="15"/>
        <v/>
      </c>
      <c r="V87" s="9" t="str">
        <f t="shared" si="13"/>
        <v>X</v>
      </c>
    </row>
    <row r="88" spans="1:22" x14ac:dyDescent="0.25">
      <c r="A88" s="8" t="str">
        <f t="shared" si="11"/>
        <v>SV5295</v>
      </c>
      <c r="B88" s="3" t="s">
        <v>1577</v>
      </c>
      <c r="C88" s="3">
        <v>335926.46870000003</v>
      </c>
      <c r="D88" s="3">
        <v>216014.3224</v>
      </c>
      <c r="E88" s="3">
        <v>970.44259999999997</v>
      </c>
      <c r="F88" s="3" t="s">
        <v>245</v>
      </c>
      <c r="G88" s="1" t="str">
        <f t="shared" si="14"/>
        <v/>
      </c>
      <c r="H88" s="1" t="str">
        <f t="shared" si="10"/>
        <v/>
      </c>
      <c r="O88" s="1" t="str">
        <f t="shared" si="12"/>
        <v>SV5295</v>
      </c>
      <c r="P88" s="2">
        <f t="shared" si="16"/>
        <v>335926.46870000003</v>
      </c>
      <c r="Q88" s="2">
        <f t="shared" si="16"/>
        <v>216014.3224</v>
      </c>
      <c r="R88" s="1">
        <f t="shared" si="15"/>
        <v>970.44259999999997</v>
      </c>
      <c r="S88" s="1" t="str">
        <f t="shared" si="15"/>
        <v>D</v>
      </c>
      <c r="T88" s="1" t="str">
        <f t="shared" si="15"/>
        <v/>
      </c>
      <c r="U88" s="1" t="str">
        <f t="shared" si="15"/>
        <v/>
      </c>
      <c r="V88" s="9" t="str">
        <f t="shared" si="13"/>
        <v>D</v>
      </c>
    </row>
    <row r="89" spans="1:22" x14ac:dyDescent="0.25">
      <c r="A89" s="8" t="str">
        <f t="shared" si="11"/>
        <v>SV5296</v>
      </c>
      <c r="B89" s="3" t="s">
        <v>1578</v>
      </c>
      <c r="C89" s="3">
        <v>335932.2831</v>
      </c>
      <c r="D89" s="3">
        <v>216013.22510000001</v>
      </c>
      <c r="E89" s="3">
        <v>970.33040000000005</v>
      </c>
      <c r="F89" s="3" t="s">
        <v>32</v>
      </c>
      <c r="G89" s="1" t="str">
        <f t="shared" si="14"/>
        <v/>
      </c>
      <c r="H89" s="1" t="str">
        <f t="shared" si="10"/>
        <v/>
      </c>
      <c r="O89" s="1" t="str">
        <f t="shared" si="12"/>
        <v>SV5296</v>
      </c>
      <c r="P89" s="2">
        <f t="shared" si="16"/>
        <v>335932.2831</v>
      </c>
      <c r="Q89" s="2">
        <f t="shared" si="16"/>
        <v>216013.22510000001</v>
      </c>
      <c r="R89" s="1">
        <f t="shared" si="15"/>
        <v>970.33040000000005</v>
      </c>
      <c r="S89" s="1" t="str">
        <f t="shared" si="15"/>
        <v>X</v>
      </c>
      <c r="T89" s="1" t="str">
        <f t="shared" si="15"/>
        <v/>
      </c>
      <c r="U89" s="1" t="str">
        <f t="shared" si="15"/>
        <v/>
      </c>
      <c r="V89" s="9" t="str">
        <f t="shared" si="13"/>
        <v>X</v>
      </c>
    </row>
    <row r="90" spans="1:22" x14ac:dyDescent="0.25">
      <c r="A90" s="8" t="str">
        <f t="shared" si="11"/>
        <v>SV5297</v>
      </c>
      <c r="B90" s="3" t="s">
        <v>1579</v>
      </c>
      <c r="C90" s="3">
        <v>335939.11450000003</v>
      </c>
      <c r="D90" s="3">
        <v>216009.99720000001</v>
      </c>
      <c r="E90" s="3">
        <v>969.54420000000005</v>
      </c>
      <c r="F90" s="3" t="s">
        <v>32</v>
      </c>
      <c r="G90" s="1" t="str">
        <f t="shared" si="14"/>
        <v/>
      </c>
      <c r="H90" s="1" t="str">
        <f t="shared" si="10"/>
        <v/>
      </c>
      <c r="O90" s="1" t="str">
        <f t="shared" si="12"/>
        <v>SV5297</v>
      </c>
      <c r="P90" s="2">
        <f t="shared" si="16"/>
        <v>335939.11450000003</v>
      </c>
      <c r="Q90" s="2">
        <f t="shared" si="16"/>
        <v>216009.99720000001</v>
      </c>
      <c r="R90" s="1">
        <f t="shared" si="15"/>
        <v>969.54420000000005</v>
      </c>
      <c r="S90" s="1" t="str">
        <f t="shared" si="15"/>
        <v>X</v>
      </c>
      <c r="T90" s="1" t="str">
        <f t="shared" si="15"/>
        <v/>
      </c>
      <c r="U90" s="1" t="str">
        <f t="shared" si="15"/>
        <v/>
      </c>
      <c r="V90" s="9" t="str">
        <f t="shared" si="13"/>
        <v>X</v>
      </c>
    </row>
    <row r="91" spans="1:22" x14ac:dyDescent="0.25">
      <c r="A91" s="8" t="str">
        <f t="shared" si="11"/>
        <v>SV5298</v>
      </c>
      <c r="B91" s="3" t="s">
        <v>1580</v>
      </c>
      <c r="C91" s="3">
        <v>335944.14309999999</v>
      </c>
      <c r="D91" s="3">
        <v>216008.03</v>
      </c>
      <c r="E91" s="3">
        <v>969.63710000000003</v>
      </c>
      <c r="F91" s="3" t="s">
        <v>32</v>
      </c>
      <c r="G91" s="1" t="str">
        <f t="shared" si="14"/>
        <v/>
      </c>
      <c r="H91" s="1" t="str">
        <f t="shared" si="10"/>
        <v/>
      </c>
      <c r="O91" s="1" t="str">
        <f t="shared" si="12"/>
        <v>SV5298</v>
      </c>
      <c r="P91" s="2">
        <f t="shared" si="16"/>
        <v>335944.14309999999</v>
      </c>
      <c r="Q91" s="2">
        <f t="shared" si="16"/>
        <v>216008.03</v>
      </c>
      <c r="R91" s="1">
        <f t="shared" si="15"/>
        <v>969.63710000000003</v>
      </c>
      <c r="S91" s="1" t="str">
        <f t="shared" si="15"/>
        <v>X</v>
      </c>
      <c r="T91" s="1" t="str">
        <f t="shared" si="15"/>
        <v/>
      </c>
      <c r="U91" s="1" t="str">
        <f t="shared" si="15"/>
        <v/>
      </c>
      <c r="V91" s="9" t="str">
        <f t="shared" si="13"/>
        <v>X</v>
      </c>
    </row>
    <row r="92" spans="1:22" x14ac:dyDescent="0.25">
      <c r="A92" s="8" t="str">
        <f t="shared" si="11"/>
        <v>SV5299</v>
      </c>
      <c r="B92" s="3" t="s">
        <v>1581</v>
      </c>
      <c r="C92" s="3">
        <v>335951.1004</v>
      </c>
      <c r="D92" s="3">
        <v>216004.8977</v>
      </c>
      <c r="E92" s="3">
        <v>969.24549999999999</v>
      </c>
      <c r="F92" s="3" t="s">
        <v>32</v>
      </c>
      <c r="G92" s="1" t="str">
        <f t="shared" si="14"/>
        <v/>
      </c>
      <c r="H92" s="1" t="str">
        <f t="shared" si="10"/>
        <v/>
      </c>
      <c r="O92" s="1" t="str">
        <f t="shared" si="12"/>
        <v>SV5299</v>
      </c>
      <c r="P92" s="2">
        <f t="shared" si="16"/>
        <v>335951.1004</v>
      </c>
      <c r="Q92" s="2">
        <f t="shared" si="16"/>
        <v>216004.8977</v>
      </c>
      <c r="R92" s="1">
        <f t="shared" si="15"/>
        <v>969.24549999999999</v>
      </c>
      <c r="S92" s="1" t="str">
        <f t="shared" si="15"/>
        <v>X</v>
      </c>
      <c r="T92" s="1" t="str">
        <f t="shared" si="15"/>
        <v/>
      </c>
      <c r="U92" s="1" t="str">
        <f t="shared" si="15"/>
        <v/>
      </c>
      <c r="V92" s="9" t="str">
        <f t="shared" si="13"/>
        <v>X</v>
      </c>
    </row>
    <row r="93" spans="1:22" x14ac:dyDescent="0.25">
      <c r="A93" s="8" t="str">
        <f t="shared" si="11"/>
        <v>SV5300</v>
      </c>
      <c r="B93" s="3" t="s">
        <v>1582</v>
      </c>
      <c r="C93" s="3">
        <v>335911.30290000001</v>
      </c>
      <c r="D93" s="3">
        <v>216038.4203</v>
      </c>
      <c r="E93" s="3">
        <v>971.01430000000005</v>
      </c>
      <c r="F93" s="3" t="s">
        <v>114</v>
      </c>
      <c r="G93" s="1" t="str">
        <f t="shared" si="14"/>
        <v/>
      </c>
      <c r="H93" s="1" t="str">
        <f t="shared" si="10"/>
        <v/>
      </c>
      <c r="O93" s="1" t="str">
        <f t="shared" si="12"/>
        <v>SV5300</v>
      </c>
      <c r="P93" s="2">
        <f t="shared" si="16"/>
        <v>335911.30290000001</v>
      </c>
      <c r="Q93" s="2">
        <f t="shared" si="16"/>
        <v>216038.4203</v>
      </c>
      <c r="R93" s="1">
        <f t="shared" si="15"/>
        <v>971.01430000000005</v>
      </c>
      <c r="S93" s="1" t="str">
        <f t="shared" si="15"/>
        <v>TSL</v>
      </c>
      <c r="T93" s="1" t="str">
        <f t="shared" si="15"/>
        <v/>
      </c>
      <c r="U93" s="1" t="str">
        <f t="shared" si="15"/>
        <v/>
      </c>
      <c r="V93" s="9" t="str">
        <f t="shared" si="13"/>
        <v>TSL</v>
      </c>
    </row>
    <row r="94" spans="1:22" x14ac:dyDescent="0.25">
      <c r="A94" s="8" t="str">
        <f t="shared" si="11"/>
        <v>SV5301</v>
      </c>
      <c r="B94" s="3" t="s">
        <v>1583</v>
      </c>
      <c r="C94" s="3">
        <v>335900.54639999999</v>
      </c>
      <c r="D94" s="3">
        <v>216037.42970000001</v>
      </c>
      <c r="E94" s="3">
        <v>972.35829999999999</v>
      </c>
      <c r="F94" s="3" t="s">
        <v>16</v>
      </c>
      <c r="G94" s="1" t="str">
        <f t="shared" si="14"/>
        <v>NOTE</v>
      </c>
      <c r="H94" s="1" t="str">
        <f t="shared" si="10"/>
        <v>Concrete</v>
      </c>
      <c r="I94" s="3" t="s">
        <v>752</v>
      </c>
      <c r="O94" s="1" t="str">
        <f t="shared" si="12"/>
        <v>SV5301</v>
      </c>
      <c r="P94" s="2">
        <f t="shared" si="16"/>
        <v>335900.54639999999</v>
      </c>
      <c r="Q94" s="2">
        <f t="shared" si="16"/>
        <v>216037.42970000001</v>
      </c>
      <c r="R94" s="1">
        <f t="shared" si="15"/>
        <v>972.35829999999999</v>
      </c>
      <c r="S94" s="1" t="str">
        <f t="shared" si="15"/>
        <v>EP BL*</v>
      </c>
      <c r="T94" s="1" t="str">
        <f t="shared" si="15"/>
        <v>NOTE</v>
      </c>
      <c r="U94" s="1" t="str">
        <f t="shared" si="15"/>
        <v>Concrete</v>
      </c>
      <c r="V94" s="9" t="str">
        <f t="shared" si="13"/>
        <v>EP BL*(Concrete)</v>
      </c>
    </row>
    <row r="95" spans="1:22" x14ac:dyDescent="0.25">
      <c r="A95" s="8" t="str">
        <f t="shared" si="11"/>
        <v>SV5302</v>
      </c>
      <c r="B95" s="3" t="s">
        <v>1584</v>
      </c>
      <c r="C95" s="3">
        <v>335900.52899999998</v>
      </c>
      <c r="D95" s="3">
        <v>216037.02220000001</v>
      </c>
      <c r="E95" s="3">
        <v>972.32820000000004</v>
      </c>
      <c r="F95" s="3" t="s">
        <v>51</v>
      </c>
      <c r="G95" s="1" t="str">
        <f t="shared" si="14"/>
        <v>NOTE</v>
      </c>
      <c r="H95" s="1" t="str">
        <f t="shared" si="10"/>
        <v>Concrete</v>
      </c>
      <c r="I95" s="3" t="s">
        <v>752</v>
      </c>
      <c r="O95" s="1" t="str">
        <f t="shared" si="12"/>
        <v>SV5302</v>
      </c>
      <c r="P95" s="2">
        <f t="shared" si="16"/>
        <v>335900.52899999998</v>
      </c>
      <c r="Q95" s="2">
        <f t="shared" si="16"/>
        <v>216037.02220000001</v>
      </c>
      <c r="R95" s="1">
        <f t="shared" si="15"/>
        <v>972.32820000000004</v>
      </c>
      <c r="S95" s="1" t="str">
        <f t="shared" si="15"/>
        <v>EP</v>
      </c>
      <c r="T95" s="1" t="str">
        <f t="shared" si="15"/>
        <v>NOTE</v>
      </c>
      <c r="U95" s="1" t="str">
        <f t="shared" si="15"/>
        <v>Concrete</v>
      </c>
      <c r="V95" s="9" t="str">
        <f t="shared" si="13"/>
        <v>EP(Concrete)</v>
      </c>
    </row>
    <row r="96" spans="1:22" x14ac:dyDescent="0.25">
      <c r="A96" s="8" t="str">
        <f t="shared" si="11"/>
        <v>SV5303</v>
      </c>
      <c r="B96" s="3" t="s">
        <v>1585</v>
      </c>
      <c r="C96" s="3">
        <v>335914.76750000002</v>
      </c>
      <c r="D96" s="3">
        <v>216041.91529999999</v>
      </c>
      <c r="E96" s="3">
        <v>972.24689999999998</v>
      </c>
      <c r="F96" s="3" t="s">
        <v>51</v>
      </c>
      <c r="G96" s="1" t="str">
        <f t="shared" si="14"/>
        <v>NOTE</v>
      </c>
      <c r="H96" s="1" t="str">
        <f t="shared" si="10"/>
        <v>Concrete</v>
      </c>
      <c r="I96" s="3" t="s">
        <v>752</v>
      </c>
      <c r="O96" s="1" t="str">
        <f t="shared" si="12"/>
        <v>SV5303</v>
      </c>
      <c r="P96" s="2">
        <f t="shared" si="16"/>
        <v>335914.76750000002</v>
      </c>
      <c r="Q96" s="2">
        <f t="shared" si="16"/>
        <v>216041.91529999999</v>
      </c>
      <c r="R96" s="1">
        <f t="shared" si="15"/>
        <v>972.24689999999998</v>
      </c>
      <c r="S96" s="1" t="str">
        <f t="shared" si="15"/>
        <v>EP</v>
      </c>
      <c r="T96" s="1" t="str">
        <f t="shared" si="15"/>
        <v>NOTE</v>
      </c>
      <c r="U96" s="1" t="str">
        <f t="shared" si="15"/>
        <v>Concrete</v>
      </c>
      <c r="V96" s="9" t="str">
        <f t="shared" si="13"/>
        <v>EP(Concrete)</v>
      </c>
    </row>
    <row r="97" spans="1:22" x14ac:dyDescent="0.25">
      <c r="A97" s="8" t="str">
        <f t="shared" si="11"/>
        <v>PRS113387276067</v>
      </c>
      <c r="B97" s="3" t="s">
        <v>1586</v>
      </c>
      <c r="C97" s="3">
        <v>333124.39260000002</v>
      </c>
      <c r="D97" s="3">
        <v>182911.88860000001</v>
      </c>
      <c r="E97" s="3">
        <v>988.74189999999999</v>
      </c>
      <c r="G97" s="1" t="str">
        <f t="shared" si="14"/>
        <v/>
      </c>
      <c r="H97" s="1" t="str">
        <f t="shared" si="10"/>
        <v/>
      </c>
      <c r="O97" s="1" t="str">
        <f t="shared" si="12"/>
        <v>PRS113387276067</v>
      </c>
      <c r="P97" s="2">
        <f t="shared" si="16"/>
        <v>333124.39260000002</v>
      </c>
      <c r="Q97" s="2">
        <f t="shared" si="16"/>
        <v>182911.88860000001</v>
      </c>
      <c r="R97" s="1">
        <f t="shared" si="15"/>
        <v>988.74189999999999</v>
      </c>
      <c r="S97" s="1">
        <f t="shared" si="15"/>
        <v>0</v>
      </c>
      <c r="T97" s="1" t="str">
        <f t="shared" si="15"/>
        <v/>
      </c>
      <c r="U97" s="1" t="str">
        <f t="shared" si="15"/>
        <v/>
      </c>
      <c r="V97" s="9">
        <f t="shared" si="13"/>
        <v>0</v>
      </c>
    </row>
    <row r="98" spans="1:22" x14ac:dyDescent="0.25">
      <c r="A98" s="8" t="str">
        <f t="shared" si="11"/>
        <v>SV5304</v>
      </c>
      <c r="B98" s="3" t="s">
        <v>1587</v>
      </c>
      <c r="C98" s="3">
        <v>336433.10230000003</v>
      </c>
      <c r="D98" s="3">
        <v>215804.65299999999</v>
      </c>
      <c r="E98" s="3">
        <v>992.42610000000002</v>
      </c>
      <c r="F98" s="3" t="s">
        <v>1588</v>
      </c>
      <c r="G98" s="1" t="str">
        <f t="shared" si="14"/>
        <v/>
      </c>
      <c r="H98" s="1" t="str">
        <f t="shared" si="10"/>
        <v/>
      </c>
      <c r="O98" s="1" t="str">
        <f t="shared" si="12"/>
        <v>SV5304</v>
      </c>
      <c r="P98" s="2">
        <f t="shared" si="16"/>
        <v>336433.10230000003</v>
      </c>
      <c r="Q98" s="2">
        <f t="shared" si="16"/>
        <v>215804.65299999999</v>
      </c>
      <c r="R98" s="1">
        <f t="shared" si="15"/>
        <v>992.42610000000002</v>
      </c>
      <c r="S98" s="1" t="str">
        <f t="shared" si="15"/>
        <v>CP103</v>
      </c>
      <c r="T98" s="1" t="str">
        <f t="shared" si="15"/>
        <v/>
      </c>
      <c r="U98" s="1" t="str">
        <f t="shared" si="15"/>
        <v/>
      </c>
      <c r="V98" s="9" t="str">
        <f t="shared" si="13"/>
        <v>CP103</v>
      </c>
    </row>
    <row r="99" spans="1:22" x14ac:dyDescent="0.25">
      <c r="A99" s="8" t="str">
        <f t="shared" si="11"/>
        <v>SV5305</v>
      </c>
      <c r="B99" s="3" t="s">
        <v>1589</v>
      </c>
      <c r="C99" s="3">
        <v>336385.42830000003</v>
      </c>
      <c r="D99" s="3">
        <v>215723.7114</v>
      </c>
      <c r="E99" s="3">
        <v>992.63030000000003</v>
      </c>
      <c r="F99" s="3" t="s">
        <v>32</v>
      </c>
      <c r="G99" s="1" t="str">
        <f t="shared" si="14"/>
        <v/>
      </c>
      <c r="H99" s="1" t="str">
        <f t="shared" si="10"/>
        <v/>
      </c>
      <c r="O99" s="1" t="str">
        <f t="shared" si="12"/>
        <v>SV5305</v>
      </c>
      <c r="P99" s="2">
        <f t="shared" si="16"/>
        <v>336385.42830000003</v>
      </c>
      <c r="Q99" s="2">
        <f t="shared" si="16"/>
        <v>215723.7114</v>
      </c>
      <c r="R99" s="1">
        <f t="shared" si="15"/>
        <v>992.63030000000003</v>
      </c>
      <c r="S99" s="1" t="str">
        <f t="shared" si="15"/>
        <v>X</v>
      </c>
      <c r="T99" s="1" t="str">
        <f t="shared" si="15"/>
        <v/>
      </c>
      <c r="U99" s="1" t="str">
        <f t="shared" si="15"/>
        <v/>
      </c>
      <c r="V99" s="9" t="str">
        <f t="shared" si="13"/>
        <v>X</v>
      </c>
    </row>
    <row r="100" spans="1:22" x14ac:dyDescent="0.25">
      <c r="A100" s="8" t="str">
        <f t="shared" si="11"/>
        <v>SV5306</v>
      </c>
      <c r="B100" s="3" t="s">
        <v>1590</v>
      </c>
      <c r="C100" s="3">
        <v>336348.95899999997</v>
      </c>
      <c r="D100" s="3">
        <v>215757.65849999999</v>
      </c>
      <c r="E100" s="3">
        <v>992.03290000000004</v>
      </c>
      <c r="F100" s="3" t="s">
        <v>32</v>
      </c>
      <c r="G100" s="1" t="str">
        <f t="shared" si="14"/>
        <v/>
      </c>
      <c r="H100" s="1" t="str">
        <f t="shared" si="10"/>
        <v/>
      </c>
      <c r="O100" s="1" t="str">
        <f t="shared" si="12"/>
        <v>SV5306</v>
      </c>
      <c r="P100" s="2">
        <f t="shared" si="16"/>
        <v>336348.95899999997</v>
      </c>
      <c r="Q100" s="2">
        <f t="shared" si="16"/>
        <v>215757.65849999999</v>
      </c>
      <c r="R100" s="1">
        <f t="shared" si="15"/>
        <v>992.03290000000004</v>
      </c>
      <c r="S100" s="1" t="str">
        <f t="shared" si="15"/>
        <v>X</v>
      </c>
      <c r="T100" s="1" t="str">
        <f t="shared" si="15"/>
        <v/>
      </c>
      <c r="U100" s="1" t="str">
        <f t="shared" si="15"/>
        <v/>
      </c>
      <c r="V100" s="9" t="str">
        <f t="shared" si="13"/>
        <v>X</v>
      </c>
    </row>
    <row r="101" spans="1:22" x14ac:dyDescent="0.25">
      <c r="A101" s="8" t="str">
        <f t="shared" si="11"/>
        <v>SV5307</v>
      </c>
      <c r="B101" s="3" t="s">
        <v>1591</v>
      </c>
      <c r="C101" s="3">
        <v>336318.61310000002</v>
      </c>
      <c r="D101" s="3">
        <v>215788.11679999999</v>
      </c>
      <c r="E101" s="3">
        <v>991.26469999999995</v>
      </c>
      <c r="F101" s="3" t="s">
        <v>1592</v>
      </c>
      <c r="G101" s="1" t="str">
        <f t="shared" si="14"/>
        <v>NOTE</v>
      </c>
      <c r="H101" s="1" t="str">
        <f t="shared" si="10"/>
        <v>Stone</v>
      </c>
      <c r="I101" s="3" t="s">
        <v>407</v>
      </c>
      <c r="O101" s="1" t="str">
        <f t="shared" si="12"/>
        <v>SV5307</v>
      </c>
      <c r="P101" s="2">
        <f t="shared" si="16"/>
        <v>336318.61310000002</v>
      </c>
      <c r="Q101" s="2">
        <f t="shared" si="16"/>
        <v>215788.11679999999</v>
      </c>
      <c r="R101" s="1">
        <f t="shared" si="15"/>
        <v>991.26469999999995</v>
      </c>
      <c r="S101" s="1" t="str">
        <f t="shared" si="15"/>
        <v>DR BL*</v>
      </c>
      <c r="T101" s="1" t="str">
        <f t="shared" si="15"/>
        <v>NOTE</v>
      </c>
      <c r="U101" s="1" t="str">
        <f t="shared" si="15"/>
        <v>Stone</v>
      </c>
      <c r="V101" s="9" t="str">
        <f t="shared" si="13"/>
        <v>DR BL*(Stone)</v>
      </c>
    </row>
    <row r="102" spans="1:22" x14ac:dyDescent="0.25">
      <c r="A102" s="8" t="str">
        <f t="shared" si="11"/>
        <v>SV5308</v>
      </c>
      <c r="B102" s="3" t="s">
        <v>1593</v>
      </c>
      <c r="C102" s="3">
        <v>336340.47159999999</v>
      </c>
      <c r="D102" s="3">
        <v>215802.61410000001</v>
      </c>
      <c r="E102" s="3">
        <v>991.08590000000004</v>
      </c>
      <c r="F102" s="3" t="s">
        <v>269</v>
      </c>
      <c r="G102" s="1" t="str">
        <f t="shared" si="14"/>
        <v>NOTE</v>
      </c>
      <c r="H102" s="1" t="str">
        <f t="shared" si="10"/>
        <v>Stone</v>
      </c>
      <c r="I102" s="3" t="s">
        <v>407</v>
      </c>
      <c r="O102" s="1" t="str">
        <f t="shared" si="12"/>
        <v>SV5308</v>
      </c>
      <c r="P102" s="2">
        <f t="shared" si="16"/>
        <v>336340.47159999999</v>
      </c>
      <c r="Q102" s="2">
        <f t="shared" si="16"/>
        <v>215802.61410000001</v>
      </c>
      <c r="R102" s="1">
        <f t="shared" si="15"/>
        <v>991.08590000000004</v>
      </c>
      <c r="S102" s="1" t="str">
        <f t="shared" si="15"/>
        <v>DR</v>
      </c>
      <c r="T102" s="1" t="str">
        <f t="shared" si="15"/>
        <v>NOTE</v>
      </c>
      <c r="U102" s="1" t="str">
        <f t="shared" si="15"/>
        <v>Stone</v>
      </c>
      <c r="V102" s="9" t="str">
        <f t="shared" si="13"/>
        <v>DR(Stone)</v>
      </c>
    </row>
    <row r="103" spans="1:22" x14ac:dyDescent="0.25">
      <c r="A103" s="8" t="str">
        <f t="shared" si="11"/>
        <v>SV5309</v>
      </c>
      <c r="B103" s="3" t="s">
        <v>1594</v>
      </c>
      <c r="C103" s="3">
        <v>336323.06760000001</v>
      </c>
      <c r="D103" s="3">
        <v>215824.6476</v>
      </c>
      <c r="E103" s="3">
        <v>990.8895</v>
      </c>
      <c r="F103" s="3" t="s">
        <v>1592</v>
      </c>
      <c r="G103" s="1" t="str">
        <f t="shared" si="14"/>
        <v>NOTE</v>
      </c>
      <c r="H103" s="1" t="str">
        <f t="shared" si="10"/>
        <v>Stone</v>
      </c>
      <c r="I103" s="3" t="s">
        <v>407</v>
      </c>
      <c r="O103" s="1" t="str">
        <f t="shared" si="12"/>
        <v>SV5309</v>
      </c>
      <c r="P103" s="2">
        <f t="shared" si="16"/>
        <v>336323.06760000001</v>
      </c>
      <c r="Q103" s="2">
        <f t="shared" si="16"/>
        <v>215824.6476</v>
      </c>
      <c r="R103" s="1">
        <f t="shared" si="15"/>
        <v>990.8895</v>
      </c>
      <c r="S103" s="1" t="str">
        <f t="shared" si="15"/>
        <v>DR BL*</v>
      </c>
      <c r="T103" s="1" t="str">
        <f t="shared" si="15"/>
        <v>NOTE</v>
      </c>
      <c r="U103" s="1" t="str">
        <f t="shared" si="15"/>
        <v>Stone</v>
      </c>
      <c r="V103" s="9" t="str">
        <f t="shared" si="13"/>
        <v>DR BL*(Stone)</v>
      </c>
    </row>
    <row r="104" spans="1:22" x14ac:dyDescent="0.25">
      <c r="A104" s="8" t="str">
        <f t="shared" si="11"/>
        <v>SV5310</v>
      </c>
      <c r="B104" s="3" t="s">
        <v>1595</v>
      </c>
      <c r="C104" s="3">
        <v>336268.84340000001</v>
      </c>
      <c r="D104" s="3">
        <v>215823.63149999999</v>
      </c>
      <c r="E104" s="3">
        <v>990.6354</v>
      </c>
      <c r="F104" s="3" t="s">
        <v>269</v>
      </c>
      <c r="G104" s="1" t="str">
        <f t="shared" si="14"/>
        <v>NOTE</v>
      </c>
      <c r="H104" s="1" t="str">
        <f t="shared" si="10"/>
        <v>Stone</v>
      </c>
      <c r="I104" s="3" t="s">
        <v>407</v>
      </c>
      <c r="O104" s="1" t="str">
        <f t="shared" si="12"/>
        <v>SV5310</v>
      </c>
      <c r="P104" s="2">
        <f t="shared" si="16"/>
        <v>336268.84340000001</v>
      </c>
      <c r="Q104" s="2">
        <f t="shared" si="16"/>
        <v>215823.63149999999</v>
      </c>
      <c r="R104" s="1">
        <f t="shared" si="15"/>
        <v>990.6354</v>
      </c>
      <c r="S104" s="1" t="str">
        <f t="shared" si="15"/>
        <v>DR</v>
      </c>
      <c r="T104" s="1" t="str">
        <f t="shared" si="15"/>
        <v>NOTE</v>
      </c>
      <c r="U104" s="1" t="str">
        <f t="shared" si="15"/>
        <v>Stone</v>
      </c>
      <c r="V104" s="9" t="str">
        <f t="shared" si="13"/>
        <v>DR(Stone)</v>
      </c>
    </row>
    <row r="105" spans="1:22" x14ac:dyDescent="0.25">
      <c r="A105" s="8" t="str">
        <f t="shared" si="11"/>
        <v>SV5311</v>
      </c>
      <c r="B105" s="3" t="s">
        <v>1596</v>
      </c>
      <c r="C105" s="3">
        <v>336293.0001</v>
      </c>
      <c r="D105" s="3">
        <v>215800.0533</v>
      </c>
      <c r="E105" s="3">
        <v>991.17100000000005</v>
      </c>
      <c r="F105" s="3" t="s">
        <v>32</v>
      </c>
      <c r="G105" s="1" t="str">
        <f t="shared" si="14"/>
        <v/>
      </c>
      <c r="H105" s="1" t="str">
        <f t="shared" si="10"/>
        <v/>
      </c>
      <c r="O105" s="1" t="str">
        <f t="shared" si="12"/>
        <v>SV5311</v>
      </c>
      <c r="P105" s="2">
        <f t="shared" si="16"/>
        <v>336293.0001</v>
      </c>
      <c r="Q105" s="2">
        <f t="shared" si="16"/>
        <v>215800.0533</v>
      </c>
      <c r="R105" s="1">
        <f t="shared" si="15"/>
        <v>991.17100000000005</v>
      </c>
      <c r="S105" s="1" t="str">
        <f t="shared" si="15"/>
        <v>X</v>
      </c>
      <c r="T105" s="1" t="str">
        <f t="shared" si="15"/>
        <v/>
      </c>
      <c r="U105" s="1" t="str">
        <f t="shared" si="15"/>
        <v/>
      </c>
      <c r="V105" s="9" t="str">
        <f t="shared" si="13"/>
        <v>X</v>
      </c>
    </row>
    <row r="106" spans="1:22" x14ac:dyDescent="0.25">
      <c r="A106" s="8" t="str">
        <f t="shared" si="11"/>
        <v>SV5312</v>
      </c>
      <c r="B106" s="3" t="s">
        <v>1597</v>
      </c>
      <c r="C106" s="3">
        <v>336239.64319999999</v>
      </c>
      <c r="D106" s="3">
        <v>215854.35699999999</v>
      </c>
      <c r="E106" s="3">
        <v>989.96889999999996</v>
      </c>
      <c r="F106" s="3" t="s">
        <v>32</v>
      </c>
      <c r="G106" s="1" t="str">
        <f t="shared" si="14"/>
        <v/>
      </c>
      <c r="H106" s="1" t="str">
        <f t="shared" si="10"/>
        <v/>
      </c>
      <c r="O106" s="1" t="str">
        <f t="shared" si="12"/>
        <v>SV5312</v>
      </c>
      <c r="P106" s="2">
        <f t="shared" si="16"/>
        <v>336239.64319999999</v>
      </c>
      <c r="Q106" s="2">
        <f t="shared" si="16"/>
        <v>215854.35699999999</v>
      </c>
      <c r="R106" s="1">
        <f t="shared" si="15"/>
        <v>989.96889999999996</v>
      </c>
      <c r="S106" s="1" t="str">
        <f t="shared" si="15"/>
        <v>X</v>
      </c>
      <c r="T106" s="1" t="str">
        <f t="shared" si="15"/>
        <v/>
      </c>
      <c r="U106" s="1" t="str">
        <f t="shared" si="15"/>
        <v/>
      </c>
      <c r="V106" s="9" t="str">
        <f t="shared" si="13"/>
        <v>X</v>
      </c>
    </row>
    <row r="107" spans="1:22" x14ac:dyDescent="0.25">
      <c r="A107" s="8" t="str">
        <f t="shared" si="11"/>
        <v>SV5313</v>
      </c>
      <c r="B107" s="3" t="s">
        <v>1598</v>
      </c>
      <c r="C107" s="3">
        <v>336198.11820000003</v>
      </c>
      <c r="D107" s="3">
        <v>215889.50659999999</v>
      </c>
      <c r="E107" s="3">
        <v>987.78909999999996</v>
      </c>
      <c r="F107" s="3" t="s">
        <v>32</v>
      </c>
      <c r="G107" s="1" t="str">
        <f t="shared" si="14"/>
        <v/>
      </c>
      <c r="H107" s="1" t="str">
        <f t="shared" si="10"/>
        <v/>
      </c>
      <c r="O107" s="1" t="str">
        <f t="shared" si="12"/>
        <v>SV5313</v>
      </c>
      <c r="P107" s="2">
        <f t="shared" si="16"/>
        <v>336198.11820000003</v>
      </c>
      <c r="Q107" s="2">
        <f t="shared" si="16"/>
        <v>215889.50659999999</v>
      </c>
      <c r="R107" s="1">
        <f t="shared" si="15"/>
        <v>987.78909999999996</v>
      </c>
      <c r="S107" s="1" t="str">
        <f t="shared" si="15"/>
        <v>X</v>
      </c>
      <c r="T107" s="1" t="str">
        <f t="shared" si="15"/>
        <v/>
      </c>
      <c r="U107" s="1" t="str">
        <f t="shared" si="15"/>
        <v/>
      </c>
      <c r="V107" s="9" t="str">
        <f t="shared" si="13"/>
        <v>X</v>
      </c>
    </row>
    <row r="108" spans="1:22" x14ac:dyDescent="0.25">
      <c r="A108" s="8" t="str">
        <f t="shared" si="11"/>
        <v>SV5314</v>
      </c>
      <c r="B108" s="3" t="s">
        <v>1599</v>
      </c>
      <c r="C108" s="3">
        <v>336227.32539999997</v>
      </c>
      <c r="D108" s="3">
        <v>215910.9032</v>
      </c>
      <c r="E108" s="3">
        <v>987.23450000000003</v>
      </c>
      <c r="F108" s="3" t="s">
        <v>32</v>
      </c>
      <c r="G108" s="1" t="str">
        <f t="shared" si="14"/>
        <v/>
      </c>
      <c r="H108" s="1" t="str">
        <f t="shared" si="10"/>
        <v/>
      </c>
      <c r="O108" s="1" t="str">
        <f t="shared" si="12"/>
        <v>SV5314</v>
      </c>
      <c r="P108" s="2">
        <f t="shared" si="16"/>
        <v>336227.32539999997</v>
      </c>
      <c r="Q108" s="2">
        <f t="shared" si="16"/>
        <v>215910.9032</v>
      </c>
      <c r="R108" s="1">
        <f t="shared" si="15"/>
        <v>987.23450000000003</v>
      </c>
      <c r="S108" s="1" t="str">
        <f t="shared" si="15"/>
        <v>X</v>
      </c>
      <c r="T108" s="1" t="str">
        <f t="shared" si="15"/>
        <v/>
      </c>
      <c r="U108" s="1" t="str">
        <f t="shared" si="15"/>
        <v/>
      </c>
      <c r="V108" s="9" t="str">
        <f t="shared" si="13"/>
        <v>X</v>
      </c>
    </row>
    <row r="109" spans="1:22" x14ac:dyDescent="0.25">
      <c r="A109" s="8" t="str">
        <f t="shared" si="11"/>
        <v>SV5315</v>
      </c>
      <c r="B109" s="3" t="s">
        <v>1600</v>
      </c>
      <c r="C109" s="3">
        <v>336250.15610000002</v>
      </c>
      <c r="D109" s="3">
        <v>215885.2481</v>
      </c>
      <c r="E109" s="3">
        <v>988.90809999999999</v>
      </c>
      <c r="F109" s="3" t="s">
        <v>32</v>
      </c>
      <c r="G109" s="1" t="str">
        <f t="shared" si="14"/>
        <v/>
      </c>
      <c r="H109" s="1" t="str">
        <f t="shared" si="10"/>
        <v/>
      </c>
      <c r="O109" s="1" t="str">
        <f t="shared" si="12"/>
        <v>SV5315</v>
      </c>
      <c r="P109" s="2">
        <f t="shared" si="16"/>
        <v>336250.15610000002</v>
      </c>
      <c r="Q109" s="2">
        <f t="shared" si="16"/>
        <v>215885.2481</v>
      </c>
      <c r="R109" s="1">
        <f t="shared" si="15"/>
        <v>988.90809999999999</v>
      </c>
      <c r="S109" s="1" t="str">
        <f t="shared" si="15"/>
        <v>X</v>
      </c>
      <c r="T109" s="1" t="str">
        <f t="shared" si="15"/>
        <v/>
      </c>
      <c r="U109" s="1" t="str">
        <f t="shared" si="15"/>
        <v/>
      </c>
      <c r="V109" s="9" t="str">
        <f t="shared" si="13"/>
        <v>X</v>
      </c>
    </row>
    <row r="110" spans="1:22" x14ac:dyDescent="0.25">
      <c r="C110" s="3"/>
      <c r="D110" s="3"/>
      <c r="E110" s="3"/>
      <c r="G110" s="1" t="str">
        <f t="shared" si="14"/>
        <v/>
      </c>
      <c r="H110" s="1" t="str">
        <f t="shared" si="10"/>
        <v/>
      </c>
      <c r="O110" s="1">
        <f t="shared" si="12"/>
        <v>0</v>
      </c>
      <c r="P110" s="2">
        <f t="shared" si="16"/>
        <v>0</v>
      </c>
      <c r="Q110" s="2">
        <f t="shared" si="16"/>
        <v>0</v>
      </c>
      <c r="R110" s="1">
        <f t="shared" si="15"/>
        <v>0</v>
      </c>
      <c r="S110" s="1">
        <f t="shared" si="15"/>
        <v>0</v>
      </c>
      <c r="T110" s="1" t="str">
        <f t="shared" si="15"/>
        <v/>
      </c>
      <c r="U110" s="1" t="str">
        <f t="shared" si="15"/>
        <v/>
      </c>
      <c r="V110" s="9">
        <f t="shared" si="13"/>
        <v>0</v>
      </c>
    </row>
    <row r="111" spans="1:22" x14ac:dyDescent="0.25">
      <c r="C111" s="3"/>
      <c r="D111" s="3"/>
      <c r="E111" s="3"/>
      <c r="G111" s="1" t="str">
        <f t="shared" si="14"/>
        <v/>
      </c>
      <c r="H111" s="1" t="str">
        <f t="shared" si="10"/>
        <v/>
      </c>
      <c r="O111" s="1">
        <f t="shared" si="12"/>
        <v>0</v>
      </c>
      <c r="P111" s="2">
        <f t="shared" si="16"/>
        <v>0</v>
      </c>
      <c r="Q111" s="2">
        <f t="shared" si="16"/>
        <v>0</v>
      </c>
      <c r="R111" s="1">
        <f t="shared" si="15"/>
        <v>0</v>
      </c>
      <c r="S111" s="1">
        <f t="shared" si="15"/>
        <v>0</v>
      </c>
      <c r="T111" s="1" t="str">
        <f t="shared" si="15"/>
        <v/>
      </c>
      <c r="U111" s="1" t="str">
        <f t="shared" si="15"/>
        <v/>
      </c>
      <c r="V111" s="9">
        <f t="shared" si="13"/>
        <v>0</v>
      </c>
    </row>
    <row r="112" spans="1:22" x14ac:dyDescent="0.25">
      <c r="C112" s="3"/>
      <c r="D112" s="3"/>
      <c r="E112" s="3"/>
      <c r="G112" s="1" t="str">
        <f t="shared" si="14"/>
        <v/>
      </c>
      <c r="H112" s="1" t="str">
        <f t="shared" si="10"/>
        <v/>
      </c>
      <c r="O112" s="1">
        <f t="shared" si="12"/>
        <v>0</v>
      </c>
      <c r="P112" s="2">
        <f t="shared" si="16"/>
        <v>0</v>
      </c>
      <c r="Q112" s="2">
        <f t="shared" si="16"/>
        <v>0</v>
      </c>
      <c r="R112" s="1">
        <f t="shared" si="15"/>
        <v>0</v>
      </c>
      <c r="S112" s="1">
        <f t="shared" si="15"/>
        <v>0</v>
      </c>
      <c r="T112" s="1" t="str">
        <f t="shared" si="15"/>
        <v/>
      </c>
      <c r="U112" s="1" t="str">
        <f t="shared" si="15"/>
        <v/>
      </c>
      <c r="V112" s="9">
        <f t="shared" si="13"/>
        <v>0</v>
      </c>
    </row>
    <row r="113" spans="3:22" x14ac:dyDescent="0.25">
      <c r="C113" s="3"/>
      <c r="D113" s="3"/>
      <c r="E113" s="3"/>
      <c r="G113" s="1" t="str">
        <f t="shared" si="14"/>
        <v/>
      </c>
      <c r="H113" s="1" t="str">
        <f t="shared" si="10"/>
        <v/>
      </c>
      <c r="O113" s="1">
        <f t="shared" si="12"/>
        <v>0</v>
      </c>
      <c r="P113" s="2">
        <f t="shared" si="16"/>
        <v>0</v>
      </c>
      <c r="Q113" s="2">
        <f t="shared" si="16"/>
        <v>0</v>
      </c>
      <c r="R113" s="1">
        <f t="shared" si="15"/>
        <v>0</v>
      </c>
      <c r="S113" s="1">
        <f t="shared" si="15"/>
        <v>0</v>
      </c>
      <c r="T113" s="1" t="str">
        <f t="shared" si="15"/>
        <v/>
      </c>
      <c r="U113" s="1" t="str">
        <f t="shared" si="15"/>
        <v/>
      </c>
      <c r="V113" s="9">
        <f t="shared" si="13"/>
        <v>0</v>
      </c>
    </row>
    <row r="114" spans="3:22" x14ac:dyDescent="0.25">
      <c r="C114" s="3"/>
      <c r="D114" s="3"/>
      <c r="E114" s="3"/>
      <c r="G114" s="1" t="str">
        <f t="shared" si="14"/>
        <v/>
      </c>
      <c r="H114" s="1" t="str">
        <f t="shared" si="10"/>
        <v/>
      </c>
      <c r="O114" s="1">
        <f t="shared" si="12"/>
        <v>0</v>
      </c>
      <c r="P114" s="2">
        <f t="shared" si="16"/>
        <v>0</v>
      </c>
      <c r="Q114" s="2">
        <f t="shared" si="16"/>
        <v>0</v>
      </c>
      <c r="R114" s="1">
        <f t="shared" si="15"/>
        <v>0</v>
      </c>
      <c r="S114" s="1">
        <f t="shared" si="15"/>
        <v>0</v>
      </c>
      <c r="T114" s="1" t="str">
        <f t="shared" si="15"/>
        <v/>
      </c>
      <c r="U114" s="1" t="str">
        <f t="shared" si="15"/>
        <v/>
      </c>
      <c r="V114" s="9">
        <f t="shared" si="13"/>
        <v>0</v>
      </c>
    </row>
    <row r="115" spans="3:22" x14ac:dyDescent="0.25">
      <c r="C115" s="3"/>
      <c r="D115" s="3"/>
      <c r="E115" s="3"/>
      <c r="G115" s="1" t="str">
        <f t="shared" si="14"/>
        <v/>
      </c>
      <c r="H115" s="1" t="str">
        <f t="shared" si="10"/>
        <v/>
      </c>
      <c r="O115" s="1">
        <f t="shared" si="12"/>
        <v>0</v>
      </c>
      <c r="P115" s="2">
        <f t="shared" si="16"/>
        <v>0</v>
      </c>
      <c r="Q115" s="2">
        <f t="shared" si="16"/>
        <v>0</v>
      </c>
      <c r="R115" s="1">
        <f t="shared" si="15"/>
        <v>0</v>
      </c>
      <c r="S115" s="1">
        <f t="shared" si="15"/>
        <v>0</v>
      </c>
      <c r="T115" s="1" t="str">
        <f t="shared" si="15"/>
        <v/>
      </c>
      <c r="U115" s="1" t="str">
        <f t="shared" si="15"/>
        <v/>
      </c>
      <c r="V115" s="9">
        <f t="shared" si="13"/>
        <v>0</v>
      </c>
    </row>
    <row r="116" spans="3:22" x14ac:dyDescent="0.25">
      <c r="C116" s="3"/>
      <c r="D116" s="3"/>
      <c r="E116" s="3"/>
      <c r="G116" s="1" t="str">
        <f t="shared" si="14"/>
        <v/>
      </c>
      <c r="H116" s="1" t="str">
        <f t="shared" si="10"/>
        <v/>
      </c>
      <c r="O116" s="1">
        <f t="shared" si="12"/>
        <v>0</v>
      </c>
      <c r="P116" s="2">
        <f t="shared" si="16"/>
        <v>0</v>
      </c>
      <c r="Q116" s="2">
        <f t="shared" si="16"/>
        <v>0</v>
      </c>
      <c r="R116" s="1">
        <f t="shared" si="15"/>
        <v>0</v>
      </c>
      <c r="S116" s="1">
        <f t="shared" si="15"/>
        <v>0</v>
      </c>
      <c r="T116" s="1" t="str">
        <f t="shared" si="15"/>
        <v/>
      </c>
      <c r="U116" s="1" t="str">
        <f t="shared" si="15"/>
        <v/>
      </c>
      <c r="V116" s="9">
        <f t="shared" si="13"/>
        <v>0</v>
      </c>
    </row>
    <row r="117" spans="3:22" x14ac:dyDescent="0.25">
      <c r="C117" s="3"/>
      <c r="D117" s="3"/>
      <c r="E117" s="3"/>
      <c r="G117" s="1" t="str">
        <f t="shared" si="14"/>
        <v/>
      </c>
      <c r="H117" s="1" t="str">
        <f t="shared" si="10"/>
        <v/>
      </c>
      <c r="O117" s="1">
        <f t="shared" si="12"/>
        <v>0</v>
      </c>
      <c r="P117" s="2">
        <f t="shared" si="16"/>
        <v>0</v>
      </c>
      <c r="Q117" s="2">
        <f t="shared" si="16"/>
        <v>0</v>
      </c>
      <c r="R117" s="1">
        <f t="shared" si="15"/>
        <v>0</v>
      </c>
      <c r="S117" s="1">
        <f t="shared" si="15"/>
        <v>0</v>
      </c>
      <c r="T117" s="1" t="str">
        <f t="shared" si="15"/>
        <v/>
      </c>
      <c r="U117" s="1" t="str">
        <f t="shared" si="15"/>
        <v/>
      </c>
      <c r="V117" s="9">
        <f t="shared" si="13"/>
        <v>0</v>
      </c>
    </row>
    <row r="118" spans="3:22" x14ac:dyDescent="0.25">
      <c r="C118" s="3"/>
      <c r="D118" s="3"/>
      <c r="E118" s="3"/>
      <c r="G118" s="1" t="str">
        <f t="shared" si="14"/>
        <v/>
      </c>
      <c r="H118" s="1" t="str">
        <f t="shared" si="10"/>
        <v/>
      </c>
      <c r="O118" s="1">
        <f t="shared" si="12"/>
        <v>0</v>
      </c>
      <c r="P118" s="2">
        <f t="shared" si="16"/>
        <v>0</v>
      </c>
      <c r="Q118" s="2">
        <f t="shared" si="16"/>
        <v>0</v>
      </c>
      <c r="R118" s="1">
        <f t="shared" si="15"/>
        <v>0</v>
      </c>
      <c r="S118" s="1">
        <f t="shared" si="15"/>
        <v>0</v>
      </c>
      <c r="T118" s="1" t="str">
        <f t="shared" si="15"/>
        <v/>
      </c>
      <c r="U118" s="1" t="str">
        <f t="shared" si="15"/>
        <v/>
      </c>
      <c r="V118" s="9">
        <f t="shared" si="13"/>
        <v>0</v>
      </c>
    </row>
    <row r="119" spans="3:22" x14ac:dyDescent="0.25">
      <c r="C119" s="3"/>
      <c r="D119" s="3"/>
      <c r="E119" s="3"/>
      <c r="G119" s="1" t="str">
        <f t="shared" si="14"/>
        <v/>
      </c>
      <c r="H119" s="1" t="str">
        <f t="shared" si="10"/>
        <v/>
      </c>
      <c r="O119" s="1">
        <f t="shared" si="12"/>
        <v>0</v>
      </c>
      <c r="P119" s="2">
        <f t="shared" si="16"/>
        <v>0</v>
      </c>
      <c r="Q119" s="2">
        <f t="shared" si="16"/>
        <v>0</v>
      </c>
      <c r="R119" s="1">
        <f t="shared" si="15"/>
        <v>0</v>
      </c>
      <c r="S119" s="1">
        <f t="shared" si="15"/>
        <v>0</v>
      </c>
      <c r="T119" s="1" t="str">
        <f t="shared" si="15"/>
        <v/>
      </c>
      <c r="U119" s="1" t="str">
        <f t="shared" si="15"/>
        <v/>
      </c>
      <c r="V119" s="9">
        <f t="shared" si="13"/>
        <v>0</v>
      </c>
    </row>
    <row r="120" spans="3:22" x14ac:dyDescent="0.25">
      <c r="C120" s="3"/>
      <c r="D120" s="3"/>
      <c r="E120" s="3"/>
      <c r="G120" s="1" t="str">
        <f t="shared" si="14"/>
        <v/>
      </c>
      <c r="H120" s="1" t="str">
        <f t="shared" si="10"/>
        <v/>
      </c>
      <c r="O120" s="1">
        <f t="shared" si="12"/>
        <v>0</v>
      </c>
      <c r="P120" s="2">
        <f t="shared" si="16"/>
        <v>0</v>
      </c>
      <c r="Q120" s="2">
        <f t="shared" si="16"/>
        <v>0</v>
      </c>
      <c r="R120" s="1">
        <f t="shared" si="15"/>
        <v>0</v>
      </c>
      <c r="S120" s="1">
        <f t="shared" si="15"/>
        <v>0</v>
      </c>
      <c r="T120" s="1" t="str">
        <f t="shared" si="15"/>
        <v/>
      </c>
      <c r="U120" s="1" t="str">
        <f t="shared" si="15"/>
        <v/>
      </c>
      <c r="V120" s="9">
        <f t="shared" si="13"/>
        <v>0</v>
      </c>
    </row>
    <row r="121" spans="3:22" x14ac:dyDescent="0.25">
      <c r="C121" s="3"/>
      <c r="D121" s="3"/>
      <c r="E121" s="3"/>
      <c r="G121" s="1" t="str">
        <f t="shared" si="14"/>
        <v/>
      </c>
      <c r="H121" s="1" t="str">
        <f t="shared" si="10"/>
        <v/>
      </c>
      <c r="O121" s="1">
        <f t="shared" si="12"/>
        <v>0</v>
      </c>
      <c r="P121" s="2">
        <f t="shared" si="16"/>
        <v>0</v>
      </c>
      <c r="Q121" s="2">
        <f t="shared" si="16"/>
        <v>0</v>
      </c>
      <c r="R121" s="1">
        <f t="shared" si="15"/>
        <v>0</v>
      </c>
      <c r="S121" s="1">
        <f t="shared" si="15"/>
        <v>0</v>
      </c>
      <c r="T121" s="1" t="str">
        <f t="shared" si="15"/>
        <v/>
      </c>
      <c r="U121" s="1" t="str">
        <f t="shared" si="15"/>
        <v/>
      </c>
      <c r="V121" s="9">
        <f t="shared" si="13"/>
        <v>0</v>
      </c>
    </row>
    <row r="122" spans="3:22" x14ac:dyDescent="0.25">
      <c r="C122" s="3"/>
      <c r="D122" s="3"/>
      <c r="E122" s="3"/>
      <c r="G122" s="1" t="str">
        <f t="shared" si="14"/>
        <v/>
      </c>
      <c r="H122" s="1" t="str">
        <f t="shared" si="10"/>
        <v/>
      </c>
      <c r="O122" s="1">
        <f t="shared" si="12"/>
        <v>0</v>
      </c>
      <c r="P122" s="2">
        <f t="shared" si="16"/>
        <v>0</v>
      </c>
      <c r="Q122" s="2">
        <f t="shared" si="16"/>
        <v>0</v>
      </c>
      <c r="R122" s="1">
        <f t="shared" si="15"/>
        <v>0</v>
      </c>
      <c r="S122" s="1">
        <f t="shared" si="15"/>
        <v>0</v>
      </c>
      <c r="T122" s="1" t="str">
        <f t="shared" si="15"/>
        <v/>
      </c>
      <c r="U122" s="1" t="str">
        <f t="shared" si="15"/>
        <v/>
      </c>
      <c r="V122" s="9">
        <f t="shared" si="13"/>
        <v>0</v>
      </c>
    </row>
    <row r="123" spans="3:22" x14ac:dyDescent="0.25">
      <c r="C123" s="3"/>
      <c r="D123" s="3"/>
      <c r="E123" s="3"/>
      <c r="G123" s="1" t="str">
        <f t="shared" si="14"/>
        <v/>
      </c>
      <c r="H123" s="1" t="str">
        <f t="shared" si="10"/>
        <v/>
      </c>
      <c r="O123" s="1">
        <f t="shared" si="12"/>
        <v>0</v>
      </c>
      <c r="P123" s="2">
        <f t="shared" si="16"/>
        <v>0</v>
      </c>
      <c r="Q123" s="2">
        <f t="shared" si="16"/>
        <v>0</v>
      </c>
      <c r="R123" s="1">
        <f t="shared" si="15"/>
        <v>0</v>
      </c>
      <c r="S123" s="1">
        <f t="shared" si="15"/>
        <v>0</v>
      </c>
      <c r="T123" s="1" t="str">
        <f t="shared" si="15"/>
        <v/>
      </c>
      <c r="U123" s="1" t="str">
        <f t="shared" si="15"/>
        <v/>
      </c>
      <c r="V123" s="9">
        <f t="shared" si="13"/>
        <v>0</v>
      </c>
    </row>
    <row r="124" spans="3:22" x14ac:dyDescent="0.25">
      <c r="C124" s="3"/>
      <c r="D124" s="3"/>
      <c r="E124" s="3"/>
      <c r="G124" s="1" t="str">
        <f t="shared" si="14"/>
        <v/>
      </c>
      <c r="H124" s="1" t="str">
        <f t="shared" si="10"/>
        <v/>
      </c>
      <c r="O124" s="1">
        <f t="shared" si="12"/>
        <v>0</v>
      </c>
      <c r="P124" s="2">
        <f t="shared" si="16"/>
        <v>0</v>
      </c>
      <c r="Q124" s="2">
        <f t="shared" si="16"/>
        <v>0</v>
      </c>
      <c r="R124" s="1">
        <f t="shared" si="15"/>
        <v>0</v>
      </c>
      <c r="S124" s="1">
        <f t="shared" si="15"/>
        <v>0</v>
      </c>
      <c r="T124" s="1" t="str">
        <f t="shared" si="15"/>
        <v/>
      </c>
      <c r="U124" s="1" t="str">
        <f t="shared" si="15"/>
        <v/>
      </c>
      <c r="V124" s="9">
        <f t="shared" si="13"/>
        <v>0</v>
      </c>
    </row>
    <row r="125" spans="3:22" x14ac:dyDescent="0.25">
      <c r="C125" s="3"/>
      <c r="D125" s="3"/>
      <c r="E125" s="3"/>
      <c r="G125" s="1" t="str">
        <f t="shared" si="14"/>
        <v/>
      </c>
      <c r="H125" s="1" t="str">
        <f t="shared" si="10"/>
        <v/>
      </c>
      <c r="O125" s="1">
        <f t="shared" si="12"/>
        <v>0</v>
      </c>
      <c r="P125" s="2">
        <f t="shared" si="16"/>
        <v>0</v>
      </c>
      <c r="Q125" s="2">
        <f t="shared" si="16"/>
        <v>0</v>
      </c>
      <c r="R125" s="1">
        <f t="shared" si="15"/>
        <v>0</v>
      </c>
      <c r="S125" s="1">
        <f t="shared" si="15"/>
        <v>0</v>
      </c>
      <c r="T125" s="1" t="str">
        <f t="shared" si="15"/>
        <v/>
      </c>
      <c r="U125" s="1" t="str">
        <f t="shared" si="15"/>
        <v/>
      </c>
      <c r="V125" s="9">
        <f t="shared" si="13"/>
        <v>0</v>
      </c>
    </row>
    <row r="126" spans="3:22" x14ac:dyDescent="0.25">
      <c r="C126" s="3"/>
      <c r="D126" s="3"/>
      <c r="E126" s="3"/>
      <c r="G126" s="1" t="str">
        <f t="shared" si="14"/>
        <v/>
      </c>
      <c r="H126" s="1" t="str">
        <f t="shared" si="10"/>
        <v/>
      </c>
      <c r="O126" s="1">
        <f t="shared" si="12"/>
        <v>0</v>
      </c>
      <c r="P126" s="2">
        <f t="shared" si="16"/>
        <v>0</v>
      </c>
      <c r="Q126" s="2">
        <f t="shared" si="16"/>
        <v>0</v>
      </c>
      <c r="R126" s="1">
        <f t="shared" si="15"/>
        <v>0</v>
      </c>
      <c r="S126" s="1">
        <f t="shared" si="15"/>
        <v>0</v>
      </c>
      <c r="T126" s="1" t="str">
        <f t="shared" si="15"/>
        <v/>
      </c>
      <c r="U126" s="1" t="str">
        <f t="shared" si="15"/>
        <v/>
      </c>
      <c r="V126" s="9">
        <f t="shared" si="13"/>
        <v>0</v>
      </c>
    </row>
    <row r="127" spans="3:22" x14ac:dyDescent="0.25">
      <c r="C127" s="3"/>
      <c r="D127" s="3"/>
      <c r="E127" s="3"/>
      <c r="G127" s="1" t="str">
        <f t="shared" si="14"/>
        <v/>
      </c>
      <c r="H127" s="1" t="str">
        <f t="shared" si="10"/>
        <v/>
      </c>
      <c r="O127" s="1">
        <f t="shared" si="12"/>
        <v>0</v>
      </c>
      <c r="P127" s="2">
        <f t="shared" si="16"/>
        <v>0</v>
      </c>
      <c r="Q127" s="2">
        <f t="shared" si="16"/>
        <v>0</v>
      </c>
      <c r="R127" s="1">
        <f t="shared" si="15"/>
        <v>0</v>
      </c>
      <c r="S127" s="1">
        <f t="shared" si="15"/>
        <v>0</v>
      </c>
      <c r="T127" s="1" t="str">
        <f t="shared" si="15"/>
        <v/>
      </c>
      <c r="U127" s="1" t="str">
        <f t="shared" si="15"/>
        <v/>
      </c>
      <c r="V127" s="9">
        <f t="shared" si="13"/>
        <v>0</v>
      </c>
    </row>
    <row r="128" spans="3:22" x14ac:dyDescent="0.25">
      <c r="C128" s="3"/>
      <c r="D128" s="3"/>
      <c r="E128" s="3"/>
      <c r="G128" s="1" t="str">
        <f t="shared" si="14"/>
        <v/>
      </c>
      <c r="H128" s="1" t="str">
        <f t="shared" si="10"/>
        <v/>
      </c>
      <c r="O128" s="1">
        <f t="shared" si="12"/>
        <v>0</v>
      </c>
      <c r="P128" s="2">
        <f t="shared" si="16"/>
        <v>0</v>
      </c>
      <c r="Q128" s="2">
        <f t="shared" si="16"/>
        <v>0</v>
      </c>
      <c r="R128" s="1">
        <f t="shared" si="15"/>
        <v>0</v>
      </c>
      <c r="S128" s="1">
        <f t="shared" si="15"/>
        <v>0</v>
      </c>
      <c r="T128" s="1" t="str">
        <f t="shared" si="15"/>
        <v/>
      </c>
      <c r="U128" s="1" t="str">
        <f t="shared" si="15"/>
        <v/>
      </c>
      <c r="V128" s="9">
        <f t="shared" si="13"/>
        <v>0</v>
      </c>
    </row>
    <row r="129" spans="3:22" x14ac:dyDescent="0.25">
      <c r="C129" s="3"/>
      <c r="D129" s="3"/>
      <c r="E129" s="3"/>
      <c r="G129" s="1" t="str">
        <f t="shared" si="14"/>
        <v/>
      </c>
      <c r="H129" s="1" t="str">
        <f t="shared" si="10"/>
        <v/>
      </c>
      <c r="O129" s="1">
        <f t="shared" si="12"/>
        <v>0</v>
      </c>
      <c r="P129" s="2">
        <f t="shared" si="16"/>
        <v>0</v>
      </c>
      <c r="Q129" s="2">
        <f t="shared" si="16"/>
        <v>0</v>
      </c>
      <c r="R129" s="1">
        <f t="shared" si="15"/>
        <v>0</v>
      </c>
      <c r="S129" s="1">
        <f t="shared" si="15"/>
        <v>0</v>
      </c>
      <c r="T129" s="1" t="str">
        <f t="shared" si="15"/>
        <v/>
      </c>
      <c r="U129" s="1" t="str">
        <f t="shared" si="15"/>
        <v/>
      </c>
      <c r="V129" s="9">
        <f t="shared" si="13"/>
        <v>0</v>
      </c>
    </row>
    <row r="130" spans="3:22" x14ac:dyDescent="0.25">
      <c r="C130" s="3"/>
      <c r="D130" s="3"/>
      <c r="E130" s="3"/>
      <c r="G130" s="1" t="str">
        <f t="shared" si="14"/>
        <v/>
      </c>
      <c r="H130" s="1" t="str">
        <f t="shared" ref="H130:H193" si="17">IF(OR(I130&gt;0,J130&gt;0,K130&gt;0,L130&gt;0),CONCATENATE(I130,IF(J130&gt;0,CONCATENATE(" ",J130),J130),IF(K130&gt;0,CONCATENATE(" ",K130),K130),IF(L130&gt;0,CONCATENATE(" ",L130),L130),IF(M130&gt;0,CONCATENATE(" ",M130),M130)),"")</f>
        <v/>
      </c>
      <c r="O130" s="1">
        <f t="shared" si="12"/>
        <v>0</v>
      </c>
      <c r="P130" s="2">
        <f t="shared" si="16"/>
        <v>0</v>
      </c>
      <c r="Q130" s="2">
        <f t="shared" si="16"/>
        <v>0</v>
      </c>
      <c r="R130" s="1">
        <f t="shared" si="15"/>
        <v>0</v>
      </c>
      <c r="S130" s="1">
        <f t="shared" si="15"/>
        <v>0</v>
      </c>
      <c r="T130" s="1" t="str">
        <f t="shared" si="15"/>
        <v/>
      </c>
      <c r="U130" s="1" t="str">
        <f t="shared" si="15"/>
        <v/>
      </c>
      <c r="V130" s="9">
        <f t="shared" si="13"/>
        <v>0</v>
      </c>
    </row>
    <row r="131" spans="3:22" x14ac:dyDescent="0.25">
      <c r="C131" s="3"/>
      <c r="D131" s="3"/>
      <c r="E131" s="3"/>
      <c r="G131" s="1" t="str">
        <f t="shared" si="14"/>
        <v/>
      </c>
      <c r="H131" s="1" t="str">
        <f t="shared" si="17"/>
        <v/>
      </c>
      <c r="O131" s="1">
        <f t="shared" ref="O131:O194" si="18">A131</f>
        <v>0</v>
      </c>
      <c r="P131" s="2">
        <f t="shared" si="16"/>
        <v>0</v>
      </c>
      <c r="Q131" s="2">
        <f t="shared" si="16"/>
        <v>0</v>
      </c>
      <c r="R131" s="1">
        <f t="shared" si="15"/>
        <v>0</v>
      </c>
      <c r="S131" s="1">
        <f t="shared" si="15"/>
        <v>0</v>
      </c>
      <c r="T131" s="1" t="str">
        <f t="shared" si="15"/>
        <v/>
      </c>
      <c r="U131" s="1" t="str">
        <f t="shared" si="15"/>
        <v/>
      </c>
      <c r="V131" s="9">
        <f t="shared" ref="V131:V194" si="19">IF(T131="note",CONCATENATE(S131,"(",U131,")"),S131)</f>
        <v>0</v>
      </c>
    </row>
    <row r="132" spans="3:22" x14ac:dyDescent="0.25">
      <c r="C132" s="3"/>
      <c r="D132" s="3"/>
      <c r="E132" s="3"/>
      <c r="G132" s="1" t="str">
        <f t="shared" si="14"/>
        <v/>
      </c>
      <c r="H132" s="1" t="str">
        <f t="shared" si="17"/>
        <v/>
      </c>
      <c r="O132" s="1">
        <f t="shared" si="18"/>
        <v>0</v>
      </c>
      <c r="P132" s="2">
        <f t="shared" si="16"/>
        <v>0</v>
      </c>
      <c r="Q132" s="2">
        <f t="shared" si="16"/>
        <v>0</v>
      </c>
      <c r="R132" s="1">
        <f t="shared" si="15"/>
        <v>0</v>
      </c>
      <c r="S132" s="1">
        <f t="shared" si="15"/>
        <v>0</v>
      </c>
      <c r="T132" s="1" t="str">
        <f t="shared" si="15"/>
        <v/>
      </c>
      <c r="U132" s="1" t="str">
        <f t="shared" si="15"/>
        <v/>
      </c>
      <c r="V132" s="9">
        <f t="shared" si="19"/>
        <v>0</v>
      </c>
    </row>
    <row r="133" spans="3:22" x14ac:dyDescent="0.25">
      <c r="C133" s="3"/>
      <c r="D133" s="3"/>
      <c r="E133" s="3"/>
      <c r="G133" s="1" t="str">
        <f t="shared" ref="G133:G196" si="20">IF(OR(I133&gt;0,J133&gt;0,K133&gt;0,L133&gt;0,M133&gt;0),"NOTE","")</f>
        <v/>
      </c>
      <c r="H133" s="1" t="str">
        <f t="shared" si="17"/>
        <v/>
      </c>
      <c r="O133" s="1">
        <f t="shared" si="18"/>
        <v>0</v>
      </c>
      <c r="P133" s="2">
        <f t="shared" si="16"/>
        <v>0</v>
      </c>
      <c r="Q133" s="2">
        <f t="shared" si="16"/>
        <v>0</v>
      </c>
      <c r="R133" s="1">
        <f t="shared" si="15"/>
        <v>0</v>
      </c>
      <c r="S133" s="1">
        <f t="shared" si="15"/>
        <v>0</v>
      </c>
      <c r="T133" s="1" t="str">
        <f t="shared" si="15"/>
        <v/>
      </c>
      <c r="U133" s="1" t="str">
        <f t="shared" si="15"/>
        <v/>
      </c>
      <c r="V133" s="9">
        <f t="shared" si="19"/>
        <v>0</v>
      </c>
    </row>
    <row r="134" spans="3:22" x14ac:dyDescent="0.25">
      <c r="C134" s="3"/>
      <c r="D134" s="3"/>
      <c r="E134" s="3"/>
      <c r="G134" s="1" t="str">
        <f t="shared" si="20"/>
        <v/>
      </c>
      <c r="H134" s="1" t="str">
        <f t="shared" si="17"/>
        <v/>
      </c>
      <c r="O134" s="1">
        <f t="shared" si="18"/>
        <v>0</v>
      </c>
      <c r="P134" s="2">
        <f t="shared" si="16"/>
        <v>0</v>
      </c>
      <c r="Q134" s="2">
        <f t="shared" si="16"/>
        <v>0</v>
      </c>
      <c r="R134" s="1">
        <f t="shared" si="15"/>
        <v>0</v>
      </c>
      <c r="S134" s="1">
        <f t="shared" si="15"/>
        <v>0</v>
      </c>
      <c r="T134" s="1" t="str">
        <f t="shared" si="15"/>
        <v/>
      </c>
      <c r="U134" s="1" t="str">
        <f t="shared" si="15"/>
        <v/>
      </c>
      <c r="V134" s="9">
        <f t="shared" si="19"/>
        <v>0</v>
      </c>
    </row>
    <row r="135" spans="3:22" x14ac:dyDescent="0.25">
      <c r="C135" s="3"/>
      <c r="D135" s="3"/>
      <c r="E135" s="3"/>
      <c r="G135" s="1" t="str">
        <f t="shared" si="20"/>
        <v/>
      </c>
      <c r="H135" s="1" t="str">
        <f t="shared" si="17"/>
        <v/>
      </c>
      <c r="O135" s="1">
        <f t="shared" si="18"/>
        <v>0</v>
      </c>
      <c r="P135" s="2">
        <f t="shared" si="16"/>
        <v>0</v>
      </c>
      <c r="Q135" s="2">
        <f t="shared" si="16"/>
        <v>0</v>
      </c>
      <c r="R135" s="1">
        <f t="shared" si="15"/>
        <v>0</v>
      </c>
      <c r="S135" s="1">
        <f t="shared" si="15"/>
        <v>0</v>
      </c>
      <c r="T135" s="1" t="str">
        <f t="shared" si="15"/>
        <v/>
      </c>
      <c r="U135" s="1" t="str">
        <f t="shared" si="15"/>
        <v/>
      </c>
      <c r="V135" s="9">
        <f t="shared" si="19"/>
        <v>0</v>
      </c>
    </row>
    <row r="136" spans="3:22" x14ac:dyDescent="0.25">
      <c r="C136" s="3"/>
      <c r="D136" s="3"/>
      <c r="E136" s="3"/>
      <c r="G136" s="1" t="str">
        <f t="shared" si="20"/>
        <v/>
      </c>
      <c r="H136" s="1" t="str">
        <f t="shared" si="17"/>
        <v/>
      </c>
      <c r="O136" s="1">
        <f t="shared" si="18"/>
        <v>0</v>
      </c>
      <c r="P136" s="2">
        <f t="shared" si="16"/>
        <v>0</v>
      </c>
      <c r="Q136" s="2">
        <f t="shared" si="16"/>
        <v>0</v>
      </c>
      <c r="R136" s="1">
        <f t="shared" si="15"/>
        <v>0</v>
      </c>
      <c r="S136" s="1">
        <f t="shared" si="15"/>
        <v>0</v>
      </c>
      <c r="T136" s="1" t="str">
        <f t="shared" si="15"/>
        <v/>
      </c>
      <c r="U136" s="1" t="str">
        <f t="shared" si="15"/>
        <v/>
      </c>
      <c r="V136" s="9">
        <f t="shared" si="19"/>
        <v>0</v>
      </c>
    </row>
    <row r="137" spans="3:22" x14ac:dyDescent="0.25">
      <c r="C137" s="3"/>
      <c r="D137" s="3"/>
      <c r="E137" s="3"/>
      <c r="G137" s="1" t="str">
        <f t="shared" si="20"/>
        <v/>
      </c>
      <c r="H137" s="1" t="str">
        <f t="shared" si="17"/>
        <v/>
      </c>
      <c r="O137" s="1">
        <f t="shared" si="18"/>
        <v>0</v>
      </c>
      <c r="P137" s="2">
        <f t="shared" si="16"/>
        <v>0</v>
      </c>
      <c r="Q137" s="2">
        <f t="shared" si="16"/>
        <v>0</v>
      </c>
      <c r="R137" s="1">
        <f t="shared" si="15"/>
        <v>0</v>
      </c>
      <c r="S137" s="1">
        <f t="shared" si="15"/>
        <v>0</v>
      </c>
      <c r="T137" s="1" t="str">
        <f t="shared" si="15"/>
        <v/>
      </c>
      <c r="U137" s="1" t="str">
        <f t="shared" si="15"/>
        <v/>
      </c>
      <c r="V137" s="9">
        <f t="shared" si="19"/>
        <v>0</v>
      </c>
    </row>
    <row r="138" spans="3:22" x14ac:dyDescent="0.25">
      <c r="C138" s="3"/>
      <c r="D138" s="3"/>
      <c r="E138" s="3"/>
      <c r="G138" s="1" t="str">
        <f t="shared" si="20"/>
        <v/>
      </c>
      <c r="H138" s="1" t="str">
        <f t="shared" si="17"/>
        <v/>
      </c>
      <c r="O138" s="1">
        <f t="shared" si="18"/>
        <v>0</v>
      </c>
      <c r="P138" s="2">
        <f t="shared" si="16"/>
        <v>0</v>
      </c>
      <c r="Q138" s="2">
        <f t="shared" si="16"/>
        <v>0</v>
      </c>
      <c r="R138" s="1">
        <f t="shared" si="15"/>
        <v>0</v>
      </c>
      <c r="S138" s="1">
        <f t="shared" si="15"/>
        <v>0</v>
      </c>
      <c r="T138" s="1" t="str">
        <f t="shared" si="15"/>
        <v/>
      </c>
      <c r="U138" s="1" t="str">
        <f t="shared" si="15"/>
        <v/>
      </c>
      <c r="V138" s="9">
        <f t="shared" si="19"/>
        <v>0</v>
      </c>
    </row>
    <row r="139" spans="3:22" x14ac:dyDescent="0.25">
      <c r="C139" s="3"/>
      <c r="D139" s="3"/>
      <c r="E139" s="3"/>
      <c r="G139" s="1" t="str">
        <f t="shared" si="20"/>
        <v/>
      </c>
      <c r="H139" s="1" t="str">
        <f t="shared" si="17"/>
        <v/>
      </c>
      <c r="O139" s="1">
        <f t="shared" si="18"/>
        <v>0</v>
      </c>
      <c r="P139" s="2">
        <f t="shared" si="16"/>
        <v>0</v>
      </c>
      <c r="Q139" s="2">
        <f t="shared" si="16"/>
        <v>0</v>
      </c>
      <c r="R139" s="1">
        <f t="shared" si="15"/>
        <v>0</v>
      </c>
      <c r="S139" s="1">
        <f t="shared" si="15"/>
        <v>0</v>
      </c>
      <c r="T139" s="1" t="str">
        <f t="shared" si="15"/>
        <v/>
      </c>
      <c r="U139" s="1" t="str">
        <f t="shared" si="15"/>
        <v/>
      </c>
      <c r="V139" s="9">
        <f t="shared" si="19"/>
        <v>0</v>
      </c>
    </row>
    <row r="140" spans="3:22" x14ac:dyDescent="0.25">
      <c r="C140" s="3"/>
      <c r="D140" s="3"/>
      <c r="E140" s="3"/>
      <c r="G140" s="1" t="str">
        <f t="shared" si="20"/>
        <v/>
      </c>
      <c r="H140" s="1" t="str">
        <f t="shared" si="17"/>
        <v/>
      </c>
      <c r="O140" s="1">
        <f t="shared" si="18"/>
        <v>0</v>
      </c>
      <c r="P140" s="2">
        <f t="shared" si="16"/>
        <v>0</v>
      </c>
      <c r="Q140" s="2">
        <f t="shared" si="16"/>
        <v>0</v>
      </c>
      <c r="R140" s="1">
        <f t="shared" si="15"/>
        <v>0</v>
      </c>
      <c r="S140" s="1">
        <f t="shared" si="15"/>
        <v>0</v>
      </c>
      <c r="T140" s="1" t="str">
        <f t="shared" si="15"/>
        <v/>
      </c>
      <c r="U140" s="1" t="str">
        <f t="shared" si="15"/>
        <v/>
      </c>
      <c r="V140" s="9">
        <f t="shared" si="19"/>
        <v>0</v>
      </c>
    </row>
    <row r="141" spans="3:22" x14ac:dyDescent="0.25">
      <c r="C141" s="3"/>
      <c r="D141" s="3"/>
      <c r="E141" s="3"/>
      <c r="G141" s="1" t="str">
        <f t="shared" si="20"/>
        <v/>
      </c>
      <c r="H141" s="1" t="str">
        <f t="shared" si="17"/>
        <v/>
      </c>
      <c r="O141" s="1">
        <f t="shared" si="18"/>
        <v>0</v>
      </c>
      <c r="P141" s="2">
        <f t="shared" si="16"/>
        <v>0</v>
      </c>
      <c r="Q141" s="2">
        <f t="shared" si="16"/>
        <v>0</v>
      </c>
      <c r="R141" s="1">
        <f t="shared" si="15"/>
        <v>0</v>
      </c>
      <c r="S141" s="1">
        <f t="shared" si="15"/>
        <v>0</v>
      </c>
      <c r="T141" s="1" t="str">
        <f t="shared" si="15"/>
        <v/>
      </c>
      <c r="U141" s="1" t="str">
        <f t="shared" si="15"/>
        <v/>
      </c>
      <c r="V141" s="9">
        <f t="shared" si="19"/>
        <v>0</v>
      </c>
    </row>
    <row r="142" spans="3:22" x14ac:dyDescent="0.25">
      <c r="C142" s="3"/>
      <c r="D142" s="3"/>
      <c r="E142" s="3"/>
      <c r="G142" s="1" t="str">
        <f t="shared" si="20"/>
        <v/>
      </c>
      <c r="H142" s="1" t="str">
        <f t="shared" si="17"/>
        <v/>
      </c>
      <c r="O142" s="1">
        <f t="shared" si="18"/>
        <v>0</v>
      </c>
      <c r="P142" s="2">
        <f t="shared" si="16"/>
        <v>0</v>
      </c>
      <c r="Q142" s="2">
        <f t="shared" si="16"/>
        <v>0</v>
      </c>
      <c r="R142" s="1">
        <f t="shared" si="15"/>
        <v>0</v>
      </c>
      <c r="S142" s="1">
        <f t="shared" si="15"/>
        <v>0</v>
      </c>
      <c r="T142" s="1" t="str">
        <f t="shared" si="15"/>
        <v/>
      </c>
      <c r="U142" s="1" t="str">
        <f t="shared" si="15"/>
        <v/>
      </c>
      <c r="V142" s="9">
        <f t="shared" si="19"/>
        <v>0</v>
      </c>
    </row>
    <row r="143" spans="3:22" x14ac:dyDescent="0.25">
      <c r="C143" s="3"/>
      <c r="D143" s="3"/>
      <c r="E143" s="3"/>
      <c r="G143" s="1" t="str">
        <f t="shared" si="20"/>
        <v/>
      </c>
      <c r="H143" s="1" t="str">
        <f t="shared" si="17"/>
        <v/>
      </c>
      <c r="O143" s="1">
        <f t="shared" si="18"/>
        <v>0</v>
      </c>
      <c r="P143" s="2">
        <f t="shared" si="16"/>
        <v>0</v>
      </c>
      <c r="Q143" s="2">
        <f t="shared" si="16"/>
        <v>0</v>
      </c>
      <c r="R143" s="1">
        <f t="shared" si="15"/>
        <v>0</v>
      </c>
      <c r="S143" s="1">
        <f t="shared" si="15"/>
        <v>0</v>
      </c>
      <c r="T143" s="1" t="str">
        <f t="shared" si="15"/>
        <v/>
      </c>
      <c r="U143" s="1" t="str">
        <f t="shared" si="15"/>
        <v/>
      </c>
      <c r="V143" s="9">
        <f t="shared" si="19"/>
        <v>0</v>
      </c>
    </row>
    <row r="144" spans="3:22" x14ac:dyDescent="0.25">
      <c r="C144" s="3"/>
      <c r="D144" s="3"/>
      <c r="E144" s="3"/>
      <c r="G144" s="1" t="str">
        <f t="shared" si="20"/>
        <v/>
      </c>
      <c r="H144" s="1" t="str">
        <f t="shared" si="17"/>
        <v/>
      </c>
      <c r="O144" s="1">
        <f t="shared" si="18"/>
        <v>0</v>
      </c>
      <c r="P144" s="2">
        <f t="shared" si="16"/>
        <v>0</v>
      </c>
      <c r="Q144" s="2">
        <f t="shared" si="16"/>
        <v>0</v>
      </c>
      <c r="R144" s="1">
        <f t="shared" si="15"/>
        <v>0</v>
      </c>
      <c r="S144" s="1">
        <f t="shared" si="15"/>
        <v>0</v>
      </c>
      <c r="T144" s="1" t="str">
        <f t="shared" si="15"/>
        <v/>
      </c>
      <c r="U144" s="1" t="str">
        <f t="shared" si="15"/>
        <v/>
      </c>
      <c r="V144" s="9">
        <f t="shared" si="19"/>
        <v>0</v>
      </c>
    </row>
    <row r="145" spans="3:22" x14ac:dyDescent="0.25">
      <c r="C145" s="3"/>
      <c r="D145" s="3"/>
      <c r="E145" s="3"/>
      <c r="G145" s="1" t="str">
        <f t="shared" si="20"/>
        <v/>
      </c>
      <c r="H145" s="1" t="str">
        <f t="shared" si="17"/>
        <v/>
      </c>
      <c r="O145" s="1">
        <f t="shared" si="18"/>
        <v>0</v>
      </c>
      <c r="P145" s="2">
        <f t="shared" si="16"/>
        <v>0</v>
      </c>
      <c r="Q145" s="2">
        <f t="shared" si="16"/>
        <v>0</v>
      </c>
      <c r="R145" s="1">
        <f t="shared" si="15"/>
        <v>0</v>
      </c>
      <c r="S145" s="1">
        <f t="shared" si="15"/>
        <v>0</v>
      </c>
      <c r="T145" s="1" t="str">
        <f t="shared" si="15"/>
        <v/>
      </c>
      <c r="U145" s="1" t="str">
        <f t="shared" si="15"/>
        <v/>
      </c>
      <c r="V145" s="9">
        <f t="shared" si="19"/>
        <v>0</v>
      </c>
    </row>
    <row r="146" spans="3:22" x14ac:dyDescent="0.25">
      <c r="C146" s="3"/>
      <c r="D146" s="3"/>
      <c r="E146" s="3"/>
      <c r="G146" s="1" t="str">
        <f t="shared" si="20"/>
        <v/>
      </c>
      <c r="H146" s="1" t="str">
        <f t="shared" si="17"/>
        <v/>
      </c>
      <c r="O146" s="1">
        <f t="shared" si="18"/>
        <v>0</v>
      </c>
      <c r="P146" s="2">
        <f t="shared" si="16"/>
        <v>0</v>
      </c>
      <c r="Q146" s="2">
        <f t="shared" si="16"/>
        <v>0</v>
      </c>
      <c r="R146" s="1">
        <f t="shared" ref="R146:U209" si="21">E146</f>
        <v>0</v>
      </c>
      <c r="S146" s="1">
        <f t="shared" si="21"/>
        <v>0</v>
      </c>
      <c r="T146" s="1" t="str">
        <f t="shared" si="21"/>
        <v/>
      </c>
      <c r="U146" s="1" t="str">
        <f t="shared" si="21"/>
        <v/>
      </c>
      <c r="V146" s="9">
        <f t="shared" si="19"/>
        <v>0</v>
      </c>
    </row>
    <row r="147" spans="3:22" x14ac:dyDescent="0.25">
      <c r="C147" s="3"/>
      <c r="D147" s="3"/>
      <c r="E147" s="3"/>
      <c r="G147" s="1" t="str">
        <f t="shared" si="20"/>
        <v/>
      </c>
      <c r="H147" s="1" t="str">
        <f t="shared" si="17"/>
        <v/>
      </c>
      <c r="O147" s="1">
        <f t="shared" si="18"/>
        <v>0</v>
      </c>
      <c r="P147" s="2">
        <f t="shared" ref="P147:Q210" si="22">C147*$N$2</f>
        <v>0</v>
      </c>
      <c r="Q147" s="2">
        <f t="shared" si="22"/>
        <v>0</v>
      </c>
      <c r="R147" s="1">
        <f t="shared" si="21"/>
        <v>0</v>
      </c>
      <c r="S147" s="1">
        <f t="shared" si="21"/>
        <v>0</v>
      </c>
      <c r="T147" s="1" t="str">
        <f t="shared" si="21"/>
        <v/>
      </c>
      <c r="U147" s="1" t="str">
        <f t="shared" si="21"/>
        <v/>
      </c>
      <c r="V147" s="9">
        <f t="shared" si="19"/>
        <v>0</v>
      </c>
    </row>
    <row r="148" spans="3:22" x14ac:dyDescent="0.25">
      <c r="C148" s="3"/>
      <c r="D148" s="3"/>
      <c r="E148" s="3"/>
      <c r="G148" s="1" t="str">
        <f t="shared" si="20"/>
        <v/>
      </c>
      <c r="H148" s="1" t="str">
        <f t="shared" si="17"/>
        <v/>
      </c>
      <c r="O148" s="1">
        <f t="shared" si="18"/>
        <v>0</v>
      </c>
      <c r="P148" s="2">
        <f t="shared" si="22"/>
        <v>0</v>
      </c>
      <c r="Q148" s="2">
        <f t="shared" si="22"/>
        <v>0</v>
      </c>
      <c r="R148" s="1">
        <f t="shared" si="21"/>
        <v>0</v>
      </c>
      <c r="S148" s="1">
        <f t="shared" si="21"/>
        <v>0</v>
      </c>
      <c r="T148" s="1" t="str">
        <f t="shared" si="21"/>
        <v/>
      </c>
      <c r="U148" s="1" t="str">
        <f t="shared" si="21"/>
        <v/>
      </c>
      <c r="V148" s="9">
        <f t="shared" si="19"/>
        <v>0</v>
      </c>
    </row>
    <row r="149" spans="3:22" x14ac:dyDescent="0.25">
      <c r="C149" s="3"/>
      <c r="D149" s="3"/>
      <c r="E149" s="3"/>
      <c r="G149" s="1" t="str">
        <f t="shared" si="20"/>
        <v/>
      </c>
      <c r="H149" s="1" t="str">
        <f t="shared" si="17"/>
        <v/>
      </c>
      <c r="O149" s="1">
        <f t="shared" si="18"/>
        <v>0</v>
      </c>
      <c r="P149" s="2">
        <f t="shared" si="22"/>
        <v>0</v>
      </c>
      <c r="Q149" s="2">
        <f t="shared" si="22"/>
        <v>0</v>
      </c>
      <c r="R149" s="1">
        <f t="shared" si="21"/>
        <v>0</v>
      </c>
      <c r="S149" s="1">
        <f t="shared" si="21"/>
        <v>0</v>
      </c>
      <c r="T149" s="1" t="str">
        <f t="shared" si="21"/>
        <v/>
      </c>
      <c r="U149" s="1" t="str">
        <f t="shared" si="21"/>
        <v/>
      </c>
      <c r="V149" s="9">
        <f t="shared" si="19"/>
        <v>0</v>
      </c>
    </row>
    <row r="150" spans="3:22" x14ac:dyDescent="0.25">
      <c r="C150" s="3"/>
      <c r="D150" s="3"/>
      <c r="E150" s="3"/>
      <c r="G150" s="1" t="str">
        <f t="shared" si="20"/>
        <v/>
      </c>
      <c r="H150" s="1" t="str">
        <f t="shared" si="17"/>
        <v/>
      </c>
      <c r="O150" s="1">
        <f t="shared" si="18"/>
        <v>0</v>
      </c>
      <c r="P150" s="2">
        <f t="shared" si="22"/>
        <v>0</v>
      </c>
      <c r="Q150" s="2">
        <f t="shared" si="22"/>
        <v>0</v>
      </c>
      <c r="R150" s="1">
        <f t="shared" si="21"/>
        <v>0</v>
      </c>
      <c r="S150" s="1">
        <f t="shared" si="21"/>
        <v>0</v>
      </c>
      <c r="T150" s="1" t="str">
        <f t="shared" si="21"/>
        <v/>
      </c>
      <c r="U150" s="1" t="str">
        <f t="shared" si="21"/>
        <v/>
      </c>
      <c r="V150" s="9">
        <f t="shared" si="19"/>
        <v>0</v>
      </c>
    </row>
    <row r="151" spans="3:22" x14ac:dyDescent="0.25">
      <c r="C151" s="3"/>
      <c r="D151" s="3"/>
      <c r="E151" s="3"/>
      <c r="G151" s="1" t="str">
        <f t="shared" si="20"/>
        <v/>
      </c>
      <c r="H151" s="1" t="str">
        <f t="shared" si="17"/>
        <v/>
      </c>
      <c r="O151" s="1">
        <f t="shared" si="18"/>
        <v>0</v>
      </c>
      <c r="P151" s="2">
        <f t="shared" si="22"/>
        <v>0</v>
      </c>
      <c r="Q151" s="2">
        <f t="shared" si="22"/>
        <v>0</v>
      </c>
      <c r="R151" s="1">
        <f t="shared" si="21"/>
        <v>0</v>
      </c>
      <c r="S151" s="1">
        <f t="shared" si="21"/>
        <v>0</v>
      </c>
      <c r="T151" s="1" t="str">
        <f t="shared" si="21"/>
        <v/>
      </c>
      <c r="U151" s="1" t="str">
        <f t="shared" si="21"/>
        <v/>
      </c>
      <c r="V151" s="9">
        <f t="shared" si="19"/>
        <v>0</v>
      </c>
    </row>
    <row r="152" spans="3:22" x14ac:dyDescent="0.25">
      <c r="C152" s="3"/>
      <c r="D152" s="3"/>
      <c r="E152" s="3"/>
      <c r="G152" s="1" t="str">
        <f t="shared" si="20"/>
        <v/>
      </c>
      <c r="H152" s="1" t="str">
        <f t="shared" si="17"/>
        <v/>
      </c>
      <c r="O152" s="1">
        <f t="shared" si="18"/>
        <v>0</v>
      </c>
      <c r="P152" s="2">
        <f t="shared" si="22"/>
        <v>0</v>
      </c>
      <c r="Q152" s="2">
        <f t="shared" si="22"/>
        <v>0</v>
      </c>
      <c r="R152" s="1">
        <f t="shared" si="21"/>
        <v>0</v>
      </c>
      <c r="S152" s="1">
        <f t="shared" si="21"/>
        <v>0</v>
      </c>
      <c r="T152" s="1" t="str">
        <f t="shared" si="21"/>
        <v/>
      </c>
      <c r="U152" s="1" t="str">
        <f t="shared" si="21"/>
        <v/>
      </c>
      <c r="V152" s="9">
        <f t="shared" si="19"/>
        <v>0</v>
      </c>
    </row>
    <row r="153" spans="3:22" x14ac:dyDescent="0.25">
      <c r="C153" s="3"/>
      <c r="D153" s="3"/>
      <c r="E153" s="3"/>
      <c r="G153" s="1" t="str">
        <f t="shared" si="20"/>
        <v/>
      </c>
      <c r="H153" s="1" t="str">
        <f t="shared" si="17"/>
        <v/>
      </c>
      <c r="O153" s="1">
        <f t="shared" si="18"/>
        <v>0</v>
      </c>
      <c r="P153" s="2">
        <f t="shared" si="22"/>
        <v>0</v>
      </c>
      <c r="Q153" s="2">
        <f t="shared" si="22"/>
        <v>0</v>
      </c>
      <c r="R153" s="1">
        <f t="shared" si="21"/>
        <v>0</v>
      </c>
      <c r="S153" s="1">
        <f t="shared" si="21"/>
        <v>0</v>
      </c>
      <c r="T153" s="1" t="str">
        <f t="shared" si="21"/>
        <v/>
      </c>
      <c r="U153" s="1" t="str">
        <f t="shared" si="21"/>
        <v/>
      </c>
      <c r="V153" s="9">
        <f t="shared" si="19"/>
        <v>0</v>
      </c>
    </row>
    <row r="154" spans="3:22" x14ac:dyDescent="0.25">
      <c r="C154" s="3"/>
      <c r="D154" s="3"/>
      <c r="E154" s="3"/>
      <c r="G154" s="1" t="str">
        <f t="shared" si="20"/>
        <v/>
      </c>
      <c r="H154" s="1" t="str">
        <f t="shared" si="17"/>
        <v/>
      </c>
      <c r="O154" s="1">
        <f t="shared" si="18"/>
        <v>0</v>
      </c>
      <c r="P154" s="2">
        <f t="shared" si="22"/>
        <v>0</v>
      </c>
      <c r="Q154" s="2">
        <f t="shared" si="22"/>
        <v>0</v>
      </c>
      <c r="R154" s="1">
        <f t="shared" si="21"/>
        <v>0</v>
      </c>
      <c r="S154" s="1">
        <f t="shared" si="21"/>
        <v>0</v>
      </c>
      <c r="T154" s="1" t="str">
        <f t="shared" si="21"/>
        <v/>
      </c>
      <c r="U154" s="1" t="str">
        <f t="shared" si="21"/>
        <v/>
      </c>
      <c r="V154" s="9">
        <f t="shared" si="19"/>
        <v>0</v>
      </c>
    </row>
    <row r="155" spans="3:22" x14ac:dyDescent="0.25">
      <c r="C155" s="3"/>
      <c r="D155" s="3"/>
      <c r="E155" s="3"/>
      <c r="G155" s="1" t="str">
        <f t="shared" si="20"/>
        <v/>
      </c>
      <c r="H155" s="1" t="str">
        <f t="shared" si="17"/>
        <v/>
      </c>
      <c r="O155" s="1">
        <f t="shared" si="18"/>
        <v>0</v>
      </c>
      <c r="P155" s="2">
        <f t="shared" si="22"/>
        <v>0</v>
      </c>
      <c r="Q155" s="2">
        <f t="shared" si="22"/>
        <v>0</v>
      </c>
      <c r="R155" s="1">
        <f t="shared" si="21"/>
        <v>0</v>
      </c>
      <c r="S155" s="1">
        <f t="shared" si="21"/>
        <v>0</v>
      </c>
      <c r="T155" s="1" t="str">
        <f t="shared" si="21"/>
        <v/>
      </c>
      <c r="U155" s="1" t="str">
        <f t="shared" si="21"/>
        <v/>
      </c>
      <c r="V155" s="9">
        <f t="shared" si="19"/>
        <v>0</v>
      </c>
    </row>
    <row r="156" spans="3:22" x14ac:dyDescent="0.25">
      <c r="C156" s="3"/>
      <c r="D156" s="3"/>
      <c r="E156" s="3"/>
      <c r="G156" s="1" t="str">
        <f t="shared" si="20"/>
        <v/>
      </c>
      <c r="H156" s="1" t="str">
        <f t="shared" si="17"/>
        <v/>
      </c>
      <c r="O156" s="1">
        <f t="shared" si="18"/>
        <v>0</v>
      </c>
      <c r="P156" s="2">
        <f t="shared" si="22"/>
        <v>0</v>
      </c>
      <c r="Q156" s="2">
        <f t="shared" si="22"/>
        <v>0</v>
      </c>
      <c r="R156" s="1">
        <f t="shared" si="21"/>
        <v>0</v>
      </c>
      <c r="S156" s="1">
        <f t="shared" si="21"/>
        <v>0</v>
      </c>
      <c r="T156" s="1" t="str">
        <f t="shared" si="21"/>
        <v/>
      </c>
      <c r="U156" s="1" t="str">
        <f t="shared" si="21"/>
        <v/>
      </c>
      <c r="V156" s="9">
        <f t="shared" si="19"/>
        <v>0</v>
      </c>
    </row>
    <row r="157" spans="3:22" x14ac:dyDescent="0.25">
      <c r="C157" s="3"/>
      <c r="D157" s="3"/>
      <c r="E157" s="3"/>
      <c r="G157" s="1" t="str">
        <f t="shared" si="20"/>
        <v/>
      </c>
      <c r="H157" s="1" t="str">
        <f t="shared" si="17"/>
        <v/>
      </c>
      <c r="O157" s="1">
        <f t="shared" si="18"/>
        <v>0</v>
      </c>
      <c r="P157" s="2">
        <f t="shared" si="22"/>
        <v>0</v>
      </c>
      <c r="Q157" s="2">
        <f t="shared" si="22"/>
        <v>0</v>
      </c>
      <c r="R157" s="1">
        <f t="shared" si="21"/>
        <v>0</v>
      </c>
      <c r="S157" s="1">
        <f t="shared" si="21"/>
        <v>0</v>
      </c>
      <c r="T157" s="1" t="str">
        <f t="shared" si="21"/>
        <v/>
      </c>
      <c r="U157" s="1" t="str">
        <f t="shared" si="21"/>
        <v/>
      </c>
      <c r="V157" s="9">
        <f t="shared" si="19"/>
        <v>0</v>
      </c>
    </row>
    <row r="158" spans="3:22" x14ac:dyDescent="0.25">
      <c r="C158" s="3"/>
      <c r="D158" s="3"/>
      <c r="E158" s="3"/>
      <c r="G158" s="1" t="str">
        <f t="shared" si="20"/>
        <v/>
      </c>
      <c r="H158" s="1" t="str">
        <f t="shared" si="17"/>
        <v/>
      </c>
      <c r="O158" s="1">
        <f t="shared" si="18"/>
        <v>0</v>
      </c>
      <c r="P158" s="2">
        <f t="shared" si="22"/>
        <v>0</v>
      </c>
      <c r="Q158" s="2">
        <f t="shared" si="22"/>
        <v>0</v>
      </c>
      <c r="R158" s="1">
        <f t="shared" si="21"/>
        <v>0</v>
      </c>
      <c r="S158" s="1">
        <f t="shared" si="21"/>
        <v>0</v>
      </c>
      <c r="T158" s="1" t="str">
        <f t="shared" si="21"/>
        <v/>
      </c>
      <c r="U158" s="1" t="str">
        <f t="shared" si="21"/>
        <v/>
      </c>
      <c r="V158" s="9">
        <f t="shared" si="19"/>
        <v>0</v>
      </c>
    </row>
    <row r="159" spans="3:22" x14ac:dyDescent="0.25">
      <c r="C159" s="3"/>
      <c r="D159" s="3"/>
      <c r="E159" s="3"/>
      <c r="G159" s="1" t="str">
        <f t="shared" si="20"/>
        <v/>
      </c>
      <c r="H159" s="1" t="str">
        <f t="shared" si="17"/>
        <v/>
      </c>
      <c r="O159" s="1">
        <f t="shared" si="18"/>
        <v>0</v>
      </c>
      <c r="P159" s="2">
        <f t="shared" si="22"/>
        <v>0</v>
      </c>
      <c r="Q159" s="2">
        <f t="shared" si="22"/>
        <v>0</v>
      </c>
      <c r="R159" s="1">
        <f t="shared" si="21"/>
        <v>0</v>
      </c>
      <c r="S159" s="1">
        <f t="shared" si="21"/>
        <v>0</v>
      </c>
      <c r="T159" s="1" t="str">
        <f t="shared" si="21"/>
        <v/>
      </c>
      <c r="U159" s="1" t="str">
        <f t="shared" si="21"/>
        <v/>
      </c>
      <c r="V159" s="9">
        <f t="shared" si="19"/>
        <v>0</v>
      </c>
    </row>
    <row r="160" spans="3:22" x14ac:dyDescent="0.25">
      <c r="C160" s="3"/>
      <c r="D160" s="3"/>
      <c r="E160" s="3"/>
      <c r="G160" s="1" t="str">
        <f t="shared" si="20"/>
        <v/>
      </c>
      <c r="H160" s="1" t="str">
        <f t="shared" si="17"/>
        <v/>
      </c>
      <c r="O160" s="1">
        <f t="shared" si="18"/>
        <v>0</v>
      </c>
      <c r="P160" s="2">
        <f t="shared" si="22"/>
        <v>0</v>
      </c>
      <c r="Q160" s="2">
        <f t="shared" si="22"/>
        <v>0</v>
      </c>
      <c r="R160" s="1">
        <f t="shared" si="21"/>
        <v>0</v>
      </c>
      <c r="S160" s="1">
        <f t="shared" si="21"/>
        <v>0</v>
      </c>
      <c r="T160" s="1" t="str">
        <f t="shared" si="21"/>
        <v/>
      </c>
      <c r="U160" s="1" t="str">
        <f t="shared" si="21"/>
        <v/>
      </c>
      <c r="V160" s="9">
        <f t="shared" si="19"/>
        <v>0</v>
      </c>
    </row>
    <row r="161" spans="3:22" x14ac:dyDescent="0.25">
      <c r="C161" s="3"/>
      <c r="D161" s="3"/>
      <c r="E161" s="3"/>
      <c r="G161" s="1" t="str">
        <f t="shared" si="20"/>
        <v/>
      </c>
      <c r="H161" s="1" t="str">
        <f t="shared" si="17"/>
        <v/>
      </c>
      <c r="O161" s="1">
        <f t="shared" si="18"/>
        <v>0</v>
      </c>
      <c r="P161" s="2">
        <f t="shared" si="22"/>
        <v>0</v>
      </c>
      <c r="Q161" s="2">
        <f t="shared" si="22"/>
        <v>0</v>
      </c>
      <c r="R161" s="1">
        <f t="shared" si="21"/>
        <v>0</v>
      </c>
      <c r="S161" s="1">
        <f t="shared" si="21"/>
        <v>0</v>
      </c>
      <c r="T161" s="1" t="str">
        <f t="shared" si="21"/>
        <v/>
      </c>
      <c r="U161" s="1" t="str">
        <f t="shared" si="21"/>
        <v/>
      </c>
      <c r="V161" s="9">
        <f t="shared" si="19"/>
        <v>0</v>
      </c>
    </row>
    <row r="162" spans="3:22" x14ac:dyDescent="0.25">
      <c r="C162" s="3"/>
      <c r="D162" s="3"/>
      <c r="E162" s="3"/>
      <c r="G162" s="1" t="str">
        <f t="shared" si="20"/>
        <v/>
      </c>
      <c r="H162" s="1" t="str">
        <f t="shared" si="17"/>
        <v/>
      </c>
      <c r="O162" s="1">
        <f t="shared" si="18"/>
        <v>0</v>
      </c>
      <c r="P162" s="2">
        <f t="shared" si="22"/>
        <v>0</v>
      </c>
      <c r="Q162" s="2">
        <f t="shared" si="22"/>
        <v>0</v>
      </c>
      <c r="R162" s="1">
        <f t="shared" si="21"/>
        <v>0</v>
      </c>
      <c r="S162" s="1">
        <f t="shared" si="21"/>
        <v>0</v>
      </c>
      <c r="T162" s="1" t="str">
        <f t="shared" si="21"/>
        <v/>
      </c>
      <c r="U162" s="1" t="str">
        <f t="shared" si="21"/>
        <v/>
      </c>
      <c r="V162" s="9">
        <f t="shared" si="19"/>
        <v>0</v>
      </c>
    </row>
    <row r="163" spans="3:22" x14ac:dyDescent="0.25">
      <c r="C163" s="3"/>
      <c r="D163" s="3"/>
      <c r="E163" s="3"/>
      <c r="G163" s="1" t="str">
        <f t="shared" si="20"/>
        <v/>
      </c>
      <c r="H163" s="1" t="str">
        <f t="shared" si="17"/>
        <v/>
      </c>
      <c r="O163" s="1">
        <f t="shared" si="18"/>
        <v>0</v>
      </c>
      <c r="P163" s="2">
        <f t="shared" si="22"/>
        <v>0</v>
      </c>
      <c r="Q163" s="2">
        <f t="shared" si="22"/>
        <v>0</v>
      </c>
      <c r="R163" s="1">
        <f t="shared" si="21"/>
        <v>0</v>
      </c>
      <c r="S163" s="1">
        <f t="shared" si="21"/>
        <v>0</v>
      </c>
      <c r="T163" s="1" t="str">
        <f t="shared" si="21"/>
        <v/>
      </c>
      <c r="U163" s="1" t="str">
        <f t="shared" si="21"/>
        <v/>
      </c>
      <c r="V163" s="9">
        <f t="shared" si="19"/>
        <v>0</v>
      </c>
    </row>
    <row r="164" spans="3:22" x14ac:dyDescent="0.25">
      <c r="C164" s="3"/>
      <c r="D164" s="3"/>
      <c r="E164" s="3"/>
      <c r="G164" s="1" t="str">
        <f t="shared" si="20"/>
        <v/>
      </c>
      <c r="H164" s="1" t="str">
        <f t="shared" si="17"/>
        <v/>
      </c>
      <c r="O164" s="1">
        <f t="shared" si="18"/>
        <v>0</v>
      </c>
      <c r="P164" s="2">
        <f t="shared" si="22"/>
        <v>0</v>
      </c>
      <c r="Q164" s="2">
        <f t="shared" si="22"/>
        <v>0</v>
      </c>
      <c r="R164" s="1">
        <f t="shared" si="21"/>
        <v>0</v>
      </c>
      <c r="S164" s="1">
        <f t="shared" si="21"/>
        <v>0</v>
      </c>
      <c r="T164" s="1" t="str">
        <f t="shared" si="21"/>
        <v/>
      </c>
      <c r="U164" s="1" t="str">
        <f t="shared" si="21"/>
        <v/>
      </c>
      <c r="V164" s="9">
        <f t="shared" si="19"/>
        <v>0</v>
      </c>
    </row>
    <row r="165" spans="3:22" x14ac:dyDescent="0.25">
      <c r="C165" s="3"/>
      <c r="D165" s="3"/>
      <c r="E165" s="3"/>
      <c r="G165" s="1" t="str">
        <f t="shared" si="20"/>
        <v/>
      </c>
      <c r="H165" s="1" t="str">
        <f t="shared" si="17"/>
        <v/>
      </c>
      <c r="O165" s="1">
        <f t="shared" si="18"/>
        <v>0</v>
      </c>
      <c r="P165" s="2">
        <f t="shared" si="22"/>
        <v>0</v>
      </c>
      <c r="Q165" s="2">
        <f t="shared" si="22"/>
        <v>0</v>
      </c>
      <c r="R165" s="1">
        <f t="shared" si="21"/>
        <v>0</v>
      </c>
      <c r="S165" s="1">
        <f t="shared" si="21"/>
        <v>0</v>
      </c>
      <c r="T165" s="1" t="str">
        <f t="shared" si="21"/>
        <v/>
      </c>
      <c r="U165" s="1" t="str">
        <f t="shared" si="21"/>
        <v/>
      </c>
      <c r="V165" s="9">
        <f t="shared" si="19"/>
        <v>0</v>
      </c>
    </row>
    <row r="166" spans="3:22" x14ac:dyDescent="0.25">
      <c r="C166" s="3"/>
      <c r="D166" s="3"/>
      <c r="E166" s="3"/>
      <c r="G166" s="1" t="str">
        <f t="shared" si="20"/>
        <v/>
      </c>
      <c r="H166" s="1" t="str">
        <f t="shared" si="17"/>
        <v/>
      </c>
      <c r="O166" s="1">
        <f t="shared" si="18"/>
        <v>0</v>
      </c>
      <c r="P166" s="2">
        <f t="shared" si="22"/>
        <v>0</v>
      </c>
      <c r="Q166" s="2">
        <f t="shared" si="22"/>
        <v>0</v>
      </c>
      <c r="R166" s="1">
        <f t="shared" si="21"/>
        <v>0</v>
      </c>
      <c r="S166" s="1">
        <f t="shared" si="21"/>
        <v>0</v>
      </c>
      <c r="T166" s="1" t="str">
        <f t="shared" si="21"/>
        <v/>
      </c>
      <c r="U166" s="1" t="str">
        <f t="shared" si="21"/>
        <v/>
      </c>
      <c r="V166" s="9">
        <f t="shared" si="19"/>
        <v>0</v>
      </c>
    </row>
    <row r="167" spans="3:22" x14ac:dyDescent="0.25">
      <c r="C167" s="3"/>
      <c r="D167" s="3"/>
      <c r="E167" s="3"/>
      <c r="G167" s="1" t="str">
        <f t="shared" si="20"/>
        <v/>
      </c>
      <c r="H167" s="1" t="str">
        <f t="shared" si="17"/>
        <v/>
      </c>
      <c r="O167" s="1">
        <f t="shared" si="18"/>
        <v>0</v>
      </c>
      <c r="P167" s="2">
        <f t="shared" si="22"/>
        <v>0</v>
      </c>
      <c r="Q167" s="2">
        <f t="shared" si="22"/>
        <v>0</v>
      </c>
      <c r="R167" s="1">
        <f t="shared" si="21"/>
        <v>0</v>
      </c>
      <c r="S167" s="1">
        <f t="shared" si="21"/>
        <v>0</v>
      </c>
      <c r="T167" s="1" t="str">
        <f t="shared" si="21"/>
        <v/>
      </c>
      <c r="U167" s="1" t="str">
        <f t="shared" si="21"/>
        <v/>
      </c>
      <c r="V167" s="9">
        <f t="shared" si="19"/>
        <v>0</v>
      </c>
    </row>
    <row r="168" spans="3:22" x14ac:dyDescent="0.25">
      <c r="C168" s="3"/>
      <c r="D168" s="3"/>
      <c r="E168" s="3"/>
      <c r="G168" s="1" t="str">
        <f t="shared" si="20"/>
        <v/>
      </c>
      <c r="H168" s="1" t="str">
        <f t="shared" si="17"/>
        <v/>
      </c>
      <c r="O168" s="1">
        <f t="shared" si="18"/>
        <v>0</v>
      </c>
      <c r="P168" s="2">
        <f t="shared" si="22"/>
        <v>0</v>
      </c>
      <c r="Q168" s="2">
        <f t="shared" si="22"/>
        <v>0</v>
      </c>
      <c r="R168" s="1">
        <f t="shared" si="21"/>
        <v>0</v>
      </c>
      <c r="S168" s="1">
        <f t="shared" si="21"/>
        <v>0</v>
      </c>
      <c r="T168" s="1" t="str">
        <f t="shared" si="21"/>
        <v/>
      </c>
      <c r="U168" s="1" t="str">
        <f t="shared" si="21"/>
        <v/>
      </c>
      <c r="V168" s="9">
        <f t="shared" si="19"/>
        <v>0</v>
      </c>
    </row>
    <row r="169" spans="3:22" x14ac:dyDescent="0.25">
      <c r="C169" s="3"/>
      <c r="D169" s="3"/>
      <c r="E169" s="3"/>
      <c r="G169" s="1" t="str">
        <f t="shared" si="20"/>
        <v/>
      </c>
      <c r="H169" s="1" t="str">
        <f t="shared" si="17"/>
        <v/>
      </c>
      <c r="O169" s="1">
        <f t="shared" si="18"/>
        <v>0</v>
      </c>
      <c r="P169" s="2">
        <f t="shared" si="22"/>
        <v>0</v>
      </c>
      <c r="Q169" s="2">
        <f t="shared" si="22"/>
        <v>0</v>
      </c>
      <c r="R169" s="1">
        <f t="shared" si="21"/>
        <v>0</v>
      </c>
      <c r="S169" s="1">
        <f t="shared" si="21"/>
        <v>0</v>
      </c>
      <c r="T169" s="1" t="str">
        <f t="shared" si="21"/>
        <v/>
      </c>
      <c r="U169" s="1" t="str">
        <f t="shared" si="21"/>
        <v/>
      </c>
      <c r="V169" s="9">
        <f t="shared" si="19"/>
        <v>0</v>
      </c>
    </row>
    <row r="170" spans="3:22" x14ac:dyDescent="0.25">
      <c r="C170" s="3"/>
      <c r="D170" s="3"/>
      <c r="E170" s="3"/>
      <c r="G170" s="1" t="str">
        <f t="shared" si="20"/>
        <v/>
      </c>
      <c r="H170" s="1" t="str">
        <f t="shared" si="17"/>
        <v/>
      </c>
      <c r="O170" s="1">
        <f t="shared" si="18"/>
        <v>0</v>
      </c>
      <c r="P170" s="2">
        <f t="shared" si="22"/>
        <v>0</v>
      </c>
      <c r="Q170" s="2">
        <f t="shared" si="22"/>
        <v>0</v>
      </c>
      <c r="R170" s="1">
        <f t="shared" si="21"/>
        <v>0</v>
      </c>
      <c r="S170" s="1">
        <f t="shared" si="21"/>
        <v>0</v>
      </c>
      <c r="T170" s="1" t="str">
        <f t="shared" si="21"/>
        <v/>
      </c>
      <c r="U170" s="1" t="str">
        <f t="shared" si="21"/>
        <v/>
      </c>
      <c r="V170" s="9">
        <f t="shared" si="19"/>
        <v>0</v>
      </c>
    </row>
    <row r="171" spans="3:22" x14ac:dyDescent="0.25">
      <c r="C171" s="3"/>
      <c r="D171" s="3"/>
      <c r="E171" s="3"/>
      <c r="G171" s="1" t="str">
        <f t="shared" si="20"/>
        <v/>
      </c>
      <c r="H171" s="1" t="str">
        <f t="shared" si="17"/>
        <v/>
      </c>
      <c r="O171" s="1">
        <f t="shared" si="18"/>
        <v>0</v>
      </c>
      <c r="P171" s="2">
        <f t="shared" si="22"/>
        <v>0</v>
      </c>
      <c r="Q171" s="2">
        <f t="shared" si="22"/>
        <v>0</v>
      </c>
      <c r="R171" s="1">
        <f t="shared" si="21"/>
        <v>0</v>
      </c>
      <c r="S171" s="1">
        <f t="shared" si="21"/>
        <v>0</v>
      </c>
      <c r="T171" s="1" t="str">
        <f t="shared" si="21"/>
        <v/>
      </c>
      <c r="U171" s="1" t="str">
        <f t="shared" si="21"/>
        <v/>
      </c>
      <c r="V171" s="9">
        <f t="shared" si="19"/>
        <v>0</v>
      </c>
    </row>
    <row r="172" spans="3:22" x14ac:dyDescent="0.25">
      <c r="C172" s="3"/>
      <c r="D172" s="3"/>
      <c r="E172" s="3"/>
      <c r="G172" s="1" t="str">
        <f t="shared" si="20"/>
        <v/>
      </c>
      <c r="H172" s="1" t="str">
        <f t="shared" si="17"/>
        <v/>
      </c>
      <c r="O172" s="1">
        <f t="shared" si="18"/>
        <v>0</v>
      </c>
      <c r="P172" s="2">
        <f t="shared" si="22"/>
        <v>0</v>
      </c>
      <c r="Q172" s="2">
        <f t="shared" si="22"/>
        <v>0</v>
      </c>
      <c r="R172" s="1">
        <f t="shared" si="21"/>
        <v>0</v>
      </c>
      <c r="S172" s="1">
        <f t="shared" si="21"/>
        <v>0</v>
      </c>
      <c r="T172" s="1" t="str">
        <f t="shared" si="21"/>
        <v/>
      </c>
      <c r="U172" s="1" t="str">
        <f t="shared" si="21"/>
        <v/>
      </c>
      <c r="V172" s="9">
        <f t="shared" si="19"/>
        <v>0</v>
      </c>
    </row>
    <row r="173" spans="3:22" x14ac:dyDescent="0.25">
      <c r="C173" s="3"/>
      <c r="D173" s="3"/>
      <c r="E173" s="3"/>
      <c r="G173" s="1" t="str">
        <f t="shared" si="20"/>
        <v/>
      </c>
      <c r="H173" s="1" t="str">
        <f t="shared" si="17"/>
        <v/>
      </c>
      <c r="O173" s="1">
        <f t="shared" si="18"/>
        <v>0</v>
      </c>
      <c r="P173" s="2">
        <f t="shared" si="22"/>
        <v>0</v>
      </c>
      <c r="Q173" s="2">
        <f t="shared" si="22"/>
        <v>0</v>
      </c>
      <c r="R173" s="1">
        <f t="shared" si="21"/>
        <v>0</v>
      </c>
      <c r="S173" s="1">
        <f t="shared" si="21"/>
        <v>0</v>
      </c>
      <c r="T173" s="1" t="str">
        <f t="shared" si="21"/>
        <v/>
      </c>
      <c r="U173" s="1" t="str">
        <f t="shared" si="21"/>
        <v/>
      </c>
      <c r="V173" s="9">
        <f t="shared" si="19"/>
        <v>0</v>
      </c>
    </row>
    <row r="174" spans="3:22" x14ac:dyDescent="0.25">
      <c r="C174" s="3"/>
      <c r="D174" s="3"/>
      <c r="E174" s="3"/>
      <c r="G174" s="1" t="str">
        <f t="shared" si="20"/>
        <v/>
      </c>
      <c r="H174" s="1" t="str">
        <f t="shared" si="17"/>
        <v/>
      </c>
      <c r="O174" s="1">
        <f t="shared" si="18"/>
        <v>0</v>
      </c>
      <c r="P174" s="2">
        <f t="shared" si="22"/>
        <v>0</v>
      </c>
      <c r="Q174" s="2">
        <f t="shared" si="22"/>
        <v>0</v>
      </c>
      <c r="R174" s="1">
        <f t="shared" si="21"/>
        <v>0</v>
      </c>
      <c r="S174" s="1">
        <f t="shared" si="21"/>
        <v>0</v>
      </c>
      <c r="T174" s="1" t="str">
        <f t="shared" si="21"/>
        <v/>
      </c>
      <c r="U174" s="1" t="str">
        <f t="shared" si="21"/>
        <v/>
      </c>
      <c r="V174" s="9">
        <f t="shared" si="19"/>
        <v>0</v>
      </c>
    </row>
    <row r="175" spans="3:22" x14ac:dyDescent="0.25">
      <c r="C175" s="3"/>
      <c r="D175" s="3"/>
      <c r="E175" s="3"/>
      <c r="G175" s="1" t="str">
        <f t="shared" si="20"/>
        <v/>
      </c>
      <c r="H175" s="1" t="str">
        <f t="shared" si="17"/>
        <v/>
      </c>
      <c r="O175" s="1">
        <f t="shared" si="18"/>
        <v>0</v>
      </c>
      <c r="P175" s="2">
        <f t="shared" si="22"/>
        <v>0</v>
      </c>
      <c r="Q175" s="2">
        <f t="shared" si="22"/>
        <v>0</v>
      </c>
      <c r="R175" s="1">
        <f t="shared" si="21"/>
        <v>0</v>
      </c>
      <c r="S175" s="1">
        <f t="shared" si="21"/>
        <v>0</v>
      </c>
      <c r="T175" s="1" t="str">
        <f t="shared" si="21"/>
        <v/>
      </c>
      <c r="U175" s="1" t="str">
        <f t="shared" si="21"/>
        <v/>
      </c>
      <c r="V175" s="9">
        <f t="shared" si="19"/>
        <v>0</v>
      </c>
    </row>
    <row r="176" spans="3:22" x14ac:dyDescent="0.25">
      <c r="C176" s="3"/>
      <c r="D176" s="3"/>
      <c r="E176" s="3"/>
      <c r="G176" s="1" t="str">
        <f t="shared" si="20"/>
        <v/>
      </c>
      <c r="H176" s="1" t="str">
        <f t="shared" si="17"/>
        <v/>
      </c>
      <c r="O176" s="1">
        <f t="shared" si="18"/>
        <v>0</v>
      </c>
      <c r="P176" s="2">
        <f t="shared" si="22"/>
        <v>0</v>
      </c>
      <c r="Q176" s="2">
        <f t="shared" si="22"/>
        <v>0</v>
      </c>
      <c r="R176" s="1">
        <f t="shared" si="21"/>
        <v>0</v>
      </c>
      <c r="S176" s="1">
        <f t="shared" si="21"/>
        <v>0</v>
      </c>
      <c r="T176" s="1" t="str">
        <f t="shared" si="21"/>
        <v/>
      </c>
      <c r="U176" s="1" t="str">
        <f t="shared" si="21"/>
        <v/>
      </c>
      <c r="V176" s="9">
        <f t="shared" si="19"/>
        <v>0</v>
      </c>
    </row>
    <row r="177" spans="3:22" x14ac:dyDescent="0.25">
      <c r="C177" s="3"/>
      <c r="D177" s="3"/>
      <c r="E177" s="3"/>
      <c r="G177" s="1" t="str">
        <f t="shared" si="20"/>
        <v/>
      </c>
      <c r="H177" s="1" t="str">
        <f t="shared" si="17"/>
        <v/>
      </c>
      <c r="O177" s="1">
        <f t="shared" si="18"/>
        <v>0</v>
      </c>
      <c r="P177" s="2">
        <f t="shared" si="22"/>
        <v>0</v>
      </c>
      <c r="Q177" s="2">
        <f t="shared" si="22"/>
        <v>0</v>
      </c>
      <c r="R177" s="1">
        <f t="shared" si="21"/>
        <v>0</v>
      </c>
      <c r="S177" s="1">
        <f t="shared" si="21"/>
        <v>0</v>
      </c>
      <c r="T177" s="1" t="str">
        <f t="shared" si="21"/>
        <v/>
      </c>
      <c r="U177" s="1" t="str">
        <f t="shared" si="21"/>
        <v/>
      </c>
      <c r="V177" s="9">
        <f t="shared" si="19"/>
        <v>0</v>
      </c>
    </row>
    <row r="178" spans="3:22" x14ac:dyDescent="0.25">
      <c r="C178" s="3"/>
      <c r="D178" s="3"/>
      <c r="E178" s="3"/>
      <c r="G178" s="1" t="str">
        <f t="shared" si="20"/>
        <v/>
      </c>
      <c r="H178" s="1" t="str">
        <f t="shared" si="17"/>
        <v/>
      </c>
      <c r="O178" s="1">
        <f t="shared" si="18"/>
        <v>0</v>
      </c>
      <c r="P178" s="2">
        <f t="shared" si="22"/>
        <v>0</v>
      </c>
      <c r="Q178" s="2">
        <f t="shared" si="22"/>
        <v>0</v>
      </c>
      <c r="R178" s="1">
        <f t="shared" si="21"/>
        <v>0</v>
      </c>
      <c r="S178" s="1">
        <f t="shared" si="21"/>
        <v>0</v>
      </c>
      <c r="T178" s="1" t="str">
        <f t="shared" si="21"/>
        <v/>
      </c>
      <c r="U178" s="1" t="str">
        <f t="shared" si="21"/>
        <v/>
      </c>
      <c r="V178" s="9">
        <f t="shared" si="19"/>
        <v>0</v>
      </c>
    </row>
    <row r="179" spans="3:22" x14ac:dyDescent="0.25">
      <c r="C179" s="3"/>
      <c r="D179" s="3"/>
      <c r="E179" s="3"/>
      <c r="G179" s="1" t="str">
        <f t="shared" si="20"/>
        <v/>
      </c>
      <c r="H179" s="1" t="str">
        <f t="shared" si="17"/>
        <v/>
      </c>
      <c r="O179" s="1">
        <f t="shared" si="18"/>
        <v>0</v>
      </c>
      <c r="P179" s="2">
        <f t="shared" si="22"/>
        <v>0</v>
      </c>
      <c r="Q179" s="2">
        <f t="shared" si="22"/>
        <v>0</v>
      </c>
      <c r="R179" s="1">
        <f t="shared" si="21"/>
        <v>0</v>
      </c>
      <c r="S179" s="1">
        <f t="shared" si="21"/>
        <v>0</v>
      </c>
      <c r="T179" s="1" t="str">
        <f t="shared" si="21"/>
        <v/>
      </c>
      <c r="U179" s="1" t="str">
        <f t="shared" si="21"/>
        <v/>
      </c>
      <c r="V179" s="9">
        <f t="shared" si="19"/>
        <v>0</v>
      </c>
    </row>
    <row r="180" spans="3:22" x14ac:dyDescent="0.25">
      <c r="C180" s="3"/>
      <c r="D180" s="3"/>
      <c r="E180" s="3"/>
      <c r="G180" s="1" t="str">
        <f t="shared" si="20"/>
        <v/>
      </c>
      <c r="H180" s="1" t="str">
        <f t="shared" si="17"/>
        <v/>
      </c>
      <c r="O180" s="1">
        <f t="shared" si="18"/>
        <v>0</v>
      </c>
      <c r="P180" s="2">
        <f t="shared" si="22"/>
        <v>0</v>
      </c>
      <c r="Q180" s="2">
        <f t="shared" si="22"/>
        <v>0</v>
      </c>
      <c r="R180" s="1">
        <f t="shared" si="21"/>
        <v>0</v>
      </c>
      <c r="S180" s="1">
        <f t="shared" si="21"/>
        <v>0</v>
      </c>
      <c r="T180" s="1" t="str">
        <f t="shared" si="21"/>
        <v/>
      </c>
      <c r="U180" s="1" t="str">
        <f t="shared" si="21"/>
        <v/>
      </c>
      <c r="V180" s="9">
        <f t="shared" si="19"/>
        <v>0</v>
      </c>
    </row>
    <row r="181" spans="3:22" x14ac:dyDescent="0.25">
      <c r="C181" s="3"/>
      <c r="D181" s="3"/>
      <c r="E181" s="3"/>
      <c r="G181" s="1" t="str">
        <f t="shared" si="20"/>
        <v/>
      </c>
      <c r="H181" s="1" t="str">
        <f t="shared" si="17"/>
        <v/>
      </c>
      <c r="O181" s="1">
        <f t="shared" si="18"/>
        <v>0</v>
      </c>
      <c r="P181" s="2">
        <f t="shared" si="22"/>
        <v>0</v>
      </c>
      <c r="Q181" s="2">
        <f t="shared" si="22"/>
        <v>0</v>
      </c>
      <c r="R181" s="1">
        <f t="shared" si="21"/>
        <v>0</v>
      </c>
      <c r="S181" s="1">
        <f t="shared" si="21"/>
        <v>0</v>
      </c>
      <c r="T181" s="1" t="str">
        <f t="shared" si="21"/>
        <v/>
      </c>
      <c r="U181" s="1" t="str">
        <f t="shared" si="21"/>
        <v/>
      </c>
      <c r="V181" s="9">
        <f t="shared" si="19"/>
        <v>0</v>
      </c>
    </row>
    <row r="182" spans="3:22" x14ac:dyDescent="0.25">
      <c r="C182" s="3"/>
      <c r="D182" s="3"/>
      <c r="E182" s="3"/>
      <c r="G182" s="1" t="str">
        <f t="shared" si="20"/>
        <v/>
      </c>
      <c r="H182" s="1" t="str">
        <f t="shared" si="17"/>
        <v/>
      </c>
      <c r="O182" s="1">
        <f t="shared" si="18"/>
        <v>0</v>
      </c>
      <c r="P182" s="2">
        <f t="shared" si="22"/>
        <v>0</v>
      </c>
      <c r="Q182" s="2">
        <f t="shared" si="22"/>
        <v>0</v>
      </c>
      <c r="R182" s="1">
        <f t="shared" si="21"/>
        <v>0</v>
      </c>
      <c r="S182" s="1">
        <f t="shared" si="21"/>
        <v>0</v>
      </c>
      <c r="T182" s="1" t="str">
        <f t="shared" si="21"/>
        <v/>
      </c>
      <c r="U182" s="1" t="str">
        <f t="shared" si="21"/>
        <v/>
      </c>
      <c r="V182" s="9">
        <f t="shared" si="19"/>
        <v>0</v>
      </c>
    </row>
    <row r="183" spans="3:22" x14ac:dyDescent="0.25">
      <c r="C183" s="3"/>
      <c r="D183" s="3"/>
      <c r="E183" s="3"/>
      <c r="G183" s="1" t="str">
        <f t="shared" si="20"/>
        <v/>
      </c>
      <c r="H183" s="1" t="str">
        <f t="shared" si="17"/>
        <v/>
      </c>
      <c r="O183" s="1">
        <f t="shared" si="18"/>
        <v>0</v>
      </c>
      <c r="P183" s="2">
        <f t="shared" si="22"/>
        <v>0</v>
      </c>
      <c r="Q183" s="2">
        <f t="shared" si="22"/>
        <v>0</v>
      </c>
      <c r="R183" s="1">
        <f t="shared" si="21"/>
        <v>0</v>
      </c>
      <c r="S183" s="1">
        <f t="shared" si="21"/>
        <v>0</v>
      </c>
      <c r="T183" s="1" t="str">
        <f t="shared" si="21"/>
        <v/>
      </c>
      <c r="U183" s="1" t="str">
        <f t="shared" si="21"/>
        <v/>
      </c>
      <c r="V183" s="9">
        <f t="shared" si="19"/>
        <v>0</v>
      </c>
    </row>
    <row r="184" spans="3:22" x14ac:dyDescent="0.25">
      <c r="C184" s="3"/>
      <c r="D184" s="3"/>
      <c r="E184" s="3"/>
      <c r="G184" s="1" t="str">
        <f t="shared" si="20"/>
        <v/>
      </c>
      <c r="H184" s="1" t="str">
        <f t="shared" si="17"/>
        <v/>
      </c>
      <c r="O184" s="1">
        <f t="shared" si="18"/>
        <v>0</v>
      </c>
      <c r="P184" s="2">
        <f t="shared" si="22"/>
        <v>0</v>
      </c>
      <c r="Q184" s="2">
        <f t="shared" si="22"/>
        <v>0</v>
      </c>
      <c r="R184" s="1">
        <f t="shared" si="21"/>
        <v>0</v>
      </c>
      <c r="S184" s="1">
        <f t="shared" si="21"/>
        <v>0</v>
      </c>
      <c r="T184" s="1" t="str">
        <f t="shared" si="21"/>
        <v/>
      </c>
      <c r="U184" s="1" t="str">
        <f t="shared" si="21"/>
        <v/>
      </c>
      <c r="V184" s="9">
        <f t="shared" si="19"/>
        <v>0</v>
      </c>
    </row>
    <row r="185" spans="3:22" x14ac:dyDescent="0.25">
      <c r="C185" s="3"/>
      <c r="D185" s="3"/>
      <c r="E185" s="3"/>
      <c r="G185" s="1" t="str">
        <f t="shared" si="20"/>
        <v/>
      </c>
      <c r="H185" s="1" t="str">
        <f t="shared" si="17"/>
        <v/>
      </c>
      <c r="O185" s="1">
        <f t="shared" si="18"/>
        <v>0</v>
      </c>
      <c r="P185" s="2">
        <f t="shared" si="22"/>
        <v>0</v>
      </c>
      <c r="Q185" s="2">
        <f t="shared" si="22"/>
        <v>0</v>
      </c>
      <c r="R185" s="1">
        <f t="shared" si="21"/>
        <v>0</v>
      </c>
      <c r="S185" s="1">
        <f t="shared" si="21"/>
        <v>0</v>
      </c>
      <c r="T185" s="1" t="str">
        <f t="shared" si="21"/>
        <v/>
      </c>
      <c r="U185" s="1" t="str">
        <f t="shared" si="21"/>
        <v/>
      </c>
      <c r="V185" s="9">
        <f t="shared" si="19"/>
        <v>0</v>
      </c>
    </row>
    <row r="186" spans="3:22" x14ac:dyDescent="0.25">
      <c r="C186" s="3"/>
      <c r="D186" s="3"/>
      <c r="E186" s="3"/>
      <c r="G186" s="1" t="str">
        <f t="shared" si="20"/>
        <v/>
      </c>
      <c r="H186" s="1" t="str">
        <f t="shared" si="17"/>
        <v/>
      </c>
      <c r="O186" s="1">
        <f t="shared" si="18"/>
        <v>0</v>
      </c>
      <c r="P186" s="2">
        <f t="shared" si="22"/>
        <v>0</v>
      </c>
      <c r="Q186" s="2">
        <f t="shared" si="22"/>
        <v>0</v>
      </c>
      <c r="R186" s="1">
        <f t="shared" si="21"/>
        <v>0</v>
      </c>
      <c r="S186" s="1">
        <f t="shared" si="21"/>
        <v>0</v>
      </c>
      <c r="T186" s="1" t="str">
        <f t="shared" si="21"/>
        <v/>
      </c>
      <c r="U186" s="1" t="str">
        <f t="shared" si="21"/>
        <v/>
      </c>
      <c r="V186" s="9">
        <f t="shared" si="19"/>
        <v>0</v>
      </c>
    </row>
    <row r="187" spans="3:22" x14ac:dyDescent="0.25">
      <c r="C187" s="3"/>
      <c r="D187" s="3"/>
      <c r="E187" s="3"/>
      <c r="G187" s="1" t="str">
        <f t="shared" si="20"/>
        <v/>
      </c>
      <c r="H187" s="1" t="str">
        <f t="shared" si="17"/>
        <v/>
      </c>
      <c r="O187" s="1">
        <f t="shared" si="18"/>
        <v>0</v>
      </c>
      <c r="P187" s="2">
        <f t="shared" si="22"/>
        <v>0</v>
      </c>
      <c r="Q187" s="2">
        <f t="shared" si="22"/>
        <v>0</v>
      </c>
      <c r="R187" s="1">
        <f t="shared" si="21"/>
        <v>0</v>
      </c>
      <c r="S187" s="1">
        <f t="shared" si="21"/>
        <v>0</v>
      </c>
      <c r="T187" s="1" t="str">
        <f t="shared" si="21"/>
        <v/>
      </c>
      <c r="U187" s="1" t="str">
        <f t="shared" si="21"/>
        <v/>
      </c>
      <c r="V187" s="9">
        <f t="shared" si="19"/>
        <v>0</v>
      </c>
    </row>
    <row r="188" spans="3:22" x14ac:dyDescent="0.25">
      <c r="C188" s="3"/>
      <c r="D188" s="3"/>
      <c r="E188" s="3"/>
      <c r="G188" s="1" t="str">
        <f t="shared" si="20"/>
        <v/>
      </c>
      <c r="H188" s="1" t="str">
        <f t="shared" si="17"/>
        <v/>
      </c>
      <c r="O188" s="1">
        <f t="shared" si="18"/>
        <v>0</v>
      </c>
      <c r="P188" s="2">
        <f t="shared" si="22"/>
        <v>0</v>
      </c>
      <c r="Q188" s="2">
        <f t="shared" si="22"/>
        <v>0</v>
      </c>
      <c r="R188" s="1">
        <f t="shared" si="21"/>
        <v>0</v>
      </c>
      <c r="S188" s="1">
        <f t="shared" si="21"/>
        <v>0</v>
      </c>
      <c r="T188" s="1" t="str">
        <f t="shared" si="21"/>
        <v/>
      </c>
      <c r="U188" s="1" t="str">
        <f t="shared" si="21"/>
        <v/>
      </c>
      <c r="V188" s="9">
        <f t="shared" si="19"/>
        <v>0</v>
      </c>
    </row>
    <row r="189" spans="3:22" x14ac:dyDescent="0.25">
      <c r="C189" s="3"/>
      <c r="D189" s="3"/>
      <c r="E189" s="3"/>
      <c r="G189" s="1" t="str">
        <f t="shared" si="20"/>
        <v/>
      </c>
      <c r="H189" s="1" t="str">
        <f t="shared" si="17"/>
        <v/>
      </c>
      <c r="O189" s="1">
        <f t="shared" si="18"/>
        <v>0</v>
      </c>
      <c r="P189" s="2">
        <f t="shared" si="22"/>
        <v>0</v>
      </c>
      <c r="Q189" s="2">
        <f t="shared" si="22"/>
        <v>0</v>
      </c>
      <c r="R189" s="1">
        <f t="shared" si="21"/>
        <v>0</v>
      </c>
      <c r="S189" s="1">
        <f t="shared" si="21"/>
        <v>0</v>
      </c>
      <c r="T189" s="1" t="str">
        <f t="shared" si="21"/>
        <v/>
      </c>
      <c r="U189" s="1" t="str">
        <f t="shared" si="21"/>
        <v/>
      </c>
      <c r="V189" s="9">
        <f t="shared" si="19"/>
        <v>0</v>
      </c>
    </row>
    <row r="190" spans="3:22" x14ac:dyDescent="0.25">
      <c r="C190" s="3"/>
      <c r="D190" s="3"/>
      <c r="E190" s="3"/>
      <c r="G190" s="1" t="str">
        <f t="shared" si="20"/>
        <v/>
      </c>
      <c r="H190" s="1" t="str">
        <f t="shared" si="17"/>
        <v/>
      </c>
      <c r="O190" s="1">
        <f t="shared" si="18"/>
        <v>0</v>
      </c>
      <c r="P190" s="2">
        <f t="shared" si="22"/>
        <v>0</v>
      </c>
      <c r="Q190" s="2">
        <f t="shared" si="22"/>
        <v>0</v>
      </c>
      <c r="R190" s="1">
        <f t="shared" si="21"/>
        <v>0</v>
      </c>
      <c r="S190" s="1">
        <f t="shared" si="21"/>
        <v>0</v>
      </c>
      <c r="T190" s="1" t="str">
        <f t="shared" si="21"/>
        <v/>
      </c>
      <c r="U190" s="1" t="str">
        <f t="shared" si="21"/>
        <v/>
      </c>
      <c r="V190" s="9">
        <f t="shared" si="19"/>
        <v>0</v>
      </c>
    </row>
    <row r="191" spans="3:22" x14ac:dyDescent="0.25">
      <c r="C191" s="3"/>
      <c r="D191" s="3"/>
      <c r="E191" s="3"/>
      <c r="G191" s="1" t="str">
        <f t="shared" si="20"/>
        <v/>
      </c>
      <c r="H191" s="1" t="str">
        <f t="shared" si="17"/>
        <v/>
      </c>
      <c r="O191" s="1">
        <f t="shared" si="18"/>
        <v>0</v>
      </c>
      <c r="P191" s="2">
        <f t="shared" si="22"/>
        <v>0</v>
      </c>
      <c r="Q191" s="2">
        <f t="shared" si="22"/>
        <v>0</v>
      </c>
      <c r="R191" s="1">
        <f t="shared" si="21"/>
        <v>0</v>
      </c>
      <c r="S191" s="1">
        <f t="shared" si="21"/>
        <v>0</v>
      </c>
      <c r="T191" s="1" t="str">
        <f t="shared" si="21"/>
        <v/>
      </c>
      <c r="U191" s="1" t="str">
        <f t="shared" si="21"/>
        <v/>
      </c>
      <c r="V191" s="9">
        <f t="shared" si="19"/>
        <v>0</v>
      </c>
    </row>
    <row r="192" spans="3:22" x14ac:dyDescent="0.25">
      <c r="C192" s="3"/>
      <c r="D192" s="3"/>
      <c r="E192" s="3"/>
      <c r="G192" s="1" t="str">
        <f t="shared" si="20"/>
        <v/>
      </c>
      <c r="H192" s="1" t="str">
        <f t="shared" si="17"/>
        <v/>
      </c>
      <c r="O192" s="1">
        <f t="shared" si="18"/>
        <v>0</v>
      </c>
      <c r="P192" s="2">
        <f t="shared" si="22"/>
        <v>0</v>
      </c>
      <c r="Q192" s="2">
        <f t="shared" si="22"/>
        <v>0</v>
      </c>
      <c r="R192" s="1">
        <f t="shared" si="21"/>
        <v>0</v>
      </c>
      <c r="S192" s="1">
        <f t="shared" si="21"/>
        <v>0</v>
      </c>
      <c r="T192" s="1" t="str">
        <f t="shared" si="21"/>
        <v/>
      </c>
      <c r="U192" s="1" t="str">
        <f t="shared" si="21"/>
        <v/>
      </c>
      <c r="V192" s="9">
        <f t="shared" si="19"/>
        <v>0</v>
      </c>
    </row>
    <row r="193" spans="3:22" x14ac:dyDescent="0.25">
      <c r="C193" s="3"/>
      <c r="D193" s="3"/>
      <c r="E193" s="3"/>
      <c r="G193" s="1" t="str">
        <f t="shared" si="20"/>
        <v/>
      </c>
      <c r="H193" s="1" t="str">
        <f t="shared" si="17"/>
        <v/>
      </c>
      <c r="O193" s="1">
        <f t="shared" si="18"/>
        <v>0</v>
      </c>
      <c r="P193" s="2">
        <f t="shared" si="22"/>
        <v>0</v>
      </c>
      <c r="Q193" s="2">
        <f t="shared" si="22"/>
        <v>0</v>
      </c>
      <c r="R193" s="1">
        <f t="shared" si="21"/>
        <v>0</v>
      </c>
      <c r="S193" s="1">
        <f t="shared" si="21"/>
        <v>0</v>
      </c>
      <c r="T193" s="1" t="str">
        <f t="shared" si="21"/>
        <v/>
      </c>
      <c r="U193" s="1" t="str">
        <f t="shared" si="21"/>
        <v/>
      </c>
      <c r="V193" s="9">
        <f t="shared" si="19"/>
        <v>0</v>
      </c>
    </row>
    <row r="194" spans="3:22" x14ac:dyDescent="0.25">
      <c r="C194" s="3"/>
      <c r="D194" s="3"/>
      <c r="E194" s="3"/>
      <c r="G194" s="1" t="str">
        <f t="shared" si="20"/>
        <v/>
      </c>
      <c r="H194" s="1" t="str">
        <f t="shared" ref="H194:H208" si="23">IF(OR(I194&gt;0,J194&gt;0,K194&gt;0,L194&gt;0),CONCATENATE(I194,IF(J194&gt;0,CONCATENATE(" ",J194),J194),IF(K194&gt;0,CONCATENATE(" ",K194),K194),IF(L194&gt;0,CONCATENATE(" ",L194),L194),IF(M194&gt;0,CONCATENATE(" ",M194),M194)),"")</f>
        <v/>
      </c>
      <c r="O194" s="1">
        <f t="shared" si="18"/>
        <v>0</v>
      </c>
      <c r="P194" s="2">
        <f t="shared" si="22"/>
        <v>0</v>
      </c>
      <c r="Q194" s="2">
        <f t="shared" si="22"/>
        <v>0</v>
      </c>
      <c r="R194" s="1">
        <f t="shared" si="21"/>
        <v>0</v>
      </c>
      <c r="S194" s="1">
        <f t="shared" si="21"/>
        <v>0</v>
      </c>
      <c r="T194" s="1" t="str">
        <f t="shared" si="21"/>
        <v/>
      </c>
      <c r="U194" s="1" t="str">
        <f t="shared" si="21"/>
        <v/>
      </c>
      <c r="V194" s="9">
        <f t="shared" si="19"/>
        <v>0</v>
      </c>
    </row>
    <row r="195" spans="3:22" x14ac:dyDescent="0.25">
      <c r="C195" s="3"/>
      <c r="D195" s="3"/>
      <c r="E195" s="3"/>
      <c r="G195" s="1" t="str">
        <f t="shared" si="20"/>
        <v/>
      </c>
      <c r="H195" s="1" t="str">
        <f t="shared" si="23"/>
        <v/>
      </c>
      <c r="O195" s="1">
        <f t="shared" ref="O195:O258" si="24">A195</f>
        <v>0</v>
      </c>
      <c r="P195" s="2">
        <f t="shared" si="22"/>
        <v>0</v>
      </c>
      <c r="Q195" s="2">
        <f t="shared" si="22"/>
        <v>0</v>
      </c>
      <c r="R195" s="1">
        <f t="shared" si="21"/>
        <v>0</v>
      </c>
      <c r="S195" s="1">
        <f t="shared" si="21"/>
        <v>0</v>
      </c>
      <c r="T195" s="1" t="str">
        <f t="shared" si="21"/>
        <v/>
      </c>
      <c r="U195" s="1" t="str">
        <f t="shared" si="21"/>
        <v/>
      </c>
      <c r="V195" s="9">
        <f t="shared" ref="V195:V258" si="25">IF(T195="note",CONCATENATE(S195,"(",U195,")"),S195)</f>
        <v>0</v>
      </c>
    </row>
    <row r="196" spans="3:22" x14ac:dyDescent="0.25">
      <c r="C196" s="3"/>
      <c r="D196" s="3"/>
      <c r="E196" s="3"/>
      <c r="G196" s="1" t="str">
        <f t="shared" si="20"/>
        <v/>
      </c>
      <c r="H196" s="1" t="str">
        <f t="shared" si="23"/>
        <v/>
      </c>
      <c r="O196" s="1">
        <f t="shared" si="24"/>
        <v>0</v>
      </c>
      <c r="P196" s="2">
        <f t="shared" si="22"/>
        <v>0</v>
      </c>
      <c r="Q196" s="2">
        <f t="shared" si="22"/>
        <v>0</v>
      </c>
      <c r="R196" s="1">
        <f t="shared" si="21"/>
        <v>0</v>
      </c>
      <c r="S196" s="1">
        <f t="shared" si="21"/>
        <v>0</v>
      </c>
      <c r="T196" s="1" t="str">
        <f t="shared" si="21"/>
        <v/>
      </c>
      <c r="U196" s="1" t="str">
        <f t="shared" si="21"/>
        <v/>
      </c>
      <c r="V196" s="9">
        <f t="shared" si="25"/>
        <v>0</v>
      </c>
    </row>
    <row r="197" spans="3:22" x14ac:dyDescent="0.25">
      <c r="C197" s="3"/>
      <c r="D197" s="3"/>
      <c r="E197" s="3"/>
      <c r="G197" s="1" t="str">
        <f t="shared" ref="G197:G211" si="26">IF(OR(I197&gt;0,J197&gt;0,K197&gt;0,L197&gt;0,M197&gt;0),"NOTE","")</f>
        <v/>
      </c>
      <c r="H197" s="1" t="str">
        <f t="shared" si="23"/>
        <v/>
      </c>
      <c r="O197" s="1">
        <f t="shared" si="24"/>
        <v>0</v>
      </c>
      <c r="P197" s="2">
        <f t="shared" si="22"/>
        <v>0</v>
      </c>
      <c r="Q197" s="2">
        <f t="shared" si="22"/>
        <v>0</v>
      </c>
      <c r="R197" s="1">
        <f t="shared" si="21"/>
        <v>0</v>
      </c>
      <c r="S197" s="1">
        <f t="shared" si="21"/>
        <v>0</v>
      </c>
      <c r="T197" s="1" t="str">
        <f t="shared" si="21"/>
        <v/>
      </c>
      <c r="U197" s="1" t="str">
        <f t="shared" si="21"/>
        <v/>
      </c>
      <c r="V197" s="9">
        <f t="shared" si="25"/>
        <v>0</v>
      </c>
    </row>
    <row r="198" spans="3:22" x14ac:dyDescent="0.25">
      <c r="C198" s="3"/>
      <c r="D198" s="3"/>
      <c r="E198" s="3"/>
      <c r="G198" s="1" t="str">
        <f t="shared" si="26"/>
        <v/>
      </c>
      <c r="H198" s="1" t="str">
        <f t="shared" si="23"/>
        <v/>
      </c>
      <c r="O198" s="1">
        <f t="shared" si="24"/>
        <v>0</v>
      </c>
      <c r="P198" s="2">
        <f t="shared" si="22"/>
        <v>0</v>
      </c>
      <c r="Q198" s="2">
        <f t="shared" si="22"/>
        <v>0</v>
      </c>
      <c r="R198" s="1">
        <f t="shared" si="21"/>
        <v>0</v>
      </c>
      <c r="S198" s="1">
        <f t="shared" si="21"/>
        <v>0</v>
      </c>
      <c r="T198" s="1" t="str">
        <f t="shared" si="21"/>
        <v/>
      </c>
      <c r="U198" s="1" t="str">
        <f t="shared" si="21"/>
        <v/>
      </c>
      <c r="V198" s="9">
        <f t="shared" si="25"/>
        <v>0</v>
      </c>
    </row>
    <row r="199" spans="3:22" x14ac:dyDescent="0.25">
      <c r="C199" s="3"/>
      <c r="D199" s="3"/>
      <c r="E199" s="3"/>
      <c r="G199" s="1" t="str">
        <f t="shared" si="26"/>
        <v/>
      </c>
      <c r="H199" s="1" t="str">
        <f t="shared" si="23"/>
        <v/>
      </c>
      <c r="O199" s="1">
        <f t="shared" si="24"/>
        <v>0</v>
      </c>
      <c r="P199" s="2">
        <f t="shared" si="22"/>
        <v>0</v>
      </c>
      <c r="Q199" s="2">
        <f t="shared" si="22"/>
        <v>0</v>
      </c>
      <c r="R199" s="1">
        <f t="shared" si="21"/>
        <v>0</v>
      </c>
      <c r="S199" s="1">
        <f t="shared" si="21"/>
        <v>0</v>
      </c>
      <c r="T199" s="1" t="str">
        <f t="shared" si="21"/>
        <v/>
      </c>
      <c r="U199" s="1" t="str">
        <f t="shared" si="21"/>
        <v/>
      </c>
      <c r="V199" s="9">
        <f t="shared" si="25"/>
        <v>0</v>
      </c>
    </row>
    <row r="200" spans="3:22" x14ac:dyDescent="0.25">
      <c r="C200" s="3"/>
      <c r="D200" s="3"/>
      <c r="E200" s="3"/>
      <c r="G200" s="1" t="str">
        <f t="shared" si="26"/>
        <v/>
      </c>
      <c r="H200" s="1" t="str">
        <f t="shared" si="23"/>
        <v/>
      </c>
      <c r="O200" s="1">
        <f t="shared" si="24"/>
        <v>0</v>
      </c>
      <c r="P200" s="2">
        <f t="shared" si="22"/>
        <v>0</v>
      </c>
      <c r="Q200" s="2">
        <f t="shared" si="22"/>
        <v>0</v>
      </c>
      <c r="R200" s="1">
        <f t="shared" si="21"/>
        <v>0</v>
      </c>
      <c r="S200" s="1">
        <f t="shared" si="21"/>
        <v>0</v>
      </c>
      <c r="T200" s="1" t="str">
        <f t="shared" si="21"/>
        <v/>
      </c>
      <c r="U200" s="1" t="str">
        <f t="shared" si="21"/>
        <v/>
      </c>
      <c r="V200" s="9">
        <f t="shared" si="25"/>
        <v>0</v>
      </c>
    </row>
    <row r="201" spans="3:22" x14ac:dyDescent="0.25">
      <c r="C201" s="3"/>
      <c r="D201" s="3"/>
      <c r="E201" s="3"/>
      <c r="G201" s="1" t="str">
        <f t="shared" si="26"/>
        <v/>
      </c>
      <c r="H201" s="1" t="str">
        <f t="shared" si="23"/>
        <v/>
      </c>
      <c r="O201" s="1">
        <f t="shared" si="24"/>
        <v>0</v>
      </c>
      <c r="P201" s="2">
        <f t="shared" si="22"/>
        <v>0</v>
      </c>
      <c r="Q201" s="2">
        <f t="shared" si="22"/>
        <v>0</v>
      </c>
      <c r="R201" s="1">
        <f t="shared" si="21"/>
        <v>0</v>
      </c>
      <c r="S201" s="1">
        <f t="shared" si="21"/>
        <v>0</v>
      </c>
      <c r="T201" s="1" t="str">
        <f t="shared" si="21"/>
        <v/>
      </c>
      <c r="U201" s="1" t="str">
        <f t="shared" si="21"/>
        <v/>
      </c>
      <c r="V201" s="9">
        <f t="shared" si="25"/>
        <v>0</v>
      </c>
    </row>
    <row r="202" spans="3:22" x14ac:dyDescent="0.25">
      <c r="C202" s="3"/>
      <c r="D202" s="3"/>
      <c r="E202" s="3"/>
      <c r="G202" s="1" t="str">
        <f t="shared" si="26"/>
        <v/>
      </c>
      <c r="H202" s="1" t="str">
        <f t="shared" si="23"/>
        <v/>
      </c>
      <c r="O202" s="1">
        <f t="shared" si="24"/>
        <v>0</v>
      </c>
      <c r="P202" s="2">
        <f t="shared" si="22"/>
        <v>0</v>
      </c>
      <c r="Q202" s="2">
        <f t="shared" si="22"/>
        <v>0</v>
      </c>
      <c r="R202" s="1">
        <f t="shared" si="21"/>
        <v>0</v>
      </c>
      <c r="S202" s="1">
        <f t="shared" si="21"/>
        <v>0</v>
      </c>
      <c r="T202" s="1" t="str">
        <f t="shared" si="21"/>
        <v/>
      </c>
      <c r="U202" s="1" t="str">
        <f t="shared" si="21"/>
        <v/>
      </c>
      <c r="V202" s="9">
        <f t="shared" si="25"/>
        <v>0</v>
      </c>
    </row>
    <row r="203" spans="3:22" x14ac:dyDescent="0.25">
      <c r="C203" s="3"/>
      <c r="D203" s="3"/>
      <c r="E203" s="3"/>
      <c r="G203" s="1" t="str">
        <f t="shared" si="26"/>
        <v/>
      </c>
      <c r="H203" s="1" t="str">
        <f t="shared" si="23"/>
        <v/>
      </c>
      <c r="O203" s="1">
        <f t="shared" si="24"/>
        <v>0</v>
      </c>
      <c r="P203" s="2">
        <f t="shared" si="22"/>
        <v>0</v>
      </c>
      <c r="Q203" s="2">
        <f t="shared" si="22"/>
        <v>0</v>
      </c>
      <c r="R203" s="1">
        <f t="shared" si="21"/>
        <v>0</v>
      </c>
      <c r="S203" s="1">
        <f t="shared" si="21"/>
        <v>0</v>
      </c>
      <c r="T203" s="1" t="str">
        <f t="shared" si="21"/>
        <v/>
      </c>
      <c r="U203" s="1" t="str">
        <f t="shared" si="21"/>
        <v/>
      </c>
      <c r="V203" s="9">
        <f t="shared" si="25"/>
        <v>0</v>
      </c>
    </row>
    <row r="204" spans="3:22" x14ac:dyDescent="0.25">
      <c r="C204" s="3"/>
      <c r="D204" s="3"/>
      <c r="E204" s="3"/>
      <c r="G204" s="1" t="str">
        <f t="shared" si="26"/>
        <v/>
      </c>
      <c r="H204" s="1" t="str">
        <f t="shared" si="23"/>
        <v/>
      </c>
      <c r="O204" s="1">
        <f t="shared" si="24"/>
        <v>0</v>
      </c>
      <c r="P204" s="2">
        <f t="shared" si="22"/>
        <v>0</v>
      </c>
      <c r="Q204" s="2">
        <f t="shared" si="22"/>
        <v>0</v>
      </c>
      <c r="R204" s="1">
        <f t="shared" si="21"/>
        <v>0</v>
      </c>
      <c r="S204" s="1">
        <f t="shared" si="21"/>
        <v>0</v>
      </c>
      <c r="T204" s="1" t="str">
        <f t="shared" si="21"/>
        <v/>
      </c>
      <c r="U204" s="1" t="str">
        <f t="shared" si="21"/>
        <v/>
      </c>
      <c r="V204" s="9">
        <f t="shared" si="25"/>
        <v>0</v>
      </c>
    </row>
    <row r="205" spans="3:22" x14ac:dyDescent="0.25">
      <c r="C205" s="3"/>
      <c r="D205" s="3"/>
      <c r="E205" s="3"/>
      <c r="G205" s="1" t="str">
        <f t="shared" si="26"/>
        <v/>
      </c>
      <c r="H205" s="1" t="str">
        <f t="shared" si="23"/>
        <v/>
      </c>
      <c r="O205" s="1">
        <f t="shared" si="24"/>
        <v>0</v>
      </c>
      <c r="P205" s="2">
        <f t="shared" si="22"/>
        <v>0</v>
      </c>
      <c r="Q205" s="2">
        <f t="shared" si="22"/>
        <v>0</v>
      </c>
      <c r="R205" s="1">
        <f t="shared" si="21"/>
        <v>0</v>
      </c>
      <c r="S205" s="1">
        <f t="shared" si="21"/>
        <v>0</v>
      </c>
      <c r="T205" s="1" t="str">
        <f t="shared" si="21"/>
        <v/>
      </c>
      <c r="U205" s="1" t="str">
        <f t="shared" si="21"/>
        <v/>
      </c>
      <c r="V205" s="9">
        <f t="shared" si="25"/>
        <v>0</v>
      </c>
    </row>
    <row r="206" spans="3:22" x14ac:dyDescent="0.25">
      <c r="C206" s="3"/>
      <c r="D206" s="3"/>
      <c r="E206" s="3"/>
      <c r="G206" s="1" t="str">
        <f t="shared" si="26"/>
        <v/>
      </c>
      <c r="H206" s="1" t="str">
        <f t="shared" si="23"/>
        <v/>
      </c>
      <c r="O206" s="1">
        <f t="shared" si="24"/>
        <v>0</v>
      </c>
      <c r="P206" s="2">
        <f t="shared" si="22"/>
        <v>0</v>
      </c>
      <c r="Q206" s="2">
        <f t="shared" si="22"/>
        <v>0</v>
      </c>
      <c r="R206" s="1">
        <f t="shared" si="21"/>
        <v>0</v>
      </c>
      <c r="S206" s="1">
        <f t="shared" si="21"/>
        <v>0</v>
      </c>
      <c r="T206" s="1" t="str">
        <f t="shared" si="21"/>
        <v/>
      </c>
      <c r="U206" s="1" t="str">
        <f t="shared" si="21"/>
        <v/>
      </c>
      <c r="V206" s="9">
        <f t="shared" si="25"/>
        <v>0</v>
      </c>
    </row>
    <row r="207" spans="3:22" x14ac:dyDescent="0.25">
      <c r="C207" s="3"/>
      <c r="D207" s="3"/>
      <c r="E207" s="3"/>
      <c r="G207" s="1" t="str">
        <f t="shared" si="26"/>
        <v/>
      </c>
      <c r="H207" s="1" t="str">
        <f t="shared" si="23"/>
        <v/>
      </c>
      <c r="O207" s="1">
        <f t="shared" si="24"/>
        <v>0</v>
      </c>
      <c r="P207" s="2">
        <f t="shared" si="22"/>
        <v>0</v>
      </c>
      <c r="Q207" s="2">
        <f t="shared" si="22"/>
        <v>0</v>
      </c>
      <c r="R207" s="1">
        <f t="shared" si="21"/>
        <v>0</v>
      </c>
      <c r="S207" s="1">
        <f t="shared" si="21"/>
        <v>0</v>
      </c>
      <c r="T207" s="1" t="str">
        <f t="shared" si="21"/>
        <v/>
      </c>
      <c r="U207" s="1" t="str">
        <f t="shared" si="21"/>
        <v/>
      </c>
      <c r="V207" s="9">
        <f t="shared" si="25"/>
        <v>0</v>
      </c>
    </row>
    <row r="208" spans="3:22" x14ac:dyDescent="0.25">
      <c r="C208" s="3"/>
      <c r="D208" s="3"/>
      <c r="E208" s="3"/>
      <c r="G208" s="1" t="str">
        <f t="shared" si="26"/>
        <v/>
      </c>
      <c r="H208" s="1" t="str">
        <f t="shared" si="23"/>
        <v/>
      </c>
      <c r="O208" s="1">
        <f t="shared" si="24"/>
        <v>0</v>
      </c>
      <c r="P208" s="2">
        <f t="shared" si="22"/>
        <v>0</v>
      </c>
      <c r="Q208" s="2">
        <f t="shared" si="22"/>
        <v>0</v>
      </c>
      <c r="R208" s="1">
        <f t="shared" si="21"/>
        <v>0</v>
      </c>
      <c r="S208" s="1">
        <f t="shared" si="21"/>
        <v>0</v>
      </c>
      <c r="T208" s="1" t="str">
        <f t="shared" si="21"/>
        <v/>
      </c>
      <c r="U208" s="1" t="str">
        <f t="shared" si="21"/>
        <v/>
      </c>
      <c r="V208" s="9">
        <f t="shared" si="25"/>
        <v>0</v>
      </c>
    </row>
    <row r="209" spans="3:22" x14ac:dyDescent="0.25">
      <c r="C209" s="3"/>
      <c r="D209" s="3"/>
      <c r="E209" s="3"/>
      <c r="O209" s="1">
        <f t="shared" si="24"/>
        <v>0</v>
      </c>
      <c r="P209" s="2">
        <f t="shared" si="22"/>
        <v>0</v>
      </c>
      <c r="Q209" s="2">
        <f t="shared" si="22"/>
        <v>0</v>
      </c>
      <c r="R209" s="1">
        <f t="shared" si="21"/>
        <v>0</v>
      </c>
      <c r="S209" s="1">
        <f t="shared" si="21"/>
        <v>0</v>
      </c>
      <c r="T209" s="1">
        <f t="shared" si="21"/>
        <v>0</v>
      </c>
      <c r="U209" s="1">
        <f t="shared" ref="R209:U240" si="27">H209</f>
        <v>0</v>
      </c>
      <c r="V209" s="9">
        <f t="shared" si="25"/>
        <v>0</v>
      </c>
    </row>
    <row r="210" spans="3:22" x14ac:dyDescent="0.25">
      <c r="C210" s="3"/>
      <c r="D210" s="3"/>
      <c r="E210" s="3"/>
      <c r="O210" s="1">
        <f t="shared" si="24"/>
        <v>0</v>
      </c>
      <c r="P210" s="2">
        <f t="shared" si="22"/>
        <v>0</v>
      </c>
      <c r="Q210" s="2">
        <f t="shared" si="22"/>
        <v>0</v>
      </c>
      <c r="R210" s="1">
        <f t="shared" si="27"/>
        <v>0</v>
      </c>
      <c r="S210" s="1">
        <f t="shared" si="27"/>
        <v>0</v>
      </c>
      <c r="T210" s="1">
        <f t="shared" si="27"/>
        <v>0</v>
      </c>
      <c r="U210" s="1">
        <f t="shared" si="27"/>
        <v>0</v>
      </c>
      <c r="V210" s="9">
        <f t="shared" si="25"/>
        <v>0</v>
      </c>
    </row>
    <row r="211" spans="3:22" x14ac:dyDescent="0.25">
      <c r="C211" s="3"/>
      <c r="D211" s="3"/>
      <c r="E211" s="3"/>
      <c r="O211" s="1">
        <f t="shared" si="24"/>
        <v>0</v>
      </c>
      <c r="P211" s="2">
        <f t="shared" ref="P211:Q274" si="28">C211*$N$2</f>
        <v>0</v>
      </c>
      <c r="Q211" s="2">
        <f t="shared" si="28"/>
        <v>0</v>
      </c>
      <c r="R211" s="1">
        <f t="shared" si="27"/>
        <v>0</v>
      </c>
      <c r="S211" s="1">
        <f t="shared" si="27"/>
        <v>0</v>
      </c>
      <c r="T211" s="1">
        <f t="shared" si="27"/>
        <v>0</v>
      </c>
      <c r="U211" s="1">
        <f t="shared" si="27"/>
        <v>0</v>
      </c>
      <c r="V211" s="9">
        <f t="shared" si="25"/>
        <v>0</v>
      </c>
    </row>
    <row r="212" spans="3:22" x14ac:dyDescent="0.25">
      <c r="C212" s="3"/>
      <c r="D212" s="3"/>
      <c r="E212" s="3"/>
      <c r="O212" s="1">
        <f t="shared" si="24"/>
        <v>0</v>
      </c>
      <c r="P212" s="2">
        <f t="shared" si="28"/>
        <v>0</v>
      </c>
      <c r="Q212" s="2">
        <f t="shared" si="28"/>
        <v>0</v>
      </c>
      <c r="R212" s="1">
        <f t="shared" si="27"/>
        <v>0</v>
      </c>
      <c r="S212" s="1">
        <f t="shared" si="27"/>
        <v>0</v>
      </c>
      <c r="T212" s="1">
        <f t="shared" si="27"/>
        <v>0</v>
      </c>
      <c r="U212" s="1">
        <f t="shared" si="27"/>
        <v>0</v>
      </c>
      <c r="V212" s="9">
        <f t="shared" si="25"/>
        <v>0</v>
      </c>
    </row>
    <row r="213" spans="3:22" x14ac:dyDescent="0.25">
      <c r="C213" s="3"/>
      <c r="D213" s="3"/>
      <c r="E213" s="3"/>
      <c r="O213" s="1">
        <f t="shared" si="24"/>
        <v>0</v>
      </c>
      <c r="P213" s="2">
        <f t="shared" si="28"/>
        <v>0</v>
      </c>
      <c r="Q213" s="2">
        <f t="shared" si="28"/>
        <v>0</v>
      </c>
      <c r="R213" s="1">
        <f t="shared" si="27"/>
        <v>0</v>
      </c>
      <c r="S213" s="1">
        <f t="shared" si="27"/>
        <v>0</v>
      </c>
      <c r="T213" s="1">
        <f t="shared" si="27"/>
        <v>0</v>
      </c>
      <c r="U213" s="1">
        <f t="shared" si="27"/>
        <v>0</v>
      </c>
      <c r="V213" s="9">
        <f t="shared" si="25"/>
        <v>0</v>
      </c>
    </row>
    <row r="214" spans="3:22" x14ac:dyDescent="0.25">
      <c r="C214" s="3"/>
      <c r="D214" s="3"/>
      <c r="E214" s="3"/>
      <c r="O214" s="1">
        <f t="shared" si="24"/>
        <v>0</v>
      </c>
      <c r="P214" s="2">
        <f t="shared" si="28"/>
        <v>0</v>
      </c>
      <c r="Q214" s="2">
        <f t="shared" si="28"/>
        <v>0</v>
      </c>
      <c r="R214" s="1">
        <f t="shared" si="27"/>
        <v>0</v>
      </c>
      <c r="S214" s="1">
        <f t="shared" si="27"/>
        <v>0</v>
      </c>
      <c r="T214" s="1">
        <f t="shared" si="27"/>
        <v>0</v>
      </c>
      <c r="U214" s="1">
        <f t="shared" si="27"/>
        <v>0</v>
      </c>
      <c r="V214" s="9">
        <f t="shared" si="25"/>
        <v>0</v>
      </c>
    </row>
    <row r="215" spans="3:22" x14ac:dyDescent="0.25">
      <c r="C215" s="3"/>
      <c r="D215" s="3"/>
      <c r="E215" s="3"/>
      <c r="O215" s="1">
        <f t="shared" si="24"/>
        <v>0</v>
      </c>
      <c r="P215" s="2">
        <f t="shared" si="28"/>
        <v>0</v>
      </c>
      <c r="Q215" s="2">
        <f t="shared" si="28"/>
        <v>0</v>
      </c>
      <c r="R215" s="1">
        <f t="shared" si="27"/>
        <v>0</v>
      </c>
      <c r="S215" s="1">
        <f t="shared" si="27"/>
        <v>0</v>
      </c>
      <c r="T215" s="1">
        <f t="shared" si="27"/>
        <v>0</v>
      </c>
      <c r="U215" s="1">
        <f t="shared" si="27"/>
        <v>0</v>
      </c>
      <c r="V215" s="9">
        <f t="shared" si="25"/>
        <v>0</v>
      </c>
    </row>
    <row r="216" spans="3:22" x14ac:dyDescent="0.25">
      <c r="C216" s="3"/>
      <c r="D216" s="3"/>
      <c r="E216" s="3"/>
      <c r="O216" s="1">
        <f t="shared" si="24"/>
        <v>0</v>
      </c>
      <c r="P216" s="2">
        <f t="shared" si="28"/>
        <v>0</v>
      </c>
      <c r="Q216" s="2">
        <f t="shared" si="28"/>
        <v>0</v>
      </c>
      <c r="R216" s="1">
        <f t="shared" si="27"/>
        <v>0</v>
      </c>
      <c r="S216" s="1">
        <f t="shared" si="27"/>
        <v>0</v>
      </c>
      <c r="T216" s="1">
        <f t="shared" si="27"/>
        <v>0</v>
      </c>
      <c r="U216" s="1">
        <f t="shared" si="27"/>
        <v>0</v>
      </c>
      <c r="V216" s="9">
        <f t="shared" si="25"/>
        <v>0</v>
      </c>
    </row>
    <row r="217" spans="3:22" x14ac:dyDescent="0.25">
      <c r="C217" s="3"/>
      <c r="D217" s="3"/>
      <c r="E217" s="3"/>
      <c r="O217" s="1">
        <f t="shared" si="24"/>
        <v>0</v>
      </c>
      <c r="P217" s="2">
        <f t="shared" si="28"/>
        <v>0</v>
      </c>
      <c r="Q217" s="2">
        <f t="shared" si="28"/>
        <v>0</v>
      </c>
      <c r="R217" s="1">
        <f t="shared" si="27"/>
        <v>0</v>
      </c>
      <c r="S217" s="1">
        <f t="shared" si="27"/>
        <v>0</v>
      </c>
      <c r="T217" s="1">
        <f t="shared" si="27"/>
        <v>0</v>
      </c>
      <c r="U217" s="1">
        <f t="shared" si="27"/>
        <v>0</v>
      </c>
      <c r="V217" s="9">
        <f t="shared" si="25"/>
        <v>0</v>
      </c>
    </row>
    <row r="218" spans="3:22" x14ac:dyDescent="0.25">
      <c r="C218" s="3"/>
      <c r="D218" s="3"/>
      <c r="E218" s="3"/>
      <c r="O218" s="1">
        <f t="shared" si="24"/>
        <v>0</v>
      </c>
      <c r="P218" s="2">
        <f t="shared" si="28"/>
        <v>0</v>
      </c>
      <c r="Q218" s="2">
        <f t="shared" si="28"/>
        <v>0</v>
      </c>
      <c r="R218" s="1">
        <f t="shared" si="27"/>
        <v>0</v>
      </c>
      <c r="S218" s="1">
        <f t="shared" si="27"/>
        <v>0</v>
      </c>
      <c r="T218" s="1">
        <f t="shared" si="27"/>
        <v>0</v>
      </c>
      <c r="U218" s="1">
        <f t="shared" si="27"/>
        <v>0</v>
      </c>
      <c r="V218" s="9">
        <f t="shared" si="25"/>
        <v>0</v>
      </c>
    </row>
    <row r="219" spans="3:22" x14ac:dyDescent="0.25">
      <c r="C219" s="3"/>
      <c r="D219" s="3"/>
      <c r="E219" s="3"/>
      <c r="O219" s="1">
        <f t="shared" si="24"/>
        <v>0</v>
      </c>
      <c r="P219" s="2">
        <f t="shared" si="28"/>
        <v>0</v>
      </c>
      <c r="Q219" s="2">
        <f t="shared" si="28"/>
        <v>0</v>
      </c>
      <c r="R219" s="1">
        <f t="shared" si="27"/>
        <v>0</v>
      </c>
      <c r="S219" s="1">
        <f t="shared" si="27"/>
        <v>0</v>
      </c>
      <c r="T219" s="1">
        <f t="shared" si="27"/>
        <v>0</v>
      </c>
      <c r="U219" s="1">
        <f t="shared" si="27"/>
        <v>0</v>
      </c>
      <c r="V219" s="9">
        <f t="shared" si="25"/>
        <v>0</v>
      </c>
    </row>
    <row r="220" spans="3:22" x14ac:dyDescent="0.25">
      <c r="C220" s="3"/>
      <c r="D220" s="3"/>
      <c r="E220" s="3"/>
      <c r="O220" s="1">
        <f t="shared" si="24"/>
        <v>0</v>
      </c>
      <c r="P220" s="2">
        <f t="shared" si="28"/>
        <v>0</v>
      </c>
      <c r="Q220" s="2">
        <f t="shared" si="28"/>
        <v>0</v>
      </c>
      <c r="R220" s="1">
        <f t="shared" si="27"/>
        <v>0</v>
      </c>
      <c r="S220" s="1">
        <f t="shared" si="27"/>
        <v>0</v>
      </c>
      <c r="T220" s="1">
        <f t="shared" si="27"/>
        <v>0</v>
      </c>
      <c r="U220" s="1">
        <f t="shared" si="27"/>
        <v>0</v>
      </c>
      <c r="V220" s="9">
        <f t="shared" si="25"/>
        <v>0</v>
      </c>
    </row>
    <row r="221" spans="3:22" x14ac:dyDescent="0.25">
      <c r="C221" s="3"/>
      <c r="D221" s="3"/>
      <c r="E221" s="3"/>
      <c r="O221" s="1">
        <f t="shared" si="24"/>
        <v>0</v>
      </c>
      <c r="P221" s="2">
        <f t="shared" si="28"/>
        <v>0</v>
      </c>
      <c r="Q221" s="2">
        <f t="shared" si="28"/>
        <v>0</v>
      </c>
      <c r="R221" s="1">
        <f t="shared" si="27"/>
        <v>0</v>
      </c>
      <c r="S221" s="1">
        <f t="shared" si="27"/>
        <v>0</v>
      </c>
      <c r="T221" s="1">
        <f t="shared" si="27"/>
        <v>0</v>
      </c>
      <c r="U221" s="1">
        <f t="shared" si="27"/>
        <v>0</v>
      </c>
      <c r="V221" s="9">
        <f t="shared" si="25"/>
        <v>0</v>
      </c>
    </row>
    <row r="222" spans="3:22" x14ac:dyDescent="0.25">
      <c r="C222" s="3"/>
      <c r="D222" s="3"/>
      <c r="E222" s="3"/>
      <c r="O222" s="1">
        <f t="shared" si="24"/>
        <v>0</v>
      </c>
      <c r="P222" s="2">
        <f t="shared" si="28"/>
        <v>0</v>
      </c>
      <c r="Q222" s="2">
        <f t="shared" si="28"/>
        <v>0</v>
      </c>
      <c r="R222" s="1">
        <f t="shared" si="27"/>
        <v>0</v>
      </c>
      <c r="S222" s="1">
        <f t="shared" si="27"/>
        <v>0</v>
      </c>
      <c r="T222" s="1">
        <f t="shared" si="27"/>
        <v>0</v>
      </c>
      <c r="U222" s="1">
        <f t="shared" si="27"/>
        <v>0</v>
      </c>
      <c r="V222" s="9">
        <f t="shared" si="25"/>
        <v>0</v>
      </c>
    </row>
    <row r="223" spans="3:22" x14ac:dyDescent="0.25">
      <c r="C223" s="3"/>
      <c r="D223" s="3"/>
      <c r="E223" s="3"/>
      <c r="O223" s="1">
        <f t="shared" si="24"/>
        <v>0</v>
      </c>
      <c r="P223" s="2">
        <f t="shared" si="28"/>
        <v>0</v>
      </c>
      <c r="Q223" s="2">
        <f t="shared" si="28"/>
        <v>0</v>
      </c>
      <c r="R223" s="1">
        <f t="shared" si="27"/>
        <v>0</v>
      </c>
      <c r="S223" s="1">
        <f t="shared" si="27"/>
        <v>0</v>
      </c>
      <c r="T223" s="1">
        <f t="shared" si="27"/>
        <v>0</v>
      </c>
      <c r="U223" s="1">
        <f t="shared" si="27"/>
        <v>0</v>
      </c>
      <c r="V223" s="9">
        <f t="shared" si="25"/>
        <v>0</v>
      </c>
    </row>
    <row r="224" spans="3:22" x14ac:dyDescent="0.25">
      <c r="C224" s="3"/>
      <c r="D224" s="3"/>
      <c r="E224" s="3"/>
      <c r="O224" s="1">
        <f t="shared" si="24"/>
        <v>0</v>
      </c>
      <c r="P224" s="2">
        <f t="shared" si="28"/>
        <v>0</v>
      </c>
      <c r="Q224" s="2">
        <f t="shared" si="28"/>
        <v>0</v>
      </c>
      <c r="R224" s="1">
        <f t="shared" si="27"/>
        <v>0</v>
      </c>
      <c r="S224" s="1">
        <f t="shared" si="27"/>
        <v>0</v>
      </c>
      <c r="T224" s="1">
        <f t="shared" si="27"/>
        <v>0</v>
      </c>
      <c r="U224" s="1">
        <f t="shared" si="27"/>
        <v>0</v>
      </c>
      <c r="V224" s="9">
        <f t="shared" si="25"/>
        <v>0</v>
      </c>
    </row>
    <row r="225" spans="3:22" x14ac:dyDescent="0.25">
      <c r="C225" s="3"/>
      <c r="D225" s="3"/>
      <c r="E225" s="3"/>
      <c r="O225" s="1">
        <f t="shared" si="24"/>
        <v>0</v>
      </c>
      <c r="P225" s="2">
        <f t="shared" si="28"/>
        <v>0</v>
      </c>
      <c r="Q225" s="2">
        <f t="shared" si="28"/>
        <v>0</v>
      </c>
      <c r="R225" s="1">
        <f t="shared" si="27"/>
        <v>0</v>
      </c>
      <c r="S225" s="1">
        <f t="shared" si="27"/>
        <v>0</v>
      </c>
      <c r="T225" s="1">
        <f t="shared" si="27"/>
        <v>0</v>
      </c>
      <c r="U225" s="1">
        <f t="shared" si="27"/>
        <v>0</v>
      </c>
      <c r="V225" s="9">
        <f t="shared" si="25"/>
        <v>0</v>
      </c>
    </row>
    <row r="226" spans="3:22" x14ac:dyDescent="0.25">
      <c r="C226" s="3"/>
      <c r="D226" s="3"/>
      <c r="E226" s="3"/>
      <c r="O226" s="1">
        <f t="shared" si="24"/>
        <v>0</v>
      </c>
      <c r="P226" s="2">
        <f t="shared" si="28"/>
        <v>0</v>
      </c>
      <c r="Q226" s="2">
        <f t="shared" si="28"/>
        <v>0</v>
      </c>
      <c r="R226" s="1">
        <f t="shared" si="27"/>
        <v>0</v>
      </c>
      <c r="S226" s="1">
        <f t="shared" si="27"/>
        <v>0</v>
      </c>
      <c r="T226" s="1">
        <f t="shared" si="27"/>
        <v>0</v>
      </c>
      <c r="U226" s="1">
        <f t="shared" si="27"/>
        <v>0</v>
      </c>
      <c r="V226" s="9">
        <f t="shared" si="25"/>
        <v>0</v>
      </c>
    </row>
    <row r="227" spans="3:22" x14ac:dyDescent="0.25">
      <c r="C227" s="3"/>
      <c r="D227" s="3"/>
      <c r="E227" s="3"/>
      <c r="O227" s="1">
        <f t="shared" si="24"/>
        <v>0</v>
      </c>
      <c r="P227" s="2">
        <f t="shared" si="28"/>
        <v>0</v>
      </c>
      <c r="Q227" s="2">
        <f t="shared" si="28"/>
        <v>0</v>
      </c>
      <c r="R227" s="1">
        <f t="shared" si="27"/>
        <v>0</v>
      </c>
      <c r="S227" s="1">
        <f t="shared" si="27"/>
        <v>0</v>
      </c>
      <c r="T227" s="1">
        <f t="shared" si="27"/>
        <v>0</v>
      </c>
      <c r="U227" s="1">
        <f t="shared" si="27"/>
        <v>0</v>
      </c>
      <c r="V227" s="9">
        <f t="shared" si="25"/>
        <v>0</v>
      </c>
    </row>
    <row r="228" spans="3:22" x14ac:dyDescent="0.25">
      <c r="C228" s="3"/>
      <c r="D228" s="3"/>
      <c r="E228" s="3"/>
      <c r="O228" s="1">
        <f t="shared" si="24"/>
        <v>0</v>
      </c>
      <c r="P228" s="2">
        <f t="shared" si="28"/>
        <v>0</v>
      </c>
      <c r="Q228" s="2">
        <f t="shared" si="28"/>
        <v>0</v>
      </c>
      <c r="R228" s="1">
        <f t="shared" si="27"/>
        <v>0</v>
      </c>
      <c r="S228" s="1">
        <f t="shared" si="27"/>
        <v>0</v>
      </c>
      <c r="T228" s="1">
        <f t="shared" si="27"/>
        <v>0</v>
      </c>
      <c r="U228" s="1">
        <f t="shared" si="27"/>
        <v>0</v>
      </c>
      <c r="V228" s="9">
        <f t="shared" si="25"/>
        <v>0</v>
      </c>
    </row>
    <row r="229" spans="3:22" x14ac:dyDescent="0.25">
      <c r="C229" s="3"/>
      <c r="D229" s="3"/>
      <c r="E229" s="3"/>
      <c r="O229" s="1">
        <f t="shared" si="24"/>
        <v>0</v>
      </c>
      <c r="P229" s="2">
        <f t="shared" si="28"/>
        <v>0</v>
      </c>
      <c r="Q229" s="2">
        <f t="shared" si="28"/>
        <v>0</v>
      </c>
      <c r="R229" s="1">
        <f t="shared" si="27"/>
        <v>0</v>
      </c>
      <c r="S229" s="1">
        <f t="shared" si="27"/>
        <v>0</v>
      </c>
      <c r="T229" s="1">
        <f t="shared" si="27"/>
        <v>0</v>
      </c>
      <c r="U229" s="1">
        <f t="shared" si="27"/>
        <v>0</v>
      </c>
      <c r="V229" s="9">
        <f t="shared" si="25"/>
        <v>0</v>
      </c>
    </row>
    <row r="230" spans="3:22" x14ac:dyDescent="0.25">
      <c r="C230" s="3"/>
      <c r="D230" s="3"/>
      <c r="E230" s="3"/>
      <c r="O230" s="1">
        <f t="shared" si="24"/>
        <v>0</v>
      </c>
      <c r="P230" s="2">
        <f t="shared" si="28"/>
        <v>0</v>
      </c>
      <c r="Q230" s="2">
        <f t="shared" si="28"/>
        <v>0</v>
      </c>
      <c r="R230" s="1">
        <f t="shared" si="27"/>
        <v>0</v>
      </c>
      <c r="S230" s="1">
        <f t="shared" si="27"/>
        <v>0</v>
      </c>
      <c r="T230" s="1">
        <f t="shared" si="27"/>
        <v>0</v>
      </c>
      <c r="U230" s="1">
        <f t="shared" si="27"/>
        <v>0</v>
      </c>
      <c r="V230" s="9">
        <f t="shared" si="25"/>
        <v>0</v>
      </c>
    </row>
    <row r="231" spans="3:22" x14ac:dyDescent="0.25">
      <c r="C231" s="3"/>
      <c r="D231" s="3"/>
      <c r="E231" s="3"/>
      <c r="O231" s="1">
        <f t="shared" si="24"/>
        <v>0</v>
      </c>
      <c r="P231" s="2">
        <f t="shared" si="28"/>
        <v>0</v>
      </c>
      <c r="Q231" s="2">
        <f t="shared" si="28"/>
        <v>0</v>
      </c>
      <c r="R231" s="1">
        <f t="shared" si="27"/>
        <v>0</v>
      </c>
      <c r="S231" s="1">
        <f t="shared" si="27"/>
        <v>0</v>
      </c>
      <c r="T231" s="1">
        <f t="shared" si="27"/>
        <v>0</v>
      </c>
      <c r="U231" s="1">
        <f t="shared" si="27"/>
        <v>0</v>
      </c>
      <c r="V231" s="9">
        <f t="shared" si="25"/>
        <v>0</v>
      </c>
    </row>
    <row r="232" spans="3:22" x14ac:dyDescent="0.25">
      <c r="C232" s="3"/>
      <c r="D232" s="3"/>
      <c r="E232" s="3"/>
      <c r="O232" s="1">
        <f t="shared" si="24"/>
        <v>0</v>
      </c>
      <c r="P232" s="2">
        <f t="shared" si="28"/>
        <v>0</v>
      </c>
      <c r="Q232" s="2">
        <f t="shared" si="28"/>
        <v>0</v>
      </c>
      <c r="R232" s="1">
        <f t="shared" si="27"/>
        <v>0</v>
      </c>
      <c r="S232" s="1">
        <f t="shared" si="27"/>
        <v>0</v>
      </c>
      <c r="T232" s="1">
        <f t="shared" si="27"/>
        <v>0</v>
      </c>
      <c r="U232" s="1">
        <f t="shared" si="27"/>
        <v>0</v>
      </c>
      <c r="V232" s="9">
        <f t="shared" si="25"/>
        <v>0</v>
      </c>
    </row>
    <row r="233" spans="3:22" x14ac:dyDescent="0.25">
      <c r="C233" s="3"/>
      <c r="D233" s="3"/>
      <c r="E233" s="3"/>
      <c r="O233" s="1">
        <f t="shared" si="24"/>
        <v>0</v>
      </c>
      <c r="P233" s="2">
        <f t="shared" si="28"/>
        <v>0</v>
      </c>
      <c r="Q233" s="2">
        <f t="shared" si="28"/>
        <v>0</v>
      </c>
      <c r="R233" s="1">
        <f t="shared" si="27"/>
        <v>0</v>
      </c>
      <c r="S233" s="1">
        <f t="shared" si="27"/>
        <v>0</v>
      </c>
      <c r="T233" s="1">
        <f t="shared" si="27"/>
        <v>0</v>
      </c>
      <c r="U233" s="1">
        <f t="shared" si="27"/>
        <v>0</v>
      </c>
      <c r="V233" s="9">
        <f t="shared" si="25"/>
        <v>0</v>
      </c>
    </row>
    <row r="234" spans="3:22" x14ac:dyDescent="0.25">
      <c r="C234" s="3"/>
      <c r="D234" s="3"/>
      <c r="E234" s="3"/>
      <c r="O234" s="1">
        <f t="shared" si="24"/>
        <v>0</v>
      </c>
      <c r="P234" s="2">
        <f t="shared" si="28"/>
        <v>0</v>
      </c>
      <c r="Q234" s="2">
        <f t="shared" si="28"/>
        <v>0</v>
      </c>
      <c r="R234" s="1">
        <f t="shared" si="27"/>
        <v>0</v>
      </c>
      <c r="S234" s="1">
        <f t="shared" si="27"/>
        <v>0</v>
      </c>
      <c r="T234" s="1">
        <f t="shared" si="27"/>
        <v>0</v>
      </c>
      <c r="U234" s="1">
        <f t="shared" si="27"/>
        <v>0</v>
      </c>
      <c r="V234" s="9">
        <f t="shared" si="25"/>
        <v>0</v>
      </c>
    </row>
    <row r="235" spans="3:22" x14ac:dyDescent="0.25">
      <c r="C235" s="3"/>
      <c r="D235" s="3"/>
      <c r="E235" s="3"/>
      <c r="O235" s="1">
        <f t="shared" si="24"/>
        <v>0</v>
      </c>
      <c r="P235" s="2">
        <f t="shared" si="28"/>
        <v>0</v>
      </c>
      <c r="Q235" s="2">
        <f t="shared" si="28"/>
        <v>0</v>
      </c>
      <c r="R235" s="1">
        <f t="shared" si="27"/>
        <v>0</v>
      </c>
      <c r="S235" s="1">
        <f t="shared" si="27"/>
        <v>0</v>
      </c>
      <c r="T235" s="1">
        <f t="shared" si="27"/>
        <v>0</v>
      </c>
      <c r="U235" s="1">
        <f t="shared" si="27"/>
        <v>0</v>
      </c>
      <c r="V235" s="9">
        <f t="shared" si="25"/>
        <v>0</v>
      </c>
    </row>
    <row r="236" spans="3:22" x14ac:dyDescent="0.25">
      <c r="C236" s="3"/>
      <c r="D236" s="3"/>
      <c r="E236" s="3"/>
      <c r="O236" s="1">
        <f t="shared" si="24"/>
        <v>0</v>
      </c>
      <c r="P236" s="2">
        <f t="shared" si="28"/>
        <v>0</v>
      </c>
      <c r="Q236" s="2">
        <f t="shared" si="28"/>
        <v>0</v>
      </c>
      <c r="R236" s="1">
        <f t="shared" si="27"/>
        <v>0</v>
      </c>
      <c r="S236" s="1">
        <f t="shared" si="27"/>
        <v>0</v>
      </c>
      <c r="T236" s="1">
        <f t="shared" si="27"/>
        <v>0</v>
      </c>
      <c r="U236" s="1">
        <f t="shared" si="27"/>
        <v>0</v>
      </c>
      <c r="V236" s="9">
        <f t="shared" si="25"/>
        <v>0</v>
      </c>
    </row>
    <row r="237" spans="3:22" x14ac:dyDescent="0.25">
      <c r="C237" s="3"/>
      <c r="D237" s="3"/>
      <c r="E237" s="3"/>
      <c r="O237" s="1">
        <f t="shared" si="24"/>
        <v>0</v>
      </c>
      <c r="P237" s="2">
        <f t="shared" si="28"/>
        <v>0</v>
      </c>
      <c r="Q237" s="2">
        <f t="shared" si="28"/>
        <v>0</v>
      </c>
      <c r="R237" s="1">
        <f t="shared" si="27"/>
        <v>0</v>
      </c>
      <c r="S237" s="1">
        <f t="shared" si="27"/>
        <v>0</v>
      </c>
      <c r="T237" s="1">
        <f t="shared" si="27"/>
        <v>0</v>
      </c>
      <c r="U237" s="1">
        <f t="shared" si="27"/>
        <v>0</v>
      </c>
      <c r="V237" s="9">
        <f t="shared" si="25"/>
        <v>0</v>
      </c>
    </row>
    <row r="238" spans="3:22" x14ac:dyDescent="0.25">
      <c r="C238" s="3"/>
      <c r="D238" s="3"/>
      <c r="E238" s="3"/>
      <c r="O238" s="1">
        <f t="shared" si="24"/>
        <v>0</v>
      </c>
      <c r="P238" s="2">
        <f t="shared" si="28"/>
        <v>0</v>
      </c>
      <c r="Q238" s="2">
        <f t="shared" si="28"/>
        <v>0</v>
      </c>
      <c r="R238" s="1">
        <f t="shared" si="27"/>
        <v>0</v>
      </c>
      <c r="S238" s="1">
        <f t="shared" si="27"/>
        <v>0</v>
      </c>
      <c r="T238" s="1">
        <f t="shared" si="27"/>
        <v>0</v>
      </c>
      <c r="U238" s="1">
        <f t="shared" si="27"/>
        <v>0</v>
      </c>
      <c r="V238" s="9">
        <f t="shared" si="25"/>
        <v>0</v>
      </c>
    </row>
    <row r="239" spans="3:22" x14ac:dyDescent="0.25">
      <c r="C239" s="3"/>
      <c r="D239" s="3"/>
      <c r="E239" s="3"/>
      <c r="O239" s="1">
        <f t="shared" si="24"/>
        <v>0</v>
      </c>
      <c r="P239" s="2">
        <f t="shared" si="28"/>
        <v>0</v>
      </c>
      <c r="Q239" s="2">
        <f t="shared" si="28"/>
        <v>0</v>
      </c>
      <c r="R239" s="1">
        <f t="shared" si="27"/>
        <v>0</v>
      </c>
      <c r="S239" s="1">
        <f t="shared" si="27"/>
        <v>0</v>
      </c>
      <c r="T239" s="1">
        <f t="shared" si="27"/>
        <v>0</v>
      </c>
      <c r="U239" s="1">
        <f t="shared" si="27"/>
        <v>0</v>
      </c>
      <c r="V239" s="9">
        <f t="shared" si="25"/>
        <v>0</v>
      </c>
    </row>
    <row r="240" spans="3:22" x14ac:dyDescent="0.25">
      <c r="C240" s="3"/>
      <c r="D240" s="3"/>
      <c r="E240" s="3"/>
      <c r="O240" s="1">
        <f t="shared" si="24"/>
        <v>0</v>
      </c>
      <c r="P240" s="2">
        <f t="shared" si="28"/>
        <v>0</v>
      </c>
      <c r="Q240" s="2">
        <f t="shared" si="28"/>
        <v>0</v>
      </c>
      <c r="R240" s="1">
        <f t="shared" si="27"/>
        <v>0</v>
      </c>
      <c r="S240" s="1">
        <f t="shared" si="27"/>
        <v>0</v>
      </c>
      <c r="T240" s="1">
        <f t="shared" si="27"/>
        <v>0</v>
      </c>
      <c r="U240" s="1">
        <f t="shared" si="27"/>
        <v>0</v>
      </c>
      <c r="V240" s="9">
        <f t="shared" si="25"/>
        <v>0</v>
      </c>
    </row>
    <row r="241" spans="3:22" x14ac:dyDescent="0.25">
      <c r="C241" s="3"/>
      <c r="D241" s="3"/>
      <c r="E241" s="3"/>
      <c r="O241" s="1">
        <f t="shared" si="24"/>
        <v>0</v>
      </c>
      <c r="P241" s="2">
        <f t="shared" si="28"/>
        <v>0</v>
      </c>
      <c r="Q241" s="2">
        <f t="shared" si="28"/>
        <v>0</v>
      </c>
      <c r="R241" s="1">
        <f t="shared" ref="R241:U272" si="29">E241</f>
        <v>0</v>
      </c>
      <c r="S241" s="1">
        <f t="shared" si="29"/>
        <v>0</v>
      </c>
      <c r="T241" s="1">
        <f t="shared" si="29"/>
        <v>0</v>
      </c>
      <c r="U241" s="1">
        <f t="shared" si="29"/>
        <v>0</v>
      </c>
      <c r="V241" s="9">
        <f t="shared" si="25"/>
        <v>0</v>
      </c>
    </row>
    <row r="242" spans="3:22" x14ac:dyDescent="0.25">
      <c r="C242" s="3"/>
      <c r="D242" s="3"/>
      <c r="E242" s="3"/>
      <c r="O242" s="1">
        <f t="shared" si="24"/>
        <v>0</v>
      </c>
      <c r="P242" s="2">
        <f t="shared" si="28"/>
        <v>0</v>
      </c>
      <c r="Q242" s="2">
        <f t="shared" si="28"/>
        <v>0</v>
      </c>
      <c r="R242" s="1">
        <f t="shared" si="29"/>
        <v>0</v>
      </c>
      <c r="S242" s="1">
        <f t="shared" si="29"/>
        <v>0</v>
      </c>
      <c r="T242" s="1">
        <f t="shared" si="29"/>
        <v>0</v>
      </c>
      <c r="U242" s="1">
        <f t="shared" si="29"/>
        <v>0</v>
      </c>
      <c r="V242" s="9">
        <f t="shared" si="25"/>
        <v>0</v>
      </c>
    </row>
    <row r="243" spans="3:22" x14ac:dyDescent="0.25">
      <c r="C243" s="3"/>
      <c r="D243" s="3"/>
      <c r="E243" s="3"/>
      <c r="O243" s="1">
        <f t="shared" si="24"/>
        <v>0</v>
      </c>
      <c r="P243" s="2">
        <f t="shared" si="28"/>
        <v>0</v>
      </c>
      <c r="Q243" s="2">
        <f t="shared" si="28"/>
        <v>0</v>
      </c>
      <c r="R243" s="1">
        <f t="shared" si="29"/>
        <v>0</v>
      </c>
      <c r="S243" s="1">
        <f t="shared" si="29"/>
        <v>0</v>
      </c>
      <c r="T243" s="1">
        <f t="shared" si="29"/>
        <v>0</v>
      </c>
      <c r="U243" s="1">
        <f t="shared" si="29"/>
        <v>0</v>
      </c>
      <c r="V243" s="9">
        <f t="shared" si="25"/>
        <v>0</v>
      </c>
    </row>
    <row r="244" spans="3:22" x14ac:dyDescent="0.25">
      <c r="C244" s="3"/>
      <c r="D244" s="3"/>
      <c r="E244" s="3"/>
      <c r="O244" s="1">
        <f t="shared" si="24"/>
        <v>0</v>
      </c>
      <c r="P244" s="2">
        <f t="shared" si="28"/>
        <v>0</v>
      </c>
      <c r="Q244" s="2">
        <f t="shared" si="28"/>
        <v>0</v>
      </c>
      <c r="R244" s="1">
        <f t="shared" si="29"/>
        <v>0</v>
      </c>
      <c r="S244" s="1">
        <f t="shared" si="29"/>
        <v>0</v>
      </c>
      <c r="T244" s="1">
        <f t="shared" si="29"/>
        <v>0</v>
      </c>
      <c r="U244" s="1">
        <f t="shared" si="29"/>
        <v>0</v>
      </c>
      <c r="V244" s="9">
        <f t="shared" si="25"/>
        <v>0</v>
      </c>
    </row>
    <row r="245" spans="3:22" x14ac:dyDescent="0.25">
      <c r="C245" s="3"/>
      <c r="D245" s="3"/>
      <c r="E245" s="3"/>
      <c r="O245" s="1">
        <f t="shared" si="24"/>
        <v>0</v>
      </c>
      <c r="P245" s="2">
        <f t="shared" si="28"/>
        <v>0</v>
      </c>
      <c r="Q245" s="2">
        <f t="shared" si="28"/>
        <v>0</v>
      </c>
      <c r="R245" s="1">
        <f t="shared" si="29"/>
        <v>0</v>
      </c>
      <c r="S245" s="1">
        <f t="shared" si="29"/>
        <v>0</v>
      </c>
      <c r="T245" s="1">
        <f t="shared" si="29"/>
        <v>0</v>
      </c>
      <c r="U245" s="1">
        <f t="shared" si="29"/>
        <v>0</v>
      </c>
      <c r="V245" s="9">
        <f t="shared" si="25"/>
        <v>0</v>
      </c>
    </row>
    <row r="246" spans="3:22" x14ac:dyDescent="0.25">
      <c r="C246" s="3"/>
      <c r="D246" s="3"/>
      <c r="E246" s="3"/>
      <c r="O246" s="1">
        <f t="shared" si="24"/>
        <v>0</v>
      </c>
      <c r="P246" s="2">
        <f t="shared" si="28"/>
        <v>0</v>
      </c>
      <c r="Q246" s="2">
        <f t="shared" si="28"/>
        <v>0</v>
      </c>
      <c r="R246" s="1">
        <f t="shared" si="29"/>
        <v>0</v>
      </c>
      <c r="S246" s="1">
        <f t="shared" si="29"/>
        <v>0</v>
      </c>
      <c r="T246" s="1">
        <f t="shared" si="29"/>
        <v>0</v>
      </c>
      <c r="U246" s="1">
        <f t="shared" si="29"/>
        <v>0</v>
      </c>
      <c r="V246" s="9">
        <f t="shared" si="25"/>
        <v>0</v>
      </c>
    </row>
    <row r="247" spans="3:22" x14ac:dyDescent="0.25">
      <c r="C247" s="3"/>
      <c r="D247" s="3"/>
      <c r="E247" s="3"/>
      <c r="O247" s="1">
        <f t="shared" si="24"/>
        <v>0</v>
      </c>
      <c r="P247" s="2">
        <f t="shared" si="28"/>
        <v>0</v>
      </c>
      <c r="Q247" s="2">
        <f t="shared" si="28"/>
        <v>0</v>
      </c>
      <c r="R247" s="1">
        <f t="shared" si="29"/>
        <v>0</v>
      </c>
      <c r="S247" s="1">
        <f t="shared" si="29"/>
        <v>0</v>
      </c>
      <c r="T247" s="1">
        <f t="shared" si="29"/>
        <v>0</v>
      </c>
      <c r="U247" s="1">
        <f t="shared" si="29"/>
        <v>0</v>
      </c>
      <c r="V247" s="9">
        <f t="shared" si="25"/>
        <v>0</v>
      </c>
    </row>
    <row r="248" spans="3:22" x14ac:dyDescent="0.25">
      <c r="C248" s="3"/>
      <c r="D248" s="3"/>
      <c r="E248" s="3"/>
      <c r="O248" s="1">
        <f t="shared" si="24"/>
        <v>0</v>
      </c>
      <c r="P248" s="2">
        <f t="shared" si="28"/>
        <v>0</v>
      </c>
      <c r="Q248" s="2">
        <f t="shared" si="28"/>
        <v>0</v>
      </c>
      <c r="R248" s="1">
        <f t="shared" si="29"/>
        <v>0</v>
      </c>
      <c r="S248" s="1">
        <f t="shared" si="29"/>
        <v>0</v>
      </c>
      <c r="T248" s="1">
        <f t="shared" si="29"/>
        <v>0</v>
      </c>
      <c r="U248" s="1">
        <f t="shared" si="29"/>
        <v>0</v>
      </c>
      <c r="V248" s="9">
        <f t="shared" si="25"/>
        <v>0</v>
      </c>
    </row>
    <row r="249" spans="3:22" x14ac:dyDescent="0.25">
      <c r="C249" s="3"/>
      <c r="D249" s="3"/>
      <c r="E249" s="3"/>
      <c r="O249" s="1">
        <f t="shared" si="24"/>
        <v>0</v>
      </c>
      <c r="P249" s="2">
        <f t="shared" si="28"/>
        <v>0</v>
      </c>
      <c r="Q249" s="2">
        <f t="shared" si="28"/>
        <v>0</v>
      </c>
      <c r="R249" s="1">
        <f t="shared" si="29"/>
        <v>0</v>
      </c>
      <c r="S249" s="1">
        <f t="shared" si="29"/>
        <v>0</v>
      </c>
      <c r="T249" s="1">
        <f t="shared" si="29"/>
        <v>0</v>
      </c>
      <c r="U249" s="1">
        <f t="shared" si="29"/>
        <v>0</v>
      </c>
      <c r="V249" s="9">
        <f t="shared" si="25"/>
        <v>0</v>
      </c>
    </row>
    <row r="250" spans="3:22" x14ac:dyDescent="0.25">
      <c r="C250" s="3"/>
      <c r="D250" s="3"/>
      <c r="E250" s="3"/>
      <c r="O250" s="1">
        <f t="shared" si="24"/>
        <v>0</v>
      </c>
      <c r="P250" s="2">
        <f t="shared" si="28"/>
        <v>0</v>
      </c>
      <c r="Q250" s="2">
        <f t="shared" si="28"/>
        <v>0</v>
      </c>
      <c r="R250" s="1">
        <f t="shared" si="29"/>
        <v>0</v>
      </c>
      <c r="S250" s="1">
        <f t="shared" si="29"/>
        <v>0</v>
      </c>
      <c r="T250" s="1">
        <f t="shared" si="29"/>
        <v>0</v>
      </c>
      <c r="U250" s="1">
        <f t="shared" si="29"/>
        <v>0</v>
      </c>
      <c r="V250" s="9">
        <f t="shared" si="25"/>
        <v>0</v>
      </c>
    </row>
    <row r="251" spans="3:22" x14ac:dyDescent="0.25">
      <c r="C251" s="3"/>
      <c r="D251" s="3"/>
      <c r="E251" s="3"/>
      <c r="O251" s="1">
        <f t="shared" si="24"/>
        <v>0</v>
      </c>
      <c r="P251" s="2">
        <f t="shared" si="28"/>
        <v>0</v>
      </c>
      <c r="Q251" s="2">
        <f t="shared" si="28"/>
        <v>0</v>
      </c>
      <c r="R251" s="1">
        <f t="shared" si="29"/>
        <v>0</v>
      </c>
      <c r="S251" s="1">
        <f t="shared" si="29"/>
        <v>0</v>
      </c>
      <c r="T251" s="1">
        <f t="shared" si="29"/>
        <v>0</v>
      </c>
      <c r="U251" s="1">
        <f t="shared" si="29"/>
        <v>0</v>
      </c>
      <c r="V251" s="9">
        <f t="shared" si="25"/>
        <v>0</v>
      </c>
    </row>
    <row r="252" spans="3:22" x14ac:dyDescent="0.25">
      <c r="C252" s="3"/>
      <c r="D252" s="3"/>
      <c r="E252" s="3"/>
      <c r="O252" s="1">
        <f t="shared" si="24"/>
        <v>0</v>
      </c>
      <c r="P252" s="2">
        <f t="shared" si="28"/>
        <v>0</v>
      </c>
      <c r="Q252" s="2">
        <f t="shared" si="28"/>
        <v>0</v>
      </c>
      <c r="R252" s="1">
        <f t="shared" si="29"/>
        <v>0</v>
      </c>
      <c r="S252" s="1">
        <f t="shared" si="29"/>
        <v>0</v>
      </c>
      <c r="T252" s="1">
        <f t="shared" si="29"/>
        <v>0</v>
      </c>
      <c r="U252" s="1">
        <f t="shared" si="29"/>
        <v>0</v>
      </c>
      <c r="V252" s="9">
        <f t="shared" si="25"/>
        <v>0</v>
      </c>
    </row>
    <row r="253" spans="3:22" x14ac:dyDescent="0.25">
      <c r="C253" s="3"/>
      <c r="D253" s="3"/>
      <c r="E253" s="3"/>
      <c r="O253" s="1">
        <f t="shared" si="24"/>
        <v>0</v>
      </c>
      <c r="P253" s="2">
        <f t="shared" si="28"/>
        <v>0</v>
      </c>
      <c r="Q253" s="2">
        <f t="shared" si="28"/>
        <v>0</v>
      </c>
      <c r="R253" s="1">
        <f t="shared" si="29"/>
        <v>0</v>
      </c>
      <c r="S253" s="1">
        <f t="shared" si="29"/>
        <v>0</v>
      </c>
      <c r="T253" s="1">
        <f t="shared" si="29"/>
        <v>0</v>
      </c>
      <c r="U253" s="1">
        <f t="shared" si="29"/>
        <v>0</v>
      </c>
      <c r="V253" s="9">
        <f t="shared" si="25"/>
        <v>0</v>
      </c>
    </row>
    <row r="254" spans="3:22" x14ac:dyDescent="0.25">
      <c r="C254" s="3"/>
      <c r="D254" s="3"/>
      <c r="E254" s="3"/>
      <c r="O254" s="1">
        <f t="shared" si="24"/>
        <v>0</v>
      </c>
      <c r="P254" s="2">
        <f t="shared" si="28"/>
        <v>0</v>
      </c>
      <c r="Q254" s="2">
        <f t="shared" si="28"/>
        <v>0</v>
      </c>
      <c r="R254" s="1">
        <f t="shared" si="29"/>
        <v>0</v>
      </c>
      <c r="S254" s="1">
        <f t="shared" si="29"/>
        <v>0</v>
      </c>
      <c r="T254" s="1">
        <f t="shared" si="29"/>
        <v>0</v>
      </c>
      <c r="U254" s="1">
        <f t="shared" si="29"/>
        <v>0</v>
      </c>
      <c r="V254" s="9">
        <f t="shared" si="25"/>
        <v>0</v>
      </c>
    </row>
    <row r="255" spans="3:22" x14ac:dyDescent="0.25">
      <c r="C255" s="3"/>
      <c r="D255" s="3"/>
      <c r="E255" s="3"/>
      <c r="O255" s="1">
        <f t="shared" si="24"/>
        <v>0</v>
      </c>
      <c r="P255" s="2">
        <f t="shared" si="28"/>
        <v>0</v>
      </c>
      <c r="Q255" s="2">
        <f t="shared" si="28"/>
        <v>0</v>
      </c>
      <c r="R255" s="1">
        <f t="shared" si="29"/>
        <v>0</v>
      </c>
      <c r="S255" s="1">
        <f t="shared" si="29"/>
        <v>0</v>
      </c>
      <c r="T255" s="1">
        <f t="shared" si="29"/>
        <v>0</v>
      </c>
      <c r="U255" s="1">
        <f t="shared" si="29"/>
        <v>0</v>
      </c>
      <c r="V255" s="9">
        <f t="shared" si="25"/>
        <v>0</v>
      </c>
    </row>
    <row r="256" spans="3:22" x14ac:dyDescent="0.25">
      <c r="C256" s="3"/>
      <c r="D256" s="3"/>
      <c r="E256" s="3"/>
      <c r="O256" s="1">
        <f t="shared" si="24"/>
        <v>0</v>
      </c>
      <c r="P256" s="2">
        <f t="shared" si="28"/>
        <v>0</v>
      </c>
      <c r="Q256" s="2">
        <f t="shared" si="28"/>
        <v>0</v>
      </c>
      <c r="R256" s="1">
        <f t="shared" si="29"/>
        <v>0</v>
      </c>
      <c r="S256" s="1">
        <f t="shared" si="29"/>
        <v>0</v>
      </c>
      <c r="T256" s="1">
        <f t="shared" si="29"/>
        <v>0</v>
      </c>
      <c r="U256" s="1">
        <f t="shared" si="29"/>
        <v>0</v>
      </c>
      <c r="V256" s="9">
        <f t="shared" si="25"/>
        <v>0</v>
      </c>
    </row>
    <row r="257" spans="3:22" x14ac:dyDescent="0.25">
      <c r="C257" s="3"/>
      <c r="D257" s="3"/>
      <c r="E257" s="3"/>
      <c r="O257" s="1">
        <f t="shared" si="24"/>
        <v>0</v>
      </c>
      <c r="P257" s="2">
        <f t="shared" si="28"/>
        <v>0</v>
      </c>
      <c r="Q257" s="2">
        <f t="shared" si="28"/>
        <v>0</v>
      </c>
      <c r="R257" s="1">
        <f t="shared" si="29"/>
        <v>0</v>
      </c>
      <c r="S257" s="1">
        <f t="shared" si="29"/>
        <v>0</v>
      </c>
      <c r="T257" s="1">
        <f t="shared" si="29"/>
        <v>0</v>
      </c>
      <c r="U257" s="1">
        <f t="shared" si="29"/>
        <v>0</v>
      </c>
      <c r="V257" s="9">
        <f t="shared" si="25"/>
        <v>0</v>
      </c>
    </row>
    <row r="258" spans="3:22" x14ac:dyDescent="0.25">
      <c r="C258" s="3"/>
      <c r="D258" s="3"/>
      <c r="E258" s="3"/>
      <c r="O258" s="1">
        <f t="shared" si="24"/>
        <v>0</v>
      </c>
      <c r="P258" s="2">
        <f t="shared" si="28"/>
        <v>0</v>
      </c>
      <c r="Q258" s="2">
        <f t="shared" si="28"/>
        <v>0</v>
      </c>
      <c r="R258" s="1">
        <f t="shared" si="29"/>
        <v>0</v>
      </c>
      <c r="S258" s="1">
        <f t="shared" si="29"/>
        <v>0</v>
      </c>
      <c r="T258" s="1">
        <f t="shared" si="29"/>
        <v>0</v>
      </c>
      <c r="U258" s="1">
        <f t="shared" si="29"/>
        <v>0</v>
      </c>
      <c r="V258" s="9">
        <f t="shared" si="25"/>
        <v>0</v>
      </c>
    </row>
    <row r="259" spans="3:22" x14ac:dyDescent="0.25">
      <c r="C259" s="3"/>
      <c r="D259" s="3"/>
      <c r="E259" s="3"/>
      <c r="O259" s="1">
        <f t="shared" ref="O259:O322" si="30">A259</f>
        <v>0</v>
      </c>
      <c r="P259" s="2">
        <f t="shared" si="28"/>
        <v>0</v>
      </c>
      <c r="Q259" s="2">
        <f t="shared" si="28"/>
        <v>0</v>
      </c>
      <c r="R259" s="1">
        <f t="shared" si="29"/>
        <v>0</v>
      </c>
      <c r="S259" s="1">
        <f t="shared" si="29"/>
        <v>0</v>
      </c>
      <c r="T259" s="1">
        <f t="shared" si="29"/>
        <v>0</v>
      </c>
      <c r="U259" s="1">
        <f t="shared" si="29"/>
        <v>0</v>
      </c>
      <c r="V259" s="9">
        <f t="shared" ref="V259:V322" si="31">IF(T259="note",CONCATENATE(S259,"(",U259,")"),S259)</f>
        <v>0</v>
      </c>
    </row>
    <row r="260" spans="3:22" x14ac:dyDescent="0.25">
      <c r="C260" s="3"/>
      <c r="D260" s="3"/>
      <c r="E260" s="3"/>
      <c r="O260" s="1">
        <f t="shared" si="30"/>
        <v>0</v>
      </c>
      <c r="P260" s="2">
        <f t="shared" si="28"/>
        <v>0</v>
      </c>
      <c r="Q260" s="2">
        <f t="shared" si="28"/>
        <v>0</v>
      </c>
      <c r="R260" s="1">
        <f t="shared" si="29"/>
        <v>0</v>
      </c>
      <c r="S260" s="1">
        <f t="shared" si="29"/>
        <v>0</v>
      </c>
      <c r="T260" s="1">
        <f t="shared" si="29"/>
        <v>0</v>
      </c>
      <c r="U260" s="1">
        <f t="shared" si="29"/>
        <v>0</v>
      </c>
      <c r="V260" s="9">
        <f t="shared" si="31"/>
        <v>0</v>
      </c>
    </row>
    <row r="261" spans="3:22" x14ac:dyDescent="0.25">
      <c r="C261" s="3"/>
      <c r="D261" s="3"/>
      <c r="E261" s="3"/>
      <c r="O261" s="1">
        <f t="shared" si="30"/>
        <v>0</v>
      </c>
      <c r="P261" s="2">
        <f t="shared" si="28"/>
        <v>0</v>
      </c>
      <c r="Q261" s="2">
        <f t="shared" si="28"/>
        <v>0</v>
      </c>
      <c r="R261" s="1">
        <f t="shared" si="29"/>
        <v>0</v>
      </c>
      <c r="S261" s="1">
        <f t="shared" si="29"/>
        <v>0</v>
      </c>
      <c r="T261" s="1">
        <f t="shared" si="29"/>
        <v>0</v>
      </c>
      <c r="U261" s="1">
        <f t="shared" si="29"/>
        <v>0</v>
      </c>
      <c r="V261" s="9">
        <f t="shared" si="31"/>
        <v>0</v>
      </c>
    </row>
    <row r="262" spans="3:22" x14ac:dyDescent="0.25">
      <c r="C262" s="3"/>
      <c r="D262" s="3"/>
      <c r="E262" s="3"/>
      <c r="O262" s="1">
        <f t="shared" si="30"/>
        <v>0</v>
      </c>
      <c r="P262" s="2">
        <f t="shared" si="28"/>
        <v>0</v>
      </c>
      <c r="Q262" s="2">
        <f t="shared" si="28"/>
        <v>0</v>
      </c>
      <c r="R262" s="1">
        <f t="shared" si="29"/>
        <v>0</v>
      </c>
      <c r="S262" s="1">
        <f t="shared" si="29"/>
        <v>0</v>
      </c>
      <c r="T262" s="1">
        <f t="shared" si="29"/>
        <v>0</v>
      </c>
      <c r="U262" s="1">
        <f t="shared" si="29"/>
        <v>0</v>
      </c>
      <c r="V262" s="9">
        <f t="shared" si="31"/>
        <v>0</v>
      </c>
    </row>
    <row r="263" spans="3:22" x14ac:dyDescent="0.25">
      <c r="C263" s="3"/>
      <c r="D263" s="3"/>
      <c r="E263" s="3"/>
      <c r="O263" s="1">
        <f t="shared" si="30"/>
        <v>0</v>
      </c>
      <c r="P263" s="2">
        <f t="shared" si="28"/>
        <v>0</v>
      </c>
      <c r="Q263" s="2">
        <f t="shared" si="28"/>
        <v>0</v>
      </c>
      <c r="R263" s="1">
        <f t="shared" si="29"/>
        <v>0</v>
      </c>
      <c r="S263" s="1">
        <f t="shared" si="29"/>
        <v>0</v>
      </c>
      <c r="T263" s="1">
        <f t="shared" si="29"/>
        <v>0</v>
      </c>
      <c r="U263" s="1">
        <f t="shared" si="29"/>
        <v>0</v>
      </c>
      <c r="V263" s="9">
        <f t="shared" si="31"/>
        <v>0</v>
      </c>
    </row>
    <row r="264" spans="3:22" x14ac:dyDescent="0.25">
      <c r="C264" s="3"/>
      <c r="D264" s="3"/>
      <c r="E264" s="3"/>
      <c r="O264" s="1">
        <f t="shared" si="30"/>
        <v>0</v>
      </c>
      <c r="P264" s="2">
        <f t="shared" si="28"/>
        <v>0</v>
      </c>
      <c r="Q264" s="2">
        <f t="shared" si="28"/>
        <v>0</v>
      </c>
      <c r="R264" s="1">
        <f t="shared" si="29"/>
        <v>0</v>
      </c>
      <c r="S264" s="1">
        <f t="shared" si="29"/>
        <v>0</v>
      </c>
      <c r="T264" s="1">
        <f t="shared" si="29"/>
        <v>0</v>
      </c>
      <c r="U264" s="1">
        <f t="shared" si="29"/>
        <v>0</v>
      </c>
      <c r="V264" s="9">
        <f t="shared" si="31"/>
        <v>0</v>
      </c>
    </row>
    <row r="265" spans="3:22" x14ac:dyDescent="0.25">
      <c r="C265" s="3"/>
      <c r="D265" s="3"/>
      <c r="E265" s="3"/>
      <c r="O265" s="1">
        <f t="shared" si="30"/>
        <v>0</v>
      </c>
      <c r="P265" s="2">
        <f t="shared" si="28"/>
        <v>0</v>
      </c>
      <c r="Q265" s="2">
        <f t="shared" si="28"/>
        <v>0</v>
      </c>
      <c r="R265" s="1">
        <f t="shared" si="29"/>
        <v>0</v>
      </c>
      <c r="S265" s="1">
        <f t="shared" si="29"/>
        <v>0</v>
      </c>
      <c r="T265" s="1">
        <f t="shared" si="29"/>
        <v>0</v>
      </c>
      <c r="U265" s="1">
        <f t="shared" si="29"/>
        <v>0</v>
      </c>
      <c r="V265" s="9">
        <f t="shared" si="31"/>
        <v>0</v>
      </c>
    </row>
    <row r="266" spans="3:22" x14ac:dyDescent="0.25">
      <c r="C266" s="3"/>
      <c r="D266" s="3"/>
      <c r="E266" s="3"/>
      <c r="O266" s="1">
        <f t="shared" si="30"/>
        <v>0</v>
      </c>
      <c r="P266" s="2">
        <f t="shared" si="28"/>
        <v>0</v>
      </c>
      <c r="Q266" s="2">
        <f t="shared" si="28"/>
        <v>0</v>
      </c>
      <c r="R266" s="1">
        <f t="shared" si="29"/>
        <v>0</v>
      </c>
      <c r="S266" s="1">
        <f t="shared" si="29"/>
        <v>0</v>
      </c>
      <c r="T266" s="1">
        <f t="shared" si="29"/>
        <v>0</v>
      </c>
      <c r="U266" s="1">
        <f t="shared" si="29"/>
        <v>0</v>
      </c>
      <c r="V266" s="9">
        <f t="shared" si="31"/>
        <v>0</v>
      </c>
    </row>
    <row r="267" spans="3:22" x14ac:dyDescent="0.25">
      <c r="C267" s="3"/>
      <c r="D267" s="3"/>
      <c r="E267" s="3"/>
      <c r="O267" s="1">
        <f t="shared" si="30"/>
        <v>0</v>
      </c>
      <c r="P267" s="2">
        <f t="shared" si="28"/>
        <v>0</v>
      </c>
      <c r="Q267" s="2">
        <f t="shared" si="28"/>
        <v>0</v>
      </c>
      <c r="R267" s="1">
        <f t="shared" si="29"/>
        <v>0</v>
      </c>
      <c r="S267" s="1">
        <f t="shared" si="29"/>
        <v>0</v>
      </c>
      <c r="T267" s="1">
        <f t="shared" si="29"/>
        <v>0</v>
      </c>
      <c r="U267" s="1">
        <f t="shared" si="29"/>
        <v>0</v>
      </c>
      <c r="V267" s="9">
        <f t="shared" si="31"/>
        <v>0</v>
      </c>
    </row>
    <row r="268" spans="3:22" x14ac:dyDescent="0.25">
      <c r="C268" s="3"/>
      <c r="D268" s="3"/>
      <c r="E268" s="3"/>
      <c r="O268" s="1">
        <f t="shared" si="30"/>
        <v>0</v>
      </c>
      <c r="P268" s="2">
        <f t="shared" si="28"/>
        <v>0</v>
      </c>
      <c r="Q268" s="2">
        <f t="shared" si="28"/>
        <v>0</v>
      </c>
      <c r="R268" s="1">
        <f t="shared" si="29"/>
        <v>0</v>
      </c>
      <c r="S268" s="1">
        <f t="shared" si="29"/>
        <v>0</v>
      </c>
      <c r="T268" s="1">
        <f t="shared" si="29"/>
        <v>0</v>
      </c>
      <c r="U268" s="1">
        <f t="shared" si="29"/>
        <v>0</v>
      </c>
      <c r="V268" s="9">
        <f t="shared" si="31"/>
        <v>0</v>
      </c>
    </row>
    <row r="269" spans="3:22" x14ac:dyDescent="0.25">
      <c r="C269" s="3"/>
      <c r="D269" s="3"/>
      <c r="E269" s="3"/>
      <c r="O269" s="1">
        <f t="shared" si="30"/>
        <v>0</v>
      </c>
      <c r="P269" s="2">
        <f t="shared" si="28"/>
        <v>0</v>
      </c>
      <c r="Q269" s="2">
        <f t="shared" si="28"/>
        <v>0</v>
      </c>
      <c r="R269" s="1">
        <f t="shared" si="29"/>
        <v>0</v>
      </c>
      <c r="S269" s="1">
        <f t="shared" si="29"/>
        <v>0</v>
      </c>
      <c r="T269" s="1">
        <f t="shared" si="29"/>
        <v>0</v>
      </c>
      <c r="U269" s="1">
        <f t="shared" si="29"/>
        <v>0</v>
      </c>
      <c r="V269" s="9">
        <f t="shared" si="31"/>
        <v>0</v>
      </c>
    </row>
    <row r="270" spans="3:22" x14ac:dyDescent="0.25">
      <c r="C270" s="3"/>
      <c r="D270" s="3"/>
      <c r="E270" s="3"/>
      <c r="O270" s="1">
        <f t="shared" si="30"/>
        <v>0</v>
      </c>
      <c r="P270" s="2">
        <f t="shared" si="28"/>
        <v>0</v>
      </c>
      <c r="Q270" s="2">
        <f t="shared" si="28"/>
        <v>0</v>
      </c>
      <c r="R270" s="1">
        <f t="shared" si="29"/>
        <v>0</v>
      </c>
      <c r="S270" s="1">
        <f t="shared" si="29"/>
        <v>0</v>
      </c>
      <c r="T270" s="1">
        <f t="shared" si="29"/>
        <v>0</v>
      </c>
      <c r="U270" s="1">
        <f t="shared" si="29"/>
        <v>0</v>
      </c>
      <c r="V270" s="9">
        <f t="shared" si="31"/>
        <v>0</v>
      </c>
    </row>
    <row r="271" spans="3:22" x14ac:dyDescent="0.25">
      <c r="C271" s="3"/>
      <c r="D271" s="3"/>
      <c r="E271" s="3"/>
      <c r="O271" s="1">
        <f t="shared" si="30"/>
        <v>0</v>
      </c>
      <c r="P271" s="2">
        <f t="shared" si="28"/>
        <v>0</v>
      </c>
      <c r="Q271" s="2">
        <f t="shared" si="28"/>
        <v>0</v>
      </c>
      <c r="R271" s="1">
        <f t="shared" si="29"/>
        <v>0</v>
      </c>
      <c r="S271" s="1">
        <f t="shared" si="29"/>
        <v>0</v>
      </c>
      <c r="T271" s="1">
        <f t="shared" si="29"/>
        <v>0</v>
      </c>
      <c r="U271" s="1">
        <f t="shared" si="29"/>
        <v>0</v>
      </c>
      <c r="V271" s="9">
        <f t="shared" si="31"/>
        <v>0</v>
      </c>
    </row>
    <row r="272" spans="3:22" x14ac:dyDescent="0.25">
      <c r="C272" s="3"/>
      <c r="D272" s="3"/>
      <c r="E272" s="3"/>
      <c r="O272" s="1">
        <f t="shared" si="30"/>
        <v>0</v>
      </c>
      <c r="P272" s="2">
        <f t="shared" si="28"/>
        <v>0</v>
      </c>
      <c r="Q272" s="2">
        <f t="shared" si="28"/>
        <v>0</v>
      </c>
      <c r="R272" s="1">
        <f t="shared" si="29"/>
        <v>0</v>
      </c>
      <c r="S272" s="1">
        <f t="shared" si="29"/>
        <v>0</v>
      </c>
      <c r="T272" s="1">
        <f t="shared" si="29"/>
        <v>0</v>
      </c>
      <c r="U272" s="1">
        <f t="shared" si="29"/>
        <v>0</v>
      </c>
      <c r="V272" s="9">
        <f t="shared" si="31"/>
        <v>0</v>
      </c>
    </row>
    <row r="273" spans="3:22" x14ac:dyDescent="0.25">
      <c r="C273" s="3"/>
      <c r="D273" s="3"/>
      <c r="E273" s="3"/>
      <c r="O273" s="1">
        <f t="shared" si="30"/>
        <v>0</v>
      </c>
      <c r="P273" s="2">
        <f t="shared" si="28"/>
        <v>0</v>
      </c>
      <c r="Q273" s="2">
        <f t="shared" si="28"/>
        <v>0</v>
      </c>
      <c r="R273" s="1">
        <f t="shared" ref="R273:U304" si="32">E273</f>
        <v>0</v>
      </c>
      <c r="S273" s="1">
        <f t="shared" si="32"/>
        <v>0</v>
      </c>
      <c r="T273" s="1">
        <f t="shared" si="32"/>
        <v>0</v>
      </c>
      <c r="U273" s="1">
        <f t="shared" si="32"/>
        <v>0</v>
      </c>
      <c r="V273" s="9">
        <f t="shared" si="31"/>
        <v>0</v>
      </c>
    </row>
    <row r="274" spans="3:22" x14ac:dyDescent="0.25">
      <c r="C274" s="3"/>
      <c r="D274" s="3"/>
      <c r="E274" s="3"/>
      <c r="O274" s="1">
        <f t="shared" si="30"/>
        <v>0</v>
      </c>
      <c r="P274" s="2">
        <f t="shared" si="28"/>
        <v>0</v>
      </c>
      <c r="Q274" s="2">
        <f t="shared" si="28"/>
        <v>0</v>
      </c>
      <c r="R274" s="1">
        <f t="shared" si="32"/>
        <v>0</v>
      </c>
      <c r="S274" s="1">
        <f t="shared" si="32"/>
        <v>0</v>
      </c>
      <c r="T274" s="1">
        <f t="shared" si="32"/>
        <v>0</v>
      </c>
      <c r="U274" s="1">
        <f t="shared" si="32"/>
        <v>0</v>
      </c>
      <c r="V274" s="9">
        <f t="shared" si="31"/>
        <v>0</v>
      </c>
    </row>
    <row r="275" spans="3:22" x14ac:dyDescent="0.25">
      <c r="C275" s="3"/>
      <c r="D275" s="3"/>
      <c r="E275" s="3"/>
      <c r="O275" s="1">
        <f t="shared" si="30"/>
        <v>0</v>
      </c>
      <c r="P275" s="2">
        <f t="shared" ref="P275:Q338" si="33">C275*$N$2</f>
        <v>0</v>
      </c>
      <c r="Q275" s="2">
        <f t="shared" si="33"/>
        <v>0</v>
      </c>
      <c r="R275" s="1">
        <f t="shared" si="32"/>
        <v>0</v>
      </c>
      <c r="S275" s="1">
        <f t="shared" si="32"/>
        <v>0</v>
      </c>
      <c r="T275" s="1">
        <f t="shared" si="32"/>
        <v>0</v>
      </c>
      <c r="U275" s="1">
        <f t="shared" si="32"/>
        <v>0</v>
      </c>
      <c r="V275" s="9">
        <f t="shared" si="31"/>
        <v>0</v>
      </c>
    </row>
    <row r="276" spans="3:22" x14ac:dyDescent="0.25">
      <c r="C276" s="3"/>
      <c r="D276" s="3"/>
      <c r="E276" s="3"/>
      <c r="O276" s="1">
        <f t="shared" si="30"/>
        <v>0</v>
      </c>
      <c r="P276" s="2">
        <f t="shared" si="33"/>
        <v>0</v>
      </c>
      <c r="Q276" s="2">
        <f t="shared" si="33"/>
        <v>0</v>
      </c>
      <c r="R276" s="1">
        <f t="shared" si="32"/>
        <v>0</v>
      </c>
      <c r="S276" s="1">
        <f t="shared" si="32"/>
        <v>0</v>
      </c>
      <c r="T276" s="1">
        <f t="shared" si="32"/>
        <v>0</v>
      </c>
      <c r="U276" s="1">
        <f t="shared" si="32"/>
        <v>0</v>
      </c>
      <c r="V276" s="9">
        <f t="shared" si="31"/>
        <v>0</v>
      </c>
    </row>
    <row r="277" spans="3:22" x14ac:dyDescent="0.25">
      <c r="C277" s="3"/>
      <c r="D277" s="3"/>
      <c r="E277" s="3"/>
      <c r="O277" s="1">
        <f t="shared" si="30"/>
        <v>0</v>
      </c>
      <c r="P277" s="2">
        <f t="shared" si="33"/>
        <v>0</v>
      </c>
      <c r="Q277" s="2">
        <f t="shared" si="33"/>
        <v>0</v>
      </c>
      <c r="R277" s="1">
        <f t="shared" si="32"/>
        <v>0</v>
      </c>
      <c r="S277" s="1">
        <f t="shared" si="32"/>
        <v>0</v>
      </c>
      <c r="T277" s="1">
        <f t="shared" si="32"/>
        <v>0</v>
      </c>
      <c r="U277" s="1">
        <f t="shared" si="32"/>
        <v>0</v>
      </c>
      <c r="V277" s="9">
        <f t="shared" si="31"/>
        <v>0</v>
      </c>
    </row>
    <row r="278" spans="3:22" x14ac:dyDescent="0.25">
      <c r="C278" s="3"/>
      <c r="D278" s="3"/>
      <c r="E278" s="3"/>
      <c r="O278" s="1">
        <f t="shared" si="30"/>
        <v>0</v>
      </c>
      <c r="P278" s="2">
        <f t="shared" si="33"/>
        <v>0</v>
      </c>
      <c r="Q278" s="2">
        <f t="shared" si="33"/>
        <v>0</v>
      </c>
      <c r="R278" s="1">
        <f t="shared" si="32"/>
        <v>0</v>
      </c>
      <c r="S278" s="1">
        <f t="shared" si="32"/>
        <v>0</v>
      </c>
      <c r="T278" s="1">
        <f t="shared" si="32"/>
        <v>0</v>
      </c>
      <c r="U278" s="1">
        <f t="shared" si="32"/>
        <v>0</v>
      </c>
      <c r="V278" s="9">
        <f t="shared" si="31"/>
        <v>0</v>
      </c>
    </row>
    <row r="279" spans="3:22" x14ac:dyDescent="0.25">
      <c r="C279" s="3"/>
      <c r="D279" s="3"/>
      <c r="E279" s="3"/>
      <c r="O279" s="1">
        <f t="shared" si="30"/>
        <v>0</v>
      </c>
      <c r="P279" s="2">
        <f t="shared" si="33"/>
        <v>0</v>
      </c>
      <c r="Q279" s="2">
        <f t="shared" si="33"/>
        <v>0</v>
      </c>
      <c r="R279" s="1">
        <f t="shared" si="32"/>
        <v>0</v>
      </c>
      <c r="S279" s="1">
        <f t="shared" si="32"/>
        <v>0</v>
      </c>
      <c r="T279" s="1">
        <f t="shared" si="32"/>
        <v>0</v>
      </c>
      <c r="U279" s="1">
        <f t="shared" si="32"/>
        <v>0</v>
      </c>
      <c r="V279" s="9">
        <f t="shared" si="31"/>
        <v>0</v>
      </c>
    </row>
    <row r="280" spans="3:22" x14ac:dyDescent="0.25">
      <c r="C280" s="3"/>
      <c r="D280" s="3"/>
      <c r="E280" s="3"/>
      <c r="O280" s="1">
        <f t="shared" si="30"/>
        <v>0</v>
      </c>
      <c r="P280" s="2">
        <f t="shared" si="33"/>
        <v>0</v>
      </c>
      <c r="Q280" s="2">
        <f t="shared" si="33"/>
        <v>0</v>
      </c>
      <c r="R280" s="1">
        <f t="shared" si="32"/>
        <v>0</v>
      </c>
      <c r="S280" s="1">
        <f t="shared" si="32"/>
        <v>0</v>
      </c>
      <c r="T280" s="1">
        <f t="shared" si="32"/>
        <v>0</v>
      </c>
      <c r="U280" s="1">
        <f t="shared" si="32"/>
        <v>0</v>
      </c>
      <c r="V280" s="9">
        <f t="shared" si="31"/>
        <v>0</v>
      </c>
    </row>
    <row r="281" spans="3:22" x14ac:dyDescent="0.25">
      <c r="C281" s="3"/>
      <c r="D281" s="3"/>
      <c r="E281" s="3"/>
      <c r="O281" s="1">
        <f t="shared" si="30"/>
        <v>0</v>
      </c>
      <c r="P281" s="2">
        <f t="shared" si="33"/>
        <v>0</v>
      </c>
      <c r="Q281" s="2">
        <f t="shared" si="33"/>
        <v>0</v>
      </c>
      <c r="R281" s="1">
        <f t="shared" si="32"/>
        <v>0</v>
      </c>
      <c r="S281" s="1">
        <f t="shared" si="32"/>
        <v>0</v>
      </c>
      <c r="T281" s="1">
        <f t="shared" si="32"/>
        <v>0</v>
      </c>
      <c r="U281" s="1">
        <f t="shared" si="32"/>
        <v>0</v>
      </c>
      <c r="V281" s="9">
        <f t="shared" si="31"/>
        <v>0</v>
      </c>
    </row>
    <row r="282" spans="3:22" x14ac:dyDescent="0.25">
      <c r="C282" s="3"/>
      <c r="D282" s="3"/>
      <c r="E282" s="3"/>
      <c r="O282" s="1">
        <f t="shared" si="30"/>
        <v>0</v>
      </c>
      <c r="P282" s="2">
        <f t="shared" si="33"/>
        <v>0</v>
      </c>
      <c r="Q282" s="2">
        <f t="shared" si="33"/>
        <v>0</v>
      </c>
      <c r="R282" s="1">
        <f t="shared" si="32"/>
        <v>0</v>
      </c>
      <c r="S282" s="1">
        <f t="shared" si="32"/>
        <v>0</v>
      </c>
      <c r="T282" s="1">
        <f t="shared" si="32"/>
        <v>0</v>
      </c>
      <c r="U282" s="1">
        <f t="shared" si="32"/>
        <v>0</v>
      </c>
      <c r="V282" s="9">
        <f t="shared" si="31"/>
        <v>0</v>
      </c>
    </row>
    <row r="283" spans="3:22" x14ac:dyDescent="0.25">
      <c r="C283" s="3"/>
      <c r="D283" s="3"/>
      <c r="E283" s="3"/>
      <c r="O283" s="1">
        <f t="shared" si="30"/>
        <v>0</v>
      </c>
      <c r="P283" s="2">
        <f t="shared" si="33"/>
        <v>0</v>
      </c>
      <c r="Q283" s="2">
        <f t="shared" si="33"/>
        <v>0</v>
      </c>
      <c r="R283" s="1">
        <f t="shared" si="32"/>
        <v>0</v>
      </c>
      <c r="S283" s="1">
        <f t="shared" si="32"/>
        <v>0</v>
      </c>
      <c r="T283" s="1">
        <f t="shared" si="32"/>
        <v>0</v>
      </c>
      <c r="U283" s="1">
        <f t="shared" si="32"/>
        <v>0</v>
      </c>
      <c r="V283" s="9">
        <f t="shared" si="31"/>
        <v>0</v>
      </c>
    </row>
    <row r="284" spans="3:22" x14ac:dyDescent="0.25">
      <c r="C284" s="3"/>
      <c r="D284" s="3"/>
      <c r="E284" s="3"/>
      <c r="O284" s="1">
        <f t="shared" si="30"/>
        <v>0</v>
      </c>
      <c r="P284" s="2">
        <f t="shared" si="33"/>
        <v>0</v>
      </c>
      <c r="Q284" s="2">
        <f t="shared" si="33"/>
        <v>0</v>
      </c>
      <c r="R284" s="1">
        <f t="shared" si="32"/>
        <v>0</v>
      </c>
      <c r="S284" s="1">
        <f t="shared" si="32"/>
        <v>0</v>
      </c>
      <c r="T284" s="1">
        <f t="shared" si="32"/>
        <v>0</v>
      </c>
      <c r="U284" s="1">
        <f t="shared" si="32"/>
        <v>0</v>
      </c>
      <c r="V284" s="9">
        <f t="shared" si="31"/>
        <v>0</v>
      </c>
    </row>
    <row r="285" spans="3:22" x14ac:dyDescent="0.25">
      <c r="C285" s="3"/>
      <c r="D285" s="3"/>
      <c r="E285" s="3"/>
      <c r="O285" s="1">
        <f t="shared" si="30"/>
        <v>0</v>
      </c>
      <c r="P285" s="2">
        <f t="shared" si="33"/>
        <v>0</v>
      </c>
      <c r="Q285" s="2">
        <f t="shared" si="33"/>
        <v>0</v>
      </c>
      <c r="R285" s="1">
        <f t="shared" si="32"/>
        <v>0</v>
      </c>
      <c r="S285" s="1">
        <f t="shared" si="32"/>
        <v>0</v>
      </c>
      <c r="T285" s="1">
        <f t="shared" si="32"/>
        <v>0</v>
      </c>
      <c r="U285" s="1">
        <f t="shared" si="32"/>
        <v>0</v>
      </c>
      <c r="V285" s="9">
        <f t="shared" si="31"/>
        <v>0</v>
      </c>
    </row>
    <row r="286" spans="3:22" x14ac:dyDescent="0.25">
      <c r="C286" s="3"/>
      <c r="D286" s="3"/>
      <c r="E286" s="3"/>
      <c r="O286" s="1">
        <f t="shared" si="30"/>
        <v>0</v>
      </c>
      <c r="P286" s="2">
        <f t="shared" si="33"/>
        <v>0</v>
      </c>
      <c r="Q286" s="2">
        <f t="shared" si="33"/>
        <v>0</v>
      </c>
      <c r="R286" s="1">
        <f t="shared" si="32"/>
        <v>0</v>
      </c>
      <c r="S286" s="1">
        <f t="shared" si="32"/>
        <v>0</v>
      </c>
      <c r="T286" s="1">
        <f t="shared" si="32"/>
        <v>0</v>
      </c>
      <c r="U286" s="1">
        <f t="shared" si="32"/>
        <v>0</v>
      </c>
      <c r="V286" s="9">
        <f t="shared" si="31"/>
        <v>0</v>
      </c>
    </row>
    <row r="287" spans="3:22" x14ac:dyDescent="0.25">
      <c r="C287" s="3"/>
      <c r="D287" s="3"/>
      <c r="E287" s="3"/>
      <c r="O287" s="1">
        <f t="shared" si="30"/>
        <v>0</v>
      </c>
      <c r="P287" s="2">
        <f t="shared" si="33"/>
        <v>0</v>
      </c>
      <c r="Q287" s="2">
        <f t="shared" si="33"/>
        <v>0</v>
      </c>
      <c r="R287" s="1">
        <f t="shared" si="32"/>
        <v>0</v>
      </c>
      <c r="S287" s="1">
        <f t="shared" si="32"/>
        <v>0</v>
      </c>
      <c r="T287" s="1">
        <f t="shared" si="32"/>
        <v>0</v>
      </c>
      <c r="U287" s="1">
        <f t="shared" si="32"/>
        <v>0</v>
      </c>
      <c r="V287" s="9">
        <f t="shared" si="31"/>
        <v>0</v>
      </c>
    </row>
    <row r="288" spans="3:22" x14ac:dyDescent="0.25">
      <c r="C288" s="3"/>
      <c r="D288" s="3"/>
      <c r="E288" s="3"/>
      <c r="O288" s="1">
        <f t="shared" si="30"/>
        <v>0</v>
      </c>
      <c r="P288" s="2">
        <f t="shared" si="33"/>
        <v>0</v>
      </c>
      <c r="Q288" s="2">
        <f t="shared" si="33"/>
        <v>0</v>
      </c>
      <c r="R288" s="1">
        <f t="shared" si="32"/>
        <v>0</v>
      </c>
      <c r="S288" s="1">
        <f t="shared" si="32"/>
        <v>0</v>
      </c>
      <c r="T288" s="1">
        <f t="shared" si="32"/>
        <v>0</v>
      </c>
      <c r="U288" s="1">
        <f t="shared" si="32"/>
        <v>0</v>
      </c>
      <c r="V288" s="9">
        <f t="shared" si="31"/>
        <v>0</v>
      </c>
    </row>
    <row r="289" spans="3:22" x14ac:dyDescent="0.25">
      <c r="C289" s="3"/>
      <c r="D289" s="3"/>
      <c r="E289" s="3"/>
      <c r="O289" s="1">
        <f t="shared" si="30"/>
        <v>0</v>
      </c>
      <c r="P289" s="2">
        <f t="shared" si="33"/>
        <v>0</v>
      </c>
      <c r="Q289" s="2">
        <f t="shared" si="33"/>
        <v>0</v>
      </c>
      <c r="R289" s="1">
        <f t="shared" si="32"/>
        <v>0</v>
      </c>
      <c r="S289" s="1">
        <f t="shared" si="32"/>
        <v>0</v>
      </c>
      <c r="T289" s="1">
        <f t="shared" si="32"/>
        <v>0</v>
      </c>
      <c r="U289" s="1">
        <f t="shared" si="32"/>
        <v>0</v>
      </c>
      <c r="V289" s="9">
        <f t="shared" si="31"/>
        <v>0</v>
      </c>
    </row>
    <row r="290" spans="3:22" x14ac:dyDescent="0.25">
      <c r="C290" s="3"/>
      <c r="D290" s="3"/>
      <c r="E290" s="3"/>
      <c r="O290" s="1">
        <f t="shared" si="30"/>
        <v>0</v>
      </c>
      <c r="P290" s="2">
        <f t="shared" si="33"/>
        <v>0</v>
      </c>
      <c r="Q290" s="2">
        <f t="shared" si="33"/>
        <v>0</v>
      </c>
      <c r="R290" s="1">
        <f t="shared" si="32"/>
        <v>0</v>
      </c>
      <c r="S290" s="1">
        <f t="shared" si="32"/>
        <v>0</v>
      </c>
      <c r="T290" s="1">
        <f t="shared" si="32"/>
        <v>0</v>
      </c>
      <c r="U290" s="1">
        <f t="shared" si="32"/>
        <v>0</v>
      </c>
      <c r="V290" s="9">
        <f t="shared" si="31"/>
        <v>0</v>
      </c>
    </row>
    <row r="291" spans="3:22" x14ac:dyDescent="0.25">
      <c r="C291" s="3"/>
      <c r="D291" s="3"/>
      <c r="E291" s="3"/>
      <c r="O291" s="1">
        <f t="shared" si="30"/>
        <v>0</v>
      </c>
      <c r="P291" s="2">
        <f t="shared" si="33"/>
        <v>0</v>
      </c>
      <c r="Q291" s="2">
        <f t="shared" si="33"/>
        <v>0</v>
      </c>
      <c r="R291" s="1">
        <f t="shared" si="32"/>
        <v>0</v>
      </c>
      <c r="S291" s="1">
        <f t="shared" si="32"/>
        <v>0</v>
      </c>
      <c r="T291" s="1">
        <f t="shared" si="32"/>
        <v>0</v>
      </c>
      <c r="U291" s="1">
        <f t="shared" si="32"/>
        <v>0</v>
      </c>
      <c r="V291" s="9">
        <f t="shared" si="31"/>
        <v>0</v>
      </c>
    </row>
    <row r="292" spans="3:22" x14ac:dyDescent="0.25">
      <c r="C292" s="3"/>
      <c r="D292" s="3"/>
      <c r="E292" s="3"/>
      <c r="O292" s="1">
        <f t="shared" si="30"/>
        <v>0</v>
      </c>
      <c r="P292" s="2">
        <f t="shared" si="33"/>
        <v>0</v>
      </c>
      <c r="Q292" s="2">
        <f t="shared" si="33"/>
        <v>0</v>
      </c>
      <c r="R292" s="1">
        <f t="shared" si="32"/>
        <v>0</v>
      </c>
      <c r="S292" s="1">
        <f t="shared" si="32"/>
        <v>0</v>
      </c>
      <c r="T292" s="1">
        <f t="shared" si="32"/>
        <v>0</v>
      </c>
      <c r="U292" s="1">
        <f t="shared" si="32"/>
        <v>0</v>
      </c>
      <c r="V292" s="9">
        <f t="shared" si="31"/>
        <v>0</v>
      </c>
    </row>
    <row r="293" spans="3:22" x14ac:dyDescent="0.25">
      <c r="C293" s="3"/>
      <c r="D293" s="3"/>
      <c r="E293" s="3"/>
      <c r="O293" s="1">
        <f t="shared" si="30"/>
        <v>0</v>
      </c>
      <c r="P293" s="2">
        <f t="shared" si="33"/>
        <v>0</v>
      </c>
      <c r="Q293" s="2">
        <f t="shared" si="33"/>
        <v>0</v>
      </c>
      <c r="R293" s="1">
        <f t="shared" si="32"/>
        <v>0</v>
      </c>
      <c r="S293" s="1">
        <f t="shared" si="32"/>
        <v>0</v>
      </c>
      <c r="T293" s="1">
        <f t="shared" si="32"/>
        <v>0</v>
      </c>
      <c r="U293" s="1">
        <f t="shared" si="32"/>
        <v>0</v>
      </c>
      <c r="V293" s="9">
        <f t="shared" si="31"/>
        <v>0</v>
      </c>
    </row>
    <row r="294" spans="3:22" x14ac:dyDescent="0.25">
      <c r="C294" s="3"/>
      <c r="D294" s="3"/>
      <c r="E294" s="3"/>
      <c r="O294" s="1">
        <f t="shared" si="30"/>
        <v>0</v>
      </c>
      <c r="P294" s="2">
        <f t="shared" si="33"/>
        <v>0</v>
      </c>
      <c r="Q294" s="2">
        <f t="shared" si="33"/>
        <v>0</v>
      </c>
      <c r="R294" s="1">
        <f t="shared" si="32"/>
        <v>0</v>
      </c>
      <c r="S294" s="1">
        <f t="shared" si="32"/>
        <v>0</v>
      </c>
      <c r="T294" s="1">
        <f t="shared" si="32"/>
        <v>0</v>
      </c>
      <c r="U294" s="1">
        <f t="shared" si="32"/>
        <v>0</v>
      </c>
      <c r="V294" s="9">
        <f t="shared" si="31"/>
        <v>0</v>
      </c>
    </row>
    <row r="295" spans="3:22" x14ac:dyDescent="0.25">
      <c r="C295" s="3"/>
      <c r="D295" s="3"/>
      <c r="E295" s="3"/>
      <c r="O295" s="1">
        <f t="shared" si="30"/>
        <v>0</v>
      </c>
      <c r="P295" s="2">
        <f t="shared" si="33"/>
        <v>0</v>
      </c>
      <c r="Q295" s="2">
        <f t="shared" si="33"/>
        <v>0</v>
      </c>
      <c r="R295" s="1">
        <f t="shared" si="32"/>
        <v>0</v>
      </c>
      <c r="S295" s="1">
        <f t="shared" si="32"/>
        <v>0</v>
      </c>
      <c r="T295" s="1">
        <f t="shared" si="32"/>
        <v>0</v>
      </c>
      <c r="U295" s="1">
        <f t="shared" si="32"/>
        <v>0</v>
      </c>
      <c r="V295" s="9">
        <f t="shared" si="31"/>
        <v>0</v>
      </c>
    </row>
    <row r="296" spans="3:22" x14ac:dyDescent="0.25">
      <c r="C296" s="3"/>
      <c r="D296" s="3"/>
      <c r="E296" s="3"/>
      <c r="O296" s="1">
        <f t="shared" si="30"/>
        <v>0</v>
      </c>
      <c r="P296" s="2">
        <f t="shared" si="33"/>
        <v>0</v>
      </c>
      <c r="Q296" s="2">
        <f t="shared" si="33"/>
        <v>0</v>
      </c>
      <c r="R296" s="1">
        <f t="shared" si="32"/>
        <v>0</v>
      </c>
      <c r="S296" s="1">
        <f t="shared" si="32"/>
        <v>0</v>
      </c>
      <c r="T296" s="1">
        <f t="shared" si="32"/>
        <v>0</v>
      </c>
      <c r="U296" s="1">
        <f t="shared" si="32"/>
        <v>0</v>
      </c>
      <c r="V296" s="9">
        <f t="shared" si="31"/>
        <v>0</v>
      </c>
    </row>
    <row r="297" spans="3:22" x14ac:dyDescent="0.25">
      <c r="C297" s="3"/>
      <c r="D297" s="3"/>
      <c r="E297" s="3"/>
      <c r="O297" s="1">
        <f t="shared" si="30"/>
        <v>0</v>
      </c>
      <c r="P297" s="2">
        <f t="shared" si="33"/>
        <v>0</v>
      </c>
      <c r="Q297" s="2">
        <f t="shared" si="33"/>
        <v>0</v>
      </c>
      <c r="R297" s="1">
        <f t="shared" si="32"/>
        <v>0</v>
      </c>
      <c r="S297" s="1">
        <f t="shared" si="32"/>
        <v>0</v>
      </c>
      <c r="T297" s="1">
        <f t="shared" si="32"/>
        <v>0</v>
      </c>
      <c r="U297" s="1">
        <f t="shared" si="32"/>
        <v>0</v>
      </c>
      <c r="V297" s="9">
        <f t="shared" si="31"/>
        <v>0</v>
      </c>
    </row>
    <row r="298" spans="3:22" x14ac:dyDescent="0.25">
      <c r="C298" s="3"/>
      <c r="D298" s="3"/>
      <c r="E298" s="3"/>
      <c r="O298" s="1">
        <f t="shared" si="30"/>
        <v>0</v>
      </c>
      <c r="P298" s="2">
        <f t="shared" si="33"/>
        <v>0</v>
      </c>
      <c r="Q298" s="2">
        <f t="shared" si="33"/>
        <v>0</v>
      </c>
      <c r="R298" s="1">
        <f t="shared" si="32"/>
        <v>0</v>
      </c>
      <c r="S298" s="1">
        <f t="shared" si="32"/>
        <v>0</v>
      </c>
      <c r="T298" s="1">
        <f t="shared" si="32"/>
        <v>0</v>
      </c>
      <c r="U298" s="1">
        <f t="shared" si="32"/>
        <v>0</v>
      </c>
      <c r="V298" s="9">
        <f t="shared" si="31"/>
        <v>0</v>
      </c>
    </row>
    <row r="299" spans="3:22" x14ac:dyDescent="0.25">
      <c r="C299" s="3"/>
      <c r="D299" s="3"/>
      <c r="E299" s="3"/>
      <c r="O299" s="1">
        <f t="shared" si="30"/>
        <v>0</v>
      </c>
      <c r="P299" s="2">
        <f t="shared" si="33"/>
        <v>0</v>
      </c>
      <c r="Q299" s="2">
        <f t="shared" si="33"/>
        <v>0</v>
      </c>
      <c r="R299" s="1">
        <f t="shared" si="32"/>
        <v>0</v>
      </c>
      <c r="S299" s="1">
        <f t="shared" si="32"/>
        <v>0</v>
      </c>
      <c r="T299" s="1">
        <f t="shared" si="32"/>
        <v>0</v>
      </c>
      <c r="U299" s="1">
        <f t="shared" si="32"/>
        <v>0</v>
      </c>
      <c r="V299" s="9">
        <f t="shared" si="31"/>
        <v>0</v>
      </c>
    </row>
    <row r="300" spans="3:22" x14ac:dyDescent="0.25">
      <c r="C300" s="3"/>
      <c r="D300" s="3"/>
      <c r="E300" s="3"/>
      <c r="O300" s="1">
        <f t="shared" si="30"/>
        <v>0</v>
      </c>
      <c r="P300" s="2">
        <f t="shared" si="33"/>
        <v>0</v>
      </c>
      <c r="Q300" s="2">
        <f t="shared" si="33"/>
        <v>0</v>
      </c>
      <c r="R300" s="1">
        <f t="shared" si="32"/>
        <v>0</v>
      </c>
      <c r="S300" s="1">
        <f t="shared" si="32"/>
        <v>0</v>
      </c>
      <c r="T300" s="1">
        <f t="shared" si="32"/>
        <v>0</v>
      </c>
      <c r="U300" s="1">
        <f t="shared" si="32"/>
        <v>0</v>
      </c>
      <c r="V300" s="9">
        <f t="shared" si="31"/>
        <v>0</v>
      </c>
    </row>
    <row r="301" spans="3:22" x14ac:dyDescent="0.25">
      <c r="C301" s="3"/>
      <c r="D301" s="3"/>
      <c r="E301" s="3"/>
      <c r="O301" s="1">
        <f t="shared" si="30"/>
        <v>0</v>
      </c>
      <c r="P301" s="2">
        <f t="shared" si="33"/>
        <v>0</v>
      </c>
      <c r="Q301" s="2">
        <f t="shared" si="33"/>
        <v>0</v>
      </c>
      <c r="R301" s="1">
        <f t="shared" si="32"/>
        <v>0</v>
      </c>
      <c r="S301" s="1">
        <f t="shared" si="32"/>
        <v>0</v>
      </c>
      <c r="T301" s="1">
        <f t="shared" si="32"/>
        <v>0</v>
      </c>
      <c r="U301" s="1">
        <f t="shared" si="32"/>
        <v>0</v>
      </c>
      <c r="V301" s="9">
        <f t="shared" si="31"/>
        <v>0</v>
      </c>
    </row>
    <row r="302" spans="3:22" x14ac:dyDescent="0.25">
      <c r="C302" s="3"/>
      <c r="D302" s="3"/>
      <c r="E302" s="3"/>
      <c r="O302" s="1">
        <f t="shared" si="30"/>
        <v>0</v>
      </c>
      <c r="P302" s="2">
        <f t="shared" si="33"/>
        <v>0</v>
      </c>
      <c r="Q302" s="2">
        <f t="shared" si="33"/>
        <v>0</v>
      </c>
      <c r="R302" s="1">
        <f t="shared" si="32"/>
        <v>0</v>
      </c>
      <c r="S302" s="1">
        <f t="shared" si="32"/>
        <v>0</v>
      </c>
      <c r="T302" s="1">
        <f t="shared" si="32"/>
        <v>0</v>
      </c>
      <c r="U302" s="1">
        <f t="shared" si="32"/>
        <v>0</v>
      </c>
      <c r="V302" s="9">
        <f t="shared" si="31"/>
        <v>0</v>
      </c>
    </row>
    <row r="303" spans="3:22" x14ac:dyDescent="0.25">
      <c r="O303" s="1">
        <f t="shared" si="30"/>
        <v>0</v>
      </c>
      <c r="P303" s="2">
        <f t="shared" si="33"/>
        <v>0</v>
      </c>
      <c r="Q303" s="2">
        <f t="shared" si="33"/>
        <v>0</v>
      </c>
      <c r="R303" s="1">
        <f t="shared" si="32"/>
        <v>0</v>
      </c>
      <c r="S303" s="1">
        <f t="shared" si="32"/>
        <v>0</v>
      </c>
      <c r="T303" s="1">
        <f t="shared" si="32"/>
        <v>0</v>
      </c>
      <c r="U303" s="1">
        <f t="shared" si="32"/>
        <v>0</v>
      </c>
      <c r="V303" s="9">
        <f t="shared" si="31"/>
        <v>0</v>
      </c>
    </row>
    <row r="304" spans="3:22" x14ac:dyDescent="0.25">
      <c r="O304" s="1">
        <f t="shared" si="30"/>
        <v>0</v>
      </c>
      <c r="P304" s="2">
        <f t="shared" si="33"/>
        <v>0</v>
      </c>
      <c r="Q304" s="2">
        <f t="shared" si="33"/>
        <v>0</v>
      </c>
      <c r="R304" s="1">
        <f t="shared" si="32"/>
        <v>0</v>
      </c>
      <c r="S304" s="1">
        <f t="shared" si="32"/>
        <v>0</v>
      </c>
      <c r="T304" s="1">
        <f t="shared" si="32"/>
        <v>0</v>
      </c>
      <c r="U304" s="1">
        <f t="shared" si="32"/>
        <v>0</v>
      </c>
      <c r="V304" s="9">
        <f t="shared" si="31"/>
        <v>0</v>
      </c>
    </row>
    <row r="305" spans="15:22" x14ac:dyDescent="0.25">
      <c r="O305" s="1">
        <f t="shared" si="30"/>
        <v>0</v>
      </c>
      <c r="P305" s="2">
        <f t="shared" si="33"/>
        <v>0</v>
      </c>
      <c r="Q305" s="2">
        <f t="shared" si="33"/>
        <v>0</v>
      </c>
      <c r="R305" s="1">
        <f t="shared" ref="R305:U336" si="34">E305</f>
        <v>0</v>
      </c>
      <c r="S305" s="1">
        <f t="shared" si="34"/>
        <v>0</v>
      </c>
      <c r="T305" s="1">
        <f t="shared" si="34"/>
        <v>0</v>
      </c>
      <c r="U305" s="1">
        <f t="shared" si="34"/>
        <v>0</v>
      </c>
      <c r="V305" s="9">
        <f t="shared" si="31"/>
        <v>0</v>
      </c>
    </row>
    <row r="306" spans="15:22" x14ac:dyDescent="0.25">
      <c r="O306" s="1">
        <f t="shared" si="30"/>
        <v>0</v>
      </c>
      <c r="P306" s="2">
        <f t="shared" si="33"/>
        <v>0</v>
      </c>
      <c r="Q306" s="2">
        <f t="shared" si="33"/>
        <v>0</v>
      </c>
      <c r="R306" s="1">
        <f t="shared" si="34"/>
        <v>0</v>
      </c>
      <c r="S306" s="1">
        <f t="shared" si="34"/>
        <v>0</v>
      </c>
      <c r="T306" s="1">
        <f t="shared" si="34"/>
        <v>0</v>
      </c>
      <c r="U306" s="1">
        <f t="shared" si="34"/>
        <v>0</v>
      </c>
      <c r="V306" s="9">
        <f t="shared" si="31"/>
        <v>0</v>
      </c>
    </row>
    <row r="307" spans="15:22" x14ac:dyDescent="0.25">
      <c r="O307" s="1">
        <f t="shared" si="30"/>
        <v>0</v>
      </c>
      <c r="P307" s="2">
        <f t="shared" si="33"/>
        <v>0</v>
      </c>
      <c r="Q307" s="2">
        <f t="shared" si="33"/>
        <v>0</v>
      </c>
      <c r="R307" s="1">
        <f t="shared" si="34"/>
        <v>0</v>
      </c>
      <c r="S307" s="1">
        <f t="shared" si="34"/>
        <v>0</v>
      </c>
      <c r="T307" s="1">
        <f t="shared" si="34"/>
        <v>0</v>
      </c>
      <c r="U307" s="1">
        <f t="shared" si="34"/>
        <v>0</v>
      </c>
      <c r="V307" s="9">
        <f t="shared" si="31"/>
        <v>0</v>
      </c>
    </row>
    <row r="308" spans="15:22" x14ac:dyDescent="0.25">
      <c r="O308" s="1">
        <f t="shared" si="30"/>
        <v>0</v>
      </c>
      <c r="P308" s="2">
        <f t="shared" si="33"/>
        <v>0</v>
      </c>
      <c r="Q308" s="2">
        <f t="shared" si="33"/>
        <v>0</v>
      </c>
      <c r="R308" s="1">
        <f t="shared" si="34"/>
        <v>0</v>
      </c>
      <c r="S308" s="1">
        <f t="shared" si="34"/>
        <v>0</v>
      </c>
      <c r="T308" s="1">
        <f t="shared" si="34"/>
        <v>0</v>
      </c>
      <c r="U308" s="1">
        <f t="shared" si="34"/>
        <v>0</v>
      </c>
      <c r="V308" s="9">
        <f t="shared" si="31"/>
        <v>0</v>
      </c>
    </row>
    <row r="309" spans="15:22" x14ac:dyDescent="0.25">
      <c r="O309" s="1">
        <f t="shared" si="30"/>
        <v>0</v>
      </c>
      <c r="P309" s="2">
        <f t="shared" si="33"/>
        <v>0</v>
      </c>
      <c r="Q309" s="2">
        <f t="shared" si="33"/>
        <v>0</v>
      </c>
      <c r="R309" s="1">
        <f t="shared" si="34"/>
        <v>0</v>
      </c>
      <c r="S309" s="1">
        <f t="shared" si="34"/>
        <v>0</v>
      </c>
      <c r="T309" s="1">
        <f t="shared" si="34"/>
        <v>0</v>
      </c>
      <c r="U309" s="1">
        <f t="shared" si="34"/>
        <v>0</v>
      </c>
      <c r="V309" s="9">
        <f t="shared" si="31"/>
        <v>0</v>
      </c>
    </row>
    <row r="310" spans="15:22" x14ac:dyDescent="0.25">
      <c r="O310" s="1">
        <f t="shared" si="30"/>
        <v>0</v>
      </c>
      <c r="P310" s="2">
        <f t="shared" si="33"/>
        <v>0</v>
      </c>
      <c r="Q310" s="2">
        <f t="shared" si="33"/>
        <v>0</v>
      </c>
      <c r="R310" s="1">
        <f t="shared" si="34"/>
        <v>0</v>
      </c>
      <c r="S310" s="1">
        <f t="shared" si="34"/>
        <v>0</v>
      </c>
      <c r="T310" s="1">
        <f t="shared" si="34"/>
        <v>0</v>
      </c>
      <c r="U310" s="1">
        <f t="shared" si="34"/>
        <v>0</v>
      </c>
      <c r="V310" s="9">
        <f t="shared" si="31"/>
        <v>0</v>
      </c>
    </row>
    <row r="311" spans="15:22" x14ac:dyDescent="0.25">
      <c r="O311" s="1">
        <f t="shared" si="30"/>
        <v>0</v>
      </c>
      <c r="P311" s="2">
        <f t="shared" si="33"/>
        <v>0</v>
      </c>
      <c r="Q311" s="2">
        <f t="shared" si="33"/>
        <v>0</v>
      </c>
      <c r="R311" s="1">
        <f t="shared" si="34"/>
        <v>0</v>
      </c>
      <c r="S311" s="1">
        <f t="shared" si="34"/>
        <v>0</v>
      </c>
      <c r="T311" s="1">
        <f t="shared" si="34"/>
        <v>0</v>
      </c>
      <c r="U311" s="1">
        <f t="shared" si="34"/>
        <v>0</v>
      </c>
      <c r="V311" s="9">
        <f t="shared" si="31"/>
        <v>0</v>
      </c>
    </row>
    <row r="312" spans="15:22" x14ac:dyDescent="0.25">
      <c r="O312" s="1">
        <f t="shared" si="30"/>
        <v>0</v>
      </c>
      <c r="P312" s="2">
        <f t="shared" si="33"/>
        <v>0</v>
      </c>
      <c r="Q312" s="2">
        <f t="shared" si="33"/>
        <v>0</v>
      </c>
      <c r="R312" s="1">
        <f t="shared" si="34"/>
        <v>0</v>
      </c>
      <c r="S312" s="1">
        <f t="shared" si="34"/>
        <v>0</v>
      </c>
      <c r="T312" s="1">
        <f t="shared" si="34"/>
        <v>0</v>
      </c>
      <c r="U312" s="1">
        <f t="shared" si="34"/>
        <v>0</v>
      </c>
      <c r="V312" s="9">
        <f t="shared" si="31"/>
        <v>0</v>
      </c>
    </row>
    <row r="313" spans="15:22" x14ac:dyDescent="0.25">
      <c r="O313" s="1">
        <f t="shared" si="30"/>
        <v>0</v>
      </c>
      <c r="P313" s="2">
        <f t="shared" si="33"/>
        <v>0</v>
      </c>
      <c r="Q313" s="2">
        <f t="shared" si="33"/>
        <v>0</v>
      </c>
      <c r="R313" s="1">
        <f t="shared" si="34"/>
        <v>0</v>
      </c>
      <c r="S313" s="1">
        <f t="shared" si="34"/>
        <v>0</v>
      </c>
      <c r="T313" s="1">
        <f t="shared" si="34"/>
        <v>0</v>
      </c>
      <c r="U313" s="1">
        <f t="shared" si="34"/>
        <v>0</v>
      </c>
      <c r="V313" s="9">
        <f t="shared" si="31"/>
        <v>0</v>
      </c>
    </row>
    <row r="314" spans="15:22" x14ac:dyDescent="0.25">
      <c r="O314" s="1">
        <f t="shared" si="30"/>
        <v>0</v>
      </c>
      <c r="P314" s="2">
        <f t="shared" si="33"/>
        <v>0</v>
      </c>
      <c r="Q314" s="2">
        <f t="shared" si="33"/>
        <v>0</v>
      </c>
      <c r="R314" s="1">
        <f t="shared" si="34"/>
        <v>0</v>
      </c>
      <c r="S314" s="1">
        <f t="shared" si="34"/>
        <v>0</v>
      </c>
      <c r="T314" s="1">
        <f t="shared" si="34"/>
        <v>0</v>
      </c>
      <c r="U314" s="1">
        <f t="shared" si="34"/>
        <v>0</v>
      </c>
      <c r="V314" s="9">
        <f t="shared" si="31"/>
        <v>0</v>
      </c>
    </row>
    <row r="315" spans="15:22" x14ac:dyDescent="0.25">
      <c r="O315" s="1">
        <f t="shared" si="30"/>
        <v>0</v>
      </c>
      <c r="P315" s="2">
        <f t="shared" si="33"/>
        <v>0</v>
      </c>
      <c r="Q315" s="2">
        <f t="shared" si="33"/>
        <v>0</v>
      </c>
      <c r="R315" s="1">
        <f t="shared" si="34"/>
        <v>0</v>
      </c>
      <c r="S315" s="1">
        <f t="shared" si="34"/>
        <v>0</v>
      </c>
      <c r="T315" s="1">
        <f t="shared" si="34"/>
        <v>0</v>
      </c>
      <c r="U315" s="1">
        <f t="shared" si="34"/>
        <v>0</v>
      </c>
      <c r="V315" s="9">
        <f t="shared" si="31"/>
        <v>0</v>
      </c>
    </row>
    <row r="316" spans="15:22" x14ac:dyDescent="0.25">
      <c r="O316" s="1">
        <f t="shared" si="30"/>
        <v>0</v>
      </c>
      <c r="P316" s="2">
        <f t="shared" si="33"/>
        <v>0</v>
      </c>
      <c r="Q316" s="2">
        <f t="shared" si="33"/>
        <v>0</v>
      </c>
      <c r="R316" s="1">
        <f t="shared" si="34"/>
        <v>0</v>
      </c>
      <c r="S316" s="1">
        <f t="shared" si="34"/>
        <v>0</v>
      </c>
      <c r="T316" s="1">
        <f t="shared" si="34"/>
        <v>0</v>
      </c>
      <c r="U316" s="1">
        <f t="shared" si="34"/>
        <v>0</v>
      </c>
      <c r="V316" s="9">
        <f t="shared" si="31"/>
        <v>0</v>
      </c>
    </row>
    <row r="317" spans="15:22" x14ac:dyDescent="0.25">
      <c r="O317" s="1">
        <f t="shared" si="30"/>
        <v>0</v>
      </c>
      <c r="P317" s="2">
        <f t="shared" si="33"/>
        <v>0</v>
      </c>
      <c r="Q317" s="2">
        <f t="shared" si="33"/>
        <v>0</v>
      </c>
      <c r="R317" s="1">
        <f t="shared" si="34"/>
        <v>0</v>
      </c>
      <c r="S317" s="1">
        <f t="shared" si="34"/>
        <v>0</v>
      </c>
      <c r="T317" s="1">
        <f t="shared" si="34"/>
        <v>0</v>
      </c>
      <c r="U317" s="1">
        <f t="shared" si="34"/>
        <v>0</v>
      </c>
      <c r="V317" s="9">
        <f t="shared" si="31"/>
        <v>0</v>
      </c>
    </row>
    <row r="318" spans="15:22" x14ac:dyDescent="0.25">
      <c r="O318" s="1">
        <f t="shared" si="30"/>
        <v>0</v>
      </c>
      <c r="P318" s="2">
        <f t="shared" si="33"/>
        <v>0</v>
      </c>
      <c r="Q318" s="2">
        <f t="shared" si="33"/>
        <v>0</v>
      </c>
      <c r="R318" s="1">
        <f t="shared" si="34"/>
        <v>0</v>
      </c>
      <c r="S318" s="1">
        <f t="shared" si="34"/>
        <v>0</v>
      </c>
      <c r="T318" s="1">
        <f t="shared" si="34"/>
        <v>0</v>
      </c>
      <c r="U318" s="1">
        <f t="shared" si="34"/>
        <v>0</v>
      </c>
      <c r="V318" s="9">
        <f t="shared" si="31"/>
        <v>0</v>
      </c>
    </row>
    <row r="319" spans="15:22" x14ac:dyDescent="0.25">
      <c r="O319" s="1">
        <f t="shared" si="30"/>
        <v>0</v>
      </c>
      <c r="P319" s="2">
        <f t="shared" si="33"/>
        <v>0</v>
      </c>
      <c r="Q319" s="2">
        <f t="shared" si="33"/>
        <v>0</v>
      </c>
      <c r="R319" s="1">
        <f t="shared" si="34"/>
        <v>0</v>
      </c>
      <c r="S319" s="1">
        <f t="shared" si="34"/>
        <v>0</v>
      </c>
      <c r="T319" s="1">
        <f t="shared" si="34"/>
        <v>0</v>
      </c>
      <c r="U319" s="1">
        <f t="shared" si="34"/>
        <v>0</v>
      </c>
      <c r="V319" s="9">
        <f t="shared" si="31"/>
        <v>0</v>
      </c>
    </row>
    <row r="320" spans="15:22" x14ac:dyDescent="0.25">
      <c r="O320" s="1">
        <f t="shared" si="30"/>
        <v>0</v>
      </c>
      <c r="P320" s="2">
        <f t="shared" si="33"/>
        <v>0</v>
      </c>
      <c r="Q320" s="2">
        <f t="shared" si="33"/>
        <v>0</v>
      </c>
      <c r="R320" s="1">
        <f t="shared" si="34"/>
        <v>0</v>
      </c>
      <c r="S320" s="1">
        <f t="shared" si="34"/>
        <v>0</v>
      </c>
      <c r="T320" s="1">
        <f t="shared" si="34"/>
        <v>0</v>
      </c>
      <c r="U320" s="1">
        <f t="shared" si="34"/>
        <v>0</v>
      </c>
      <c r="V320" s="9">
        <f t="shared" si="31"/>
        <v>0</v>
      </c>
    </row>
    <row r="321" spans="15:22" x14ac:dyDescent="0.25">
      <c r="O321" s="1">
        <f t="shared" si="30"/>
        <v>0</v>
      </c>
      <c r="P321" s="2">
        <f t="shared" si="33"/>
        <v>0</v>
      </c>
      <c r="Q321" s="2">
        <f t="shared" si="33"/>
        <v>0</v>
      </c>
      <c r="R321" s="1">
        <f t="shared" si="34"/>
        <v>0</v>
      </c>
      <c r="S321" s="1">
        <f t="shared" si="34"/>
        <v>0</v>
      </c>
      <c r="T321" s="1">
        <f t="shared" si="34"/>
        <v>0</v>
      </c>
      <c r="U321" s="1">
        <f t="shared" si="34"/>
        <v>0</v>
      </c>
      <c r="V321" s="9">
        <f t="shared" si="31"/>
        <v>0</v>
      </c>
    </row>
    <row r="322" spans="15:22" x14ac:dyDescent="0.25">
      <c r="O322" s="1">
        <f t="shared" si="30"/>
        <v>0</v>
      </c>
      <c r="P322" s="2">
        <f t="shared" si="33"/>
        <v>0</v>
      </c>
      <c r="Q322" s="2">
        <f t="shared" si="33"/>
        <v>0</v>
      </c>
      <c r="R322" s="1">
        <f t="shared" si="34"/>
        <v>0</v>
      </c>
      <c r="S322" s="1">
        <f t="shared" si="34"/>
        <v>0</v>
      </c>
      <c r="T322" s="1">
        <f t="shared" si="34"/>
        <v>0</v>
      </c>
      <c r="U322" s="1">
        <f t="shared" si="34"/>
        <v>0</v>
      </c>
      <c r="V322" s="9">
        <f t="shared" si="31"/>
        <v>0</v>
      </c>
    </row>
    <row r="323" spans="15:22" x14ac:dyDescent="0.25">
      <c r="O323" s="1">
        <f t="shared" ref="O323:O386" si="35">A323</f>
        <v>0</v>
      </c>
      <c r="P323" s="2">
        <f t="shared" si="33"/>
        <v>0</v>
      </c>
      <c r="Q323" s="2">
        <f t="shared" si="33"/>
        <v>0</v>
      </c>
      <c r="R323" s="1">
        <f t="shared" si="34"/>
        <v>0</v>
      </c>
      <c r="S323" s="1">
        <f t="shared" si="34"/>
        <v>0</v>
      </c>
      <c r="T323" s="1">
        <f t="shared" si="34"/>
        <v>0</v>
      </c>
      <c r="U323" s="1">
        <f t="shared" si="34"/>
        <v>0</v>
      </c>
      <c r="V323" s="9">
        <f t="shared" ref="V323:V386" si="36">IF(T323="note",CONCATENATE(S323,"(",U323,")"),S323)</f>
        <v>0</v>
      </c>
    </row>
    <row r="324" spans="15:22" x14ac:dyDescent="0.25">
      <c r="O324" s="1">
        <f t="shared" si="35"/>
        <v>0</v>
      </c>
      <c r="P324" s="2">
        <f t="shared" si="33"/>
        <v>0</v>
      </c>
      <c r="Q324" s="2">
        <f t="shared" si="33"/>
        <v>0</v>
      </c>
      <c r="R324" s="1">
        <f t="shared" si="34"/>
        <v>0</v>
      </c>
      <c r="S324" s="1">
        <f t="shared" si="34"/>
        <v>0</v>
      </c>
      <c r="T324" s="1">
        <f t="shared" si="34"/>
        <v>0</v>
      </c>
      <c r="U324" s="1">
        <f t="shared" si="34"/>
        <v>0</v>
      </c>
      <c r="V324" s="9">
        <f t="shared" si="36"/>
        <v>0</v>
      </c>
    </row>
    <row r="325" spans="15:22" x14ac:dyDescent="0.25">
      <c r="O325" s="1">
        <f t="shared" si="35"/>
        <v>0</v>
      </c>
      <c r="P325" s="2">
        <f t="shared" si="33"/>
        <v>0</v>
      </c>
      <c r="Q325" s="2">
        <f t="shared" si="33"/>
        <v>0</v>
      </c>
      <c r="R325" s="1">
        <f t="shared" si="34"/>
        <v>0</v>
      </c>
      <c r="S325" s="1">
        <f t="shared" si="34"/>
        <v>0</v>
      </c>
      <c r="T325" s="1">
        <f t="shared" si="34"/>
        <v>0</v>
      </c>
      <c r="U325" s="1">
        <f t="shared" si="34"/>
        <v>0</v>
      </c>
      <c r="V325" s="9">
        <f t="shared" si="36"/>
        <v>0</v>
      </c>
    </row>
    <row r="326" spans="15:22" x14ac:dyDescent="0.25">
      <c r="O326" s="1">
        <f t="shared" si="35"/>
        <v>0</v>
      </c>
      <c r="P326" s="2">
        <f t="shared" si="33"/>
        <v>0</v>
      </c>
      <c r="Q326" s="2">
        <f t="shared" si="33"/>
        <v>0</v>
      </c>
      <c r="R326" s="1">
        <f t="shared" si="34"/>
        <v>0</v>
      </c>
      <c r="S326" s="1">
        <f t="shared" si="34"/>
        <v>0</v>
      </c>
      <c r="T326" s="1">
        <f t="shared" si="34"/>
        <v>0</v>
      </c>
      <c r="U326" s="1">
        <f t="shared" si="34"/>
        <v>0</v>
      </c>
      <c r="V326" s="9">
        <f t="shared" si="36"/>
        <v>0</v>
      </c>
    </row>
    <row r="327" spans="15:22" x14ac:dyDescent="0.25">
      <c r="O327" s="1">
        <f t="shared" si="35"/>
        <v>0</v>
      </c>
      <c r="P327" s="2">
        <f t="shared" si="33"/>
        <v>0</v>
      </c>
      <c r="Q327" s="2">
        <f t="shared" si="33"/>
        <v>0</v>
      </c>
      <c r="R327" s="1">
        <f t="shared" si="34"/>
        <v>0</v>
      </c>
      <c r="S327" s="1">
        <f t="shared" si="34"/>
        <v>0</v>
      </c>
      <c r="T327" s="1">
        <f t="shared" si="34"/>
        <v>0</v>
      </c>
      <c r="U327" s="1">
        <f t="shared" si="34"/>
        <v>0</v>
      </c>
      <c r="V327" s="9">
        <f t="shared" si="36"/>
        <v>0</v>
      </c>
    </row>
    <row r="328" spans="15:22" x14ac:dyDescent="0.25">
      <c r="O328" s="1">
        <f t="shared" si="35"/>
        <v>0</v>
      </c>
      <c r="P328" s="2">
        <f t="shared" si="33"/>
        <v>0</v>
      </c>
      <c r="Q328" s="2">
        <f t="shared" si="33"/>
        <v>0</v>
      </c>
      <c r="R328" s="1">
        <f t="shared" si="34"/>
        <v>0</v>
      </c>
      <c r="S328" s="1">
        <f t="shared" si="34"/>
        <v>0</v>
      </c>
      <c r="T328" s="1">
        <f t="shared" si="34"/>
        <v>0</v>
      </c>
      <c r="U328" s="1">
        <f t="shared" si="34"/>
        <v>0</v>
      </c>
      <c r="V328" s="9">
        <f t="shared" si="36"/>
        <v>0</v>
      </c>
    </row>
    <row r="329" spans="15:22" x14ac:dyDescent="0.25">
      <c r="O329" s="1">
        <f t="shared" si="35"/>
        <v>0</v>
      </c>
      <c r="P329" s="2">
        <f t="shared" si="33"/>
        <v>0</v>
      </c>
      <c r="Q329" s="2">
        <f t="shared" si="33"/>
        <v>0</v>
      </c>
      <c r="R329" s="1">
        <f t="shared" si="34"/>
        <v>0</v>
      </c>
      <c r="S329" s="1">
        <f t="shared" si="34"/>
        <v>0</v>
      </c>
      <c r="T329" s="1">
        <f t="shared" si="34"/>
        <v>0</v>
      </c>
      <c r="U329" s="1">
        <f t="shared" si="34"/>
        <v>0</v>
      </c>
      <c r="V329" s="9">
        <f t="shared" si="36"/>
        <v>0</v>
      </c>
    </row>
    <row r="330" spans="15:22" x14ac:dyDescent="0.25">
      <c r="O330" s="1">
        <f t="shared" si="35"/>
        <v>0</v>
      </c>
      <c r="P330" s="2">
        <f t="shared" si="33"/>
        <v>0</v>
      </c>
      <c r="Q330" s="2">
        <f t="shared" si="33"/>
        <v>0</v>
      </c>
      <c r="R330" s="1">
        <f t="shared" si="34"/>
        <v>0</v>
      </c>
      <c r="S330" s="1">
        <f t="shared" si="34"/>
        <v>0</v>
      </c>
      <c r="T330" s="1">
        <f t="shared" si="34"/>
        <v>0</v>
      </c>
      <c r="U330" s="1">
        <f t="shared" si="34"/>
        <v>0</v>
      </c>
      <c r="V330" s="9">
        <f t="shared" si="36"/>
        <v>0</v>
      </c>
    </row>
    <row r="331" spans="15:22" x14ac:dyDescent="0.25">
      <c r="O331" s="1">
        <f t="shared" si="35"/>
        <v>0</v>
      </c>
      <c r="P331" s="2">
        <f t="shared" si="33"/>
        <v>0</v>
      </c>
      <c r="Q331" s="2">
        <f t="shared" si="33"/>
        <v>0</v>
      </c>
      <c r="R331" s="1">
        <f t="shared" si="34"/>
        <v>0</v>
      </c>
      <c r="S331" s="1">
        <f t="shared" si="34"/>
        <v>0</v>
      </c>
      <c r="T331" s="1">
        <f t="shared" si="34"/>
        <v>0</v>
      </c>
      <c r="U331" s="1">
        <f t="shared" si="34"/>
        <v>0</v>
      </c>
      <c r="V331" s="9">
        <f t="shared" si="36"/>
        <v>0</v>
      </c>
    </row>
    <row r="332" spans="15:22" x14ac:dyDescent="0.25">
      <c r="O332" s="1">
        <f t="shared" si="35"/>
        <v>0</v>
      </c>
      <c r="P332" s="2">
        <f t="shared" si="33"/>
        <v>0</v>
      </c>
      <c r="Q332" s="2">
        <f t="shared" si="33"/>
        <v>0</v>
      </c>
      <c r="R332" s="1">
        <f t="shared" si="34"/>
        <v>0</v>
      </c>
      <c r="S332" s="1">
        <f t="shared" si="34"/>
        <v>0</v>
      </c>
      <c r="T332" s="1">
        <f t="shared" si="34"/>
        <v>0</v>
      </c>
      <c r="U332" s="1">
        <f t="shared" si="34"/>
        <v>0</v>
      </c>
      <c r="V332" s="9">
        <f t="shared" si="36"/>
        <v>0</v>
      </c>
    </row>
    <row r="333" spans="15:22" x14ac:dyDescent="0.25">
      <c r="O333" s="1">
        <f t="shared" si="35"/>
        <v>0</v>
      </c>
      <c r="P333" s="2">
        <f t="shared" si="33"/>
        <v>0</v>
      </c>
      <c r="Q333" s="2">
        <f t="shared" si="33"/>
        <v>0</v>
      </c>
      <c r="R333" s="1">
        <f t="shared" si="34"/>
        <v>0</v>
      </c>
      <c r="S333" s="1">
        <f t="shared" si="34"/>
        <v>0</v>
      </c>
      <c r="T333" s="1">
        <f t="shared" si="34"/>
        <v>0</v>
      </c>
      <c r="U333" s="1">
        <f t="shared" si="34"/>
        <v>0</v>
      </c>
      <c r="V333" s="9">
        <f t="shared" si="36"/>
        <v>0</v>
      </c>
    </row>
    <row r="334" spans="15:22" x14ac:dyDescent="0.25">
      <c r="O334" s="1">
        <f t="shared" si="35"/>
        <v>0</v>
      </c>
      <c r="P334" s="2">
        <f t="shared" si="33"/>
        <v>0</v>
      </c>
      <c r="Q334" s="2">
        <f t="shared" si="33"/>
        <v>0</v>
      </c>
      <c r="R334" s="1">
        <f t="shared" si="34"/>
        <v>0</v>
      </c>
      <c r="S334" s="1">
        <f t="shared" si="34"/>
        <v>0</v>
      </c>
      <c r="T334" s="1">
        <f t="shared" si="34"/>
        <v>0</v>
      </c>
      <c r="U334" s="1">
        <f t="shared" si="34"/>
        <v>0</v>
      </c>
      <c r="V334" s="9">
        <f t="shared" si="36"/>
        <v>0</v>
      </c>
    </row>
    <row r="335" spans="15:22" x14ac:dyDescent="0.25">
      <c r="O335" s="1">
        <f t="shared" si="35"/>
        <v>0</v>
      </c>
      <c r="P335" s="2">
        <f t="shared" si="33"/>
        <v>0</v>
      </c>
      <c r="Q335" s="2">
        <f t="shared" si="33"/>
        <v>0</v>
      </c>
      <c r="R335" s="1">
        <f t="shared" si="34"/>
        <v>0</v>
      </c>
      <c r="S335" s="1">
        <f t="shared" si="34"/>
        <v>0</v>
      </c>
      <c r="T335" s="1">
        <f t="shared" si="34"/>
        <v>0</v>
      </c>
      <c r="U335" s="1">
        <f t="shared" si="34"/>
        <v>0</v>
      </c>
      <c r="V335" s="9">
        <f t="shared" si="36"/>
        <v>0</v>
      </c>
    </row>
    <row r="336" spans="15:22" x14ac:dyDescent="0.25">
      <c r="O336" s="1">
        <f t="shared" si="35"/>
        <v>0</v>
      </c>
      <c r="P336" s="2">
        <f t="shared" si="33"/>
        <v>0</v>
      </c>
      <c r="Q336" s="2">
        <f t="shared" si="33"/>
        <v>0</v>
      </c>
      <c r="R336" s="1">
        <f t="shared" si="34"/>
        <v>0</v>
      </c>
      <c r="S336" s="1">
        <f t="shared" si="34"/>
        <v>0</v>
      </c>
      <c r="T336" s="1">
        <f t="shared" si="34"/>
        <v>0</v>
      </c>
      <c r="U336" s="1">
        <f t="shared" si="34"/>
        <v>0</v>
      </c>
      <c r="V336" s="9">
        <f t="shared" si="36"/>
        <v>0</v>
      </c>
    </row>
    <row r="337" spans="15:22" x14ac:dyDescent="0.25">
      <c r="O337" s="1">
        <f t="shared" si="35"/>
        <v>0</v>
      </c>
      <c r="P337" s="2">
        <f t="shared" si="33"/>
        <v>0</v>
      </c>
      <c r="Q337" s="2">
        <f t="shared" si="33"/>
        <v>0</v>
      </c>
      <c r="R337" s="1">
        <f t="shared" ref="R337:U355" si="37">E337</f>
        <v>0</v>
      </c>
      <c r="S337" s="1">
        <f t="shared" si="37"/>
        <v>0</v>
      </c>
      <c r="T337" s="1">
        <f t="shared" si="37"/>
        <v>0</v>
      </c>
      <c r="U337" s="1">
        <f t="shared" si="37"/>
        <v>0</v>
      </c>
      <c r="V337" s="9">
        <f t="shared" si="36"/>
        <v>0</v>
      </c>
    </row>
    <row r="338" spans="15:22" x14ac:dyDescent="0.25">
      <c r="O338" s="1">
        <f t="shared" si="35"/>
        <v>0</v>
      </c>
      <c r="P338" s="2">
        <f t="shared" si="33"/>
        <v>0</v>
      </c>
      <c r="Q338" s="2">
        <f t="shared" si="33"/>
        <v>0</v>
      </c>
      <c r="R338" s="1">
        <f t="shared" si="37"/>
        <v>0</v>
      </c>
      <c r="S338" s="1">
        <f t="shared" si="37"/>
        <v>0</v>
      </c>
      <c r="T338" s="1">
        <f t="shared" si="37"/>
        <v>0</v>
      </c>
      <c r="U338" s="1">
        <f t="shared" si="37"/>
        <v>0</v>
      </c>
      <c r="V338" s="9">
        <f t="shared" si="36"/>
        <v>0</v>
      </c>
    </row>
    <row r="339" spans="15:22" x14ac:dyDescent="0.25">
      <c r="O339" s="1">
        <f t="shared" si="35"/>
        <v>0</v>
      </c>
      <c r="P339" s="2">
        <f t="shared" ref="P339:Q356" si="38">C339*$N$2</f>
        <v>0</v>
      </c>
      <c r="Q339" s="2">
        <f t="shared" si="38"/>
        <v>0</v>
      </c>
      <c r="R339" s="1">
        <f t="shared" si="37"/>
        <v>0</v>
      </c>
      <c r="S339" s="1">
        <f t="shared" si="37"/>
        <v>0</v>
      </c>
      <c r="T339" s="1">
        <f t="shared" si="37"/>
        <v>0</v>
      </c>
      <c r="U339" s="1">
        <f t="shared" si="37"/>
        <v>0</v>
      </c>
      <c r="V339" s="9">
        <f t="shared" si="36"/>
        <v>0</v>
      </c>
    </row>
    <row r="340" spans="15:22" x14ac:dyDescent="0.25">
      <c r="O340" s="1">
        <f t="shared" si="35"/>
        <v>0</v>
      </c>
      <c r="P340" s="2">
        <f t="shared" si="38"/>
        <v>0</v>
      </c>
      <c r="Q340" s="2">
        <f t="shared" si="38"/>
        <v>0</v>
      </c>
      <c r="R340" s="1">
        <f t="shared" si="37"/>
        <v>0</v>
      </c>
      <c r="S340" s="1">
        <f t="shared" si="37"/>
        <v>0</v>
      </c>
      <c r="T340" s="1">
        <f t="shared" si="37"/>
        <v>0</v>
      </c>
      <c r="U340" s="1">
        <f t="shared" si="37"/>
        <v>0</v>
      </c>
      <c r="V340" s="9">
        <f t="shared" si="36"/>
        <v>0</v>
      </c>
    </row>
    <row r="341" spans="15:22" x14ac:dyDescent="0.25">
      <c r="O341" s="1">
        <f t="shared" si="35"/>
        <v>0</v>
      </c>
      <c r="P341" s="2">
        <f t="shared" si="38"/>
        <v>0</v>
      </c>
      <c r="Q341" s="2">
        <f t="shared" si="38"/>
        <v>0</v>
      </c>
      <c r="R341" s="1">
        <f t="shared" si="37"/>
        <v>0</v>
      </c>
      <c r="S341" s="1">
        <f t="shared" si="37"/>
        <v>0</v>
      </c>
      <c r="T341" s="1">
        <f t="shared" si="37"/>
        <v>0</v>
      </c>
      <c r="U341" s="1">
        <f t="shared" si="37"/>
        <v>0</v>
      </c>
      <c r="V341" s="9">
        <f t="shared" si="36"/>
        <v>0</v>
      </c>
    </row>
    <row r="342" spans="15:22" x14ac:dyDescent="0.25">
      <c r="O342" s="1">
        <f t="shared" si="35"/>
        <v>0</v>
      </c>
      <c r="P342" s="2">
        <f t="shared" si="38"/>
        <v>0</v>
      </c>
      <c r="Q342" s="2">
        <f t="shared" si="38"/>
        <v>0</v>
      </c>
      <c r="R342" s="1">
        <f t="shared" si="37"/>
        <v>0</v>
      </c>
      <c r="S342" s="1">
        <f t="shared" si="37"/>
        <v>0</v>
      </c>
      <c r="T342" s="1">
        <f t="shared" si="37"/>
        <v>0</v>
      </c>
      <c r="U342" s="1">
        <f t="shared" si="37"/>
        <v>0</v>
      </c>
      <c r="V342" s="9">
        <f t="shared" si="36"/>
        <v>0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4F305-3550-41CD-A601-76FA8C4BCDCE}">
  <dimension ref="A1:G108"/>
  <sheetViews>
    <sheetView tabSelected="1" workbookViewId="0"/>
  </sheetViews>
  <sheetFormatPr defaultRowHeight="15" x14ac:dyDescent="0.25"/>
  <sheetData>
    <row r="1" spans="1:7" x14ac:dyDescent="0.25">
      <c r="A1" t="s">
        <v>1491</v>
      </c>
      <c r="B1">
        <v>336035.19569999998</v>
      </c>
      <c r="C1">
        <v>216068.64360000001</v>
      </c>
      <c r="D1">
        <v>971.20550000000003</v>
      </c>
      <c r="E1" t="s">
        <v>32</v>
      </c>
      <c r="F1" t="s">
        <v>1602</v>
      </c>
      <c r="G1" t="s">
        <v>1602</v>
      </c>
    </row>
    <row r="2" spans="1:7" x14ac:dyDescent="0.25">
      <c r="A2" t="s">
        <v>1492</v>
      </c>
      <c r="B2">
        <v>336031.00760000001</v>
      </c>
      <c r="C2">
        <v>216070.7169</v>
      </c>
      <c r="D2">
        <v>971.32719999999995</v>
      </c>
      <c r="E2" t="s">
        <v>32</v>
      </c>
      <c r="F2" t="s">
        <v>1602</v>
      </c>
      <c r="G2" t="s">
        <v>1602</v>
      </c>
    </row>
    <row r="3" spans="1:7" x14ac:dyDescent="0.25">
      <c r="A3" t="s">
        <v>1493</v>
      </c>
      <c r="B3">
        <v>336024.01189999998</v>
      </c>
      <c r="C3">
        <v>216071.1556</v>
      </c>
      <c r="D3">
        <v>971.25720000000001</v>
      </c>
      <c r="E3" t="s">
        <v>32</v>
      </c>
      <c r="F3" t="s">
        <v>1602</v>
      </c>
      <c r="G3" t="s">
        <v>1602</v>
      </c>
    </row>
    <row r="4" spans="1:7" x14ac:dyDescent="0.25">
      <c r="A4" t="s">
        <v>1494</v>
      </c>
      <c r="B4">
        <v>336017.39030000003</v>
      </c>
      <c r="C4">
        <v>216072.508</v>
      </c>
      <c r="D4">
        <v>970.94410000000005</v>
      </c>
      <c r="E4" t="s">
        <v>32</v>
      </c>
      <c r="F4" t="s">
        <v>1602</v>
      </c>
      <c r="G4" t="s">
        <v>1602</v>
      </c>
    </row>
    <row r="5" spans="1:7" x14ac:dyDescent="0.25">
      <c r="A5" t="s">
        <v>1495</v>
      </c>
      <c r="B5">
        <v>336011.9828</v>
      </c>
      <c r="C5">
        <v>216073.65359999999</v>
      </c>
      <c r="D5">
        <v>970.01049999999998</v>
      </c>
      <c r="E5" t="s">
        <v>232</v>
      </c>
      <c r="F5" t="s">
        <v>1602</v>
      </c>
      <c r="G5" t="s">
        <v>1602</v>
      </c>
    </row>
    <row r="6" spans="1:7" x14ac:dyDescent="0.25">
      <c r="A6" t="s">
        <v>1496</v>
      </c>
      <c r="B6">
        <v>336009.12199999997</v>
      </c>
      <c r="C6">
        <v>216074.71669999999</v>
      </c>
      <c r="D6">
        <v>969.45950000000005</v>
      </c>
      <c r="E6" t="s">
        <v>32</v>
      </c>
      <c r="F6" t="s">
        <v>1602</v>
      </c>
      <c r="G6" t="s">
        <v>1602</v>
      </c>
    </row>
    <row r="7" spans="1:7" x14ac:dyDescent="0.25">
      <c r="A7" t="s">
        <v>1497</v>
      </c>
      <c r="B7">
        <v>336051.63939999999</v>
      </c>
      <c r="C7">
        <v>216088.90229999999</v>
      </c>
      <c r="D7">
        <v>971.17430000000002</v>
      </c>
      <c r="E7" t="s">
        <v>32</v>
      </c>
      <c r="F7" t="s">
        <v>1602</v>
      </c>
      <c r="G7" t="s">
        <v>1602</v>
      </c>
    </row>
    <row r="8" spans="1:7" x14ac:dyDescent="0.25">
      <c r="A8" t="s">
        <v>1498</v>
      </c>
      <c r="B8">
        <v>336046.62479999999</v>
      </c>
      <c r="C8">
        <v>216092.94529999999</v>
      </c>
      <c r="D8">
        <v>971.15099999999995</v>
      </c>
      <c r="E8" t="s">
        <v>32</v>
      </c>
      <c r="F8" t="s">
        <v>1602</v>
      </c>
      <c r="G8" t="s">
        <v>1602</v>
      </c>
    </row>
    <row r="9" spans="1:7" x14ac:dyDescent="0.25">
      <c r="A9" t="s">
        <v>1499</v>
      </c>
      <c r="B9">
        <v>336041.35190000001</v>
      </c>
      <c r="C9">
        <v>216095.84510000001</v>
      </c>
      <c r="D9">
        <v>971.03319999999997</v>
      </c>
      <c r="E9" t="s">
        <v>32</v>
      </c>
      <c r="F9" t="s">
        <v>1602</v>
      </c>
      <c r="G9" t="s">
        <v>1602</v>
      </c>
    </row>
    <row r="10" spans="1:7" x14ac:dyDescent="0.25">
      <c r="A10" t="s">
        <v>1500</v>
      </c>
      <c r="B10">
        <v>336034.60700000002</v>
      </c>
      <c r="C10">
        <v>216098.62890000001</v>
      </c>
      <c r="D10">
        <v>971.20820000000003</v>
      </c>
      <c r="E10" t="s">
        <v>32</v>
      </c>
      <c r="F10" t="s">
        <v>1602</v>
      </c>
      <c r="G10" t="s">
        <v>1602</v>
      </c>
    </row>
    <row r="11" spans="1:7" x14ac:dyDescent="0.25">
      <c r="A11" t="s">
        <v>1501</v>
      </c>
      <c r="B11">
        <v>336030.08020000003</v>
      </c>
      <c r="C11">
        <v>216100.2542</v>
      </c>
      <c r="D11">
        <v>971.09249999999997</v>
      </c>
      <c r="E11" t="s">
        <v>245</v>
      </c>
      <c r="F11" t="s">
        <v>1602</v>
      </c>
      <c r="G11" t="s">
        <v>1602</v>
      </c>
    </row>
    <row r="12" spans="1:7" x14ac:dyDescent="0.25">
      <c r="A12" t="s">
        <v>1502</v>
      </c>
      <c r="B12">
        <v>336024.97379999998</v>
      </c>
      <c r="C12">
        <v>216103.16759999999</v>
      </c>
      <c r="D12">
        <v>970.27959999999996</v>
      </c>
      <c r="E12" t="s">
        <v>32</v>
      </c>
      <c r="F12" t="s">
        <v>1602</v>
      </c>
      <c r="G12" t="s">
        <v>1602</v>
      </c>
    </row>
    <row r="13" spans="1:7" x14ac:dyDescent="0.25">
      <c r="A13" t="s">
        <v>1503</v>
      </c>
      <c r="B13">
        <v>336022.5943</v>
      </c>
      <c r="C13">
        <v>216104.4975</v>
      </c>
      <c r="D13">
        <v>969.51279999999997</v>
      </c>
      <c r="E13" t="s">
        <v>32</v>
      </c>
      <c r="F13" t="s">
        <v>1602</v>
      </c>
      <c r="G13" t="s">
        <v>1602</v>
      </c>
    </row>
    <row r="14" spans="1:7" x14ac:dyDescent="0.25">
      <c r="A14" t="s">
        <v>1504</v>
      </c>
      <c r="B14">
        <v>336086.60690000001</v>
      </c>
      <c r="C14">
        <v>216103.33960000001</v>
      </c>
      <c r="D14">
        <v>970.97590000000002</v>
      </c>
      <c r="E14" t="s">
        <v>32</v>
      </c>
      <c r="F14" t="s">
        <v>1602</v>
      </c>
      <c r="G14" t="s">
        <v>1602</v>
      </c>
    </row>
    <row r="15" spans="1:7" x14ac:dyDescent="0.25">
      <c r="A15" t="s">
        <v>1505</v>
      </c>
      <c r="B15">
        <v>336080.49660000001</v>
      </c>
      <c r="C15">
        <v>216106.18549999999</v>
      </c>
      <c r="D15">
        <v>970.7876</v>
      </c>
      <c r="E15" t="s">
        <v>32</v>
      </c>
      <c r="F15" t="s">
        <v>1602</v>
      </c>
      <c r="G15" t="s">
        <v>1602</v>
      </c>
    </row>
    <row r="16" spans="1:7" x14ac:dyDescent="0.25">
      <c r="A16" t="s">
        <v>1506</v>
      </c>
      <c r="B16">
        <v>336075.46</v>
      </c>
      <c r="C16">
        <v>216108.6011</v>
      </c>
      <c r="D16">
        <v>970.66390000000001</v>
      </c>
      <c r="E16" t="s">
        <v>32</v>
      </c>
      <c r="F16" t="s">
        <v>1602</v>
      </c>
      <c r="G16" t="s">
        <v>1602</v>
      </c>
    </row>
    <row r="17" spans="1:7" x14ac:dyDescent="0.25">
      <c r="A17" t="s">
        <v>1507</v>
      </c>
      <c r="B17">
        <v>336071.4436</v>
      </c>
      <c r="C17">
        <v>216111.05309999999</v>
      </c>
      <c r="D17">
        <v>970.06700000000001</v>
      </c>
      <c r="E17" t="s">
        <v>32</v>
      </c>
      <c r="F17" t="s">
        <v>1602</v>
      </c>
      <c r="G17" t="s">
        <v>1602</v>
      </c>
    </row>
    <row r="18" spans="1:7" x14ac:dyDescent="0.25">
      <c r="A18" t="s">
        <v>1508</v>
      </c>
      <c r="B18">
        <v>336065.78639999998</v>
      </c>
      <c r="C18">
        <v>216114.78469999999</v>
      </c>
      <c r="D18">
        <v>969.75149999999996</v>
      </c>
      <c r="E18" t="s">
        <v>32</v>
      </c>
      <c r="F18" t="s">
        <v>1602</v>
      </c>
      <c r="G18" t="s">
        <v>1602</v>
      </c>
    </row>
    <row r="19" spans="1:7" x14ac:dyDescent="0.25">
      <c r="A19" t="s">
        <v>1509</v>
      </c>
      <c r="B19">
        <v>336061.20970000001</v>
      </c>
      <c r="C19">
        <v>216117.4957</v>
      </c>
      <c r="D19">
        <v>969.64400000000001</v>
      </c>
      <c r="E19" t="s">
        <v>32</v>
      </c>
      <c r="F19" t="s">
        <v>1602</v>
      </c>
      <c r="G19" t="s">
        <v>1602</v>
      </c>
    </row>
    <row r="20" spans="1:7" x14ac:dyDescent="0.25">
      <c r="A20" t="s">
        <v>1510</v>
      </c>
      <c r="B20">
        <v>336057.41749999998</v>
      </c>
      <c r="C20">
        <v>216120.07</v>
      </c>
      <c r="D20">
        <v>969.34540000000004</v>
      </c>
      <c r="E20" t="s">
        <v>245</v>
      </c>
      <c r="F20" t="s">
        <v>1602</v>
      </c>
      <c r="G20" t="s">
        <v>1602</v>
      </c>
    </row>
    <row r="21" spans="1:7" x14ac:dyDescent="0.25">
      <c r="A21" t="s">
        <v>1511</v>
      </c>
      <c r="B21">
        <v>336053.5343</v>
      </c>
      <c r="C21">
        <v>216122.0056</v>
      </c>
      <c r="D21">
        <v>969.59519999999998</v>
      </c>
      <c r="E21" t="s">
        <v>32</v>
      </c>
      <c r="F21" t="s">
        <v>1602</v>
      </c>
      <c r="G21" t="s">
        <v>1602</v>
      </c>
    </row>
    <row r="22" spans="1:7" x14ac:dyDescent="0.25">
      <c r="A22" t="s">
        <v>1512</v>
      </c>
      <c r="B22">
        <v>336047.32490000001</v>
      </c>
      <c r="C22">
        <v>216125.9278</v>
      </c>
      <c r="D22">
        <v>969.601</v>
      </c>
      <c r="E22" t="s">
        <v>32</v>
      </c>
      <c r="F22" t="s">
        <v>1602</v>
      </c>
      <c r="G22" t="s">
        <v>1602</v>
      </c>
    </row>
    <row r="23" spans="1:7" x14ac:dyDescent="0.25">
      <c r="A23" t="s">
        <v>1513</v>
      </c>
      <c r="B23">
        <v>336041.07209999999</v>
      </c>
      <c r="C23">
        <v>216129.63389999999</v>
      </c>
      <c r="D23">
        <v>969.65589999999997</v>
      </c>
      <c r="E23" t="s">
        <v>32</v>
      </c>
      <c r="F23" t="s">
        <v>1602</v>
      </c>
      <c r="G23" t="s">
        <v>1602</v>
      </c>
    </row>
    <row r="24" spans="1:7" x14ac:dyDescent="0.25">
      <c r="A24" t="s">
        <v>1514</v>
      </c>
      <c r="B24">
        <v>336034.74410000001</v>
      </c>
      <c r="C24">
        <v>216133.8181</v>
      </c>
      <c r="D24">
        <v>969.822</v>
      </c>
      <c r="E24" t="s">
        <v>32</v>
      </c>
      <c r="F24" t="s">
        <v>1602</v>
      </c>
      <c r="G24" t="s">
        <v>1602</v>
      </c>
    </row>
    <row r="25" spans="1:7" x14ac:dyDescent="0.25">
      <c r="A25" t="s">
        <v>1515</v>
      </c>
      <c r="B25">
        <v>336125.07439999998</v>
      </c>
      <c r="C25">
        <v>216108.05</v>
      </c>
      <c r="D25">
        <v>971.26239999999996</v>
      </c>
      <c r="E25" t="s">
        <v>102</v>
      </c>
      <c r="F25" t="s">
        <v>1602</v>
      </c>
      <c r="G25" t="s">
        <v>1602</v>
      </c>
    </row>
    <row r="26" spans="1:7" x14ac:dyDescent="0.25">
      <c r="A26" t="s">
        <v>1516</v>
      </c>
      <c r="B26">
        <v>336123.14760000003</v>
      </c>
      <c r="C26">
        <v>216113.60699999999</v>
      </c>
      <c r="D26">
        <v>970.68709999999999</v>
      </c>
      <c r="E26" t="s">
        <v>32</v>
      </c>
      <c r="F26" t="s">
        <v>1602</v>
      </c>
      <c r="G26" t="s">
        <v>1602</v>
      </c>
    </row>
    <row r="27" spans="1:7" x14ac:dyDescent="0.25">
      <c r="A27" t="s">
        <v>1517</v>
      </c>
      <c r="B27">
        <v>336116.19750000001</v>
      </c>
      <c r="C27">
        <v>216118.28630000001</v>
      </c>
      <c r="D27">
        <v>971.07730000000004</v>
      </c>
      <c r="E27" t="s">
        <v>32</v>
      </c>
      <c r="F27" t="s">
        <v>1602</v>
      </c>
      <c r="G27" t="s">
        <v>1602</v>
      </c>
    </row>
    <row r="28" spans="1:7" x14ac:dyDescent="0.25">
      <c r="A28" t="s">
        <v>1518</v>
      </c>
      <c r="B28">
        <v>336151.21039999998</v>
      </c>
      <c r="C28">
        <v>216130.42060000001</v>
      </c>
      <c r="D28">
        <v>970.60050000000001</v>
      </c>
      <c r="E28" t="s">
        <v>32</v>
      </c>
      <c r="F28" t="s">
        <v>1602</v>
      </c>
      <c r="G28" t="s">
        <v>1602</v>
      </c>
    </row>
    <row r="29" spans="1:7" x14ac:dyDescent="0.25">
      <c r="A29" t="s">
        <v>1519</v>
      </c>
      <c r="B29">
        <v>336158.17090000003</v>
      </c>
      <c r="C29">
        <v>216125.6654</v>
      </c>
      <c r="D29">
        <v>969.95519999999999</v>
      </c>
      <c r="E29" t="s">
        <v>32</v>
      </c>
      <c r="F29" t="s">
        <v>1602</v>
      </c>
      <c r="G29" t="s">
        <v>1602</v>
      </c>
    </row>
    <row r="30" spans="1:7" x14ac:dyDescent="0.25">
      <c r="A30" t="s">
        <v>1520</v>
      </c>
      <c r="B30">
        <v>336137.1997</v>
      </c>
      <c r="C30">
        <v>216137.0037</v>
      </c>
      <c r="D30">
        <v>970.92690000000005</v>
      </c>
      <c r="E30" t="s">
        <v>32</v>
      </c>
      <c r="F30" t="s">
        <v>1602</v>
      </c>
      <c r="G30" t="s">
        <v>1602</v>
      </c>
    </row>
    <row r="31" spans="1:7" x14ac:dyDescent="0.25">
      <c r="A31" t="s">
        <v>1521</v>
      </c>
      <c r="B31">
        <v>336129.63339999999</v>
      </c>
      <c r="C31">
        <v>216141.78020000001</v>
      </c>
      <c r="D31">
        <v>971.05920000000003</v>
      </c>
      <c r="E31" t="s">
        <v>32</v>
      </c>
      <c r="F31" t="s">
        <v>1602</v>
      </c>
      <c r="G31" t="s">
        <v>1602</v>
      </c>
    </row>
    <row r="32" spans="1:7" x14ac:dyDescent="0.25">
      <c r="A32" t="s">
        <v>1522</v>
      </c>
      <c r="B32">
        <v>336122.94839999999</v>
      </c>
      <c r="C32">
        <v>216146.22020000001</v>
      </c>
      <c r="D32">
        <v>970.7165</v>
      </c>
      <c r="E32" t="s">
        <v>32</v>
      </c>
      <c r="F32" t="s">
        <v>1602</v>
      </c>
      <c r="G32" t="s">
        <v>1602</v>
      </c>
    </row>
    <row r="33" spans="1:7" x14ac:dyDescent="0.25">
      <c r="A33" t="s">
        <v>1523</v>
      </c>
      <c r="B33">
        <v>336116.53340000001</v>
      </c>
      <c r="C33">
        <v>216149.7206</v>
      </c>
      <c r="D33">
        <v>970.68089999999995</v>
      </c>
      <c r="E33" t="s">
        <v>245</v>
      </c>
      <c r="F33" t="s">
        <v>1602</v>
      </c>
      <c r="G33" t="s">
        <v>1602</v>
      </c>
    </row>
    <row r="34" spans="1:7" x14ac:dyDescent="0.25">
      <c r="A34" t="s">
        <v>1524</v>
      </c>
      <c r="B34">
        <v>336111.3823</v>
      </c>
      <c r="C34">
        <v>216152.59710000001</v>
      </c>
      <c r="D34">
        <v>970.58759999999995</v>
      </c>
      <c r="E34" t="s">
        <v>32</v>
      </c>
      <c r="F34" t="s">
        <v>1602</v>
      </c>
      <c r="G34" t="s">
        <v>1602</v>
      </c>
    </row>
    <row r="35" spans="1:7" x14ac:dyDescent="0.25">
      <c r="A35" t="s">
        <v>1525</v>
      </c>
      <c r="B35">
        <v>336104.06329999998</v>
      </c>
      <c r="C35">
        <v>216157.27040000001</v>
      </c>
      <c r="D35">
        <v>970.47559999999999</v>
      </c>
      <c r="E35" t="s">
        <v>32</v>
      </c>
      <c r="F35" t="s">
        <v>1602</v>
      </c>
      <c r="G35" t="s">
        <v>1602</v>
      </c>
    </row>
    <row r="36" spans="1:7" x14ac:dyDescent="0.25">
      <c r="A36" t="s">
        <v>1526</v>
      </c>
      <c r="B36">
        <v>336097.71470000001</v>
      </c>
      <c r="C36">
        <v>216161.7286</v>
      </c>
      <c r="D36">
        <v>970.45190000000002</v>
      </c>
      <c r="E36" t="s">
        <v>32</v>
      </c>
      <c r="F36" t="s">
        <v>1602</v>
      </c>
      <c r="G36" t="s">
        <v>1602</v>
      </c>
    </row>
    <row r="37" spans="1:7" x14ac:dyDescent="0.25">
      <c r="A37" t="s">
        <v>1527</v>
      </c>
      <c r="B37">
        <v>336087.9436</v>
      </c>
      <c r="C37">
        <v>216164.1257</v>
      </c>
      <c r="D37">
        <v>970.45730000000003</v>
      </c>
      <c r="E37" t="s">
        <v>32</v>
      </c>
      <c r="F37" t="s">
        <v>1602</v>
      </c>
      <c r="G37" t="s">
        <v>1602</v>
      </c>
    </row>
    <row r="38" spans="1:7" x14ac:dyDescent="0.25">
      <c r="A38" t="s">
        <v>1528</v>
      </c>
      <c r="B38">
        <v>336081.67359999998</v>
      </c>
      <c r="C38">
        <v>216167.1312</v>
      </c>
      <c r="D38">
        <v>970.43520000000001</v>
      </c>
      <c r="E38" t="s">
        <v>32</v>
      </c>
      <c r="F38" t="s">
        <v>1602</v>
      </c>
      <c r="G38" t="s">
        <v>1602</v>
      </c>
    </row>
    <row r="39" spans="1:7" x14ac:dyDescent="0.25">
      <c r="A39" t="s">
        <v>1529</v>
      </c>
      <c r="B39">
        <v>336077.05579999997</v>
      </c>
      <c r="C39">
        <v>216169.42679999999</v>
      </c>
      <c r="D39">
        <v>970.42610000000002</v>
      </c>
      <c r="E39" t="s">
        <v>32</v>
      </c>
      <c r="F39" t="s">
        <v>1602</v>
      </c>
      <c r="G39" t="s">
        <v>1602</v>
      </c>
    </row>
    <row r="40" spans="1:7" x14ac:dyDescent="0.25">
      <c r="A40" t="s">
        <v>1530</v>
      </c>
      <c r="B40">
        <v>336070.56640000001</v>
      </c>
      <c r="C40">
        <v>216170.88699999999</v>
      </c>
      <c r="D40">
        <v>971.67489999999998</v>
      </c>
      <c r="E40" t="s">
        <v>234</v>
      </c>
      <c r="F40" t="s">
        <v>1602</v>
      </c>
      <c r="G40" t="s">
        <v>1602</v>
      </c>
    </row>
    <row r="41" spans="1:7" x14ac:dyDescent="0.25">
      <c r="A41" t="s">
        <v>1531</v>
      </c>
      <c r="B41">
        <v>336077.60509999999</v>
      </c>
      <c r="C41">
        <v>216171.61499999999</v>
      </c>
      <c r="D41">
        <v>974.09050000000002</v>
      </c>
      <c r="E41" t="s">
        <v>256</v>
      </c>
      <c r="F41" t="s">
        <v>12</v>
      </c>
      <c r="G41" t="s">
        <v>1490</v>
      </c>
    </row>
    <row r="42" spans="1:7" x14ac:dyDescent="0.25">
      <c r="A42" t="s">
        <v>1532</v>
      </c>
      <c r="B42">
        <v>336025.49080000003</v>
      </c>
      <c r="C42">
        <v>216142.9988</v>
      </c>
      <c r="D42">
        <v>971.89800000000002</v>
      </c>
      <c r="E42" t="s">
        <v>166</v>
      </c>
      <c r="F42" t="s">
        <v>1602</v>
      </c>
      <c r="G42" t="s">
        <v>1602</v>
      </c>
    </row>
    <row r="43" spans="1:7" x14ac:dyDescent="0.25">
      <c r="A43" t="s">
        <v>1533</v>
      </c>
      <c r="B43">
        <v>336029.75599999999</v>
      </c>
      <c r="C43">
        <v>216139.7292</v>
      </c>
      <c r="D43">
        <v>970.51250000000005</v>
      </c>
      <c r="E43" t="s">
        <v>32</v>
      </c>
      <c r="F43" t="s">
        <v>1602</v>
      </c>
      <c r="G43" t="s">
        <v>1602</v>
      </c>
    </row>
    <row r="44" spans="1:7" x14ac:dyDescent="0.25">
      <c r="A44" t="s">
        <v>1534</v>
      </c>
      <c r="B44">
        <v>335997.94309999997</v>
      </c>
      <c r="C44">
        <v>216121.8057</v>
      </c>
      <c r="D44">
        <v>971.73299999999995</v>
      </c>
      <c r="E44" t="s">
        <v>166</v>
      </c>
      <c r="F44" t="s">
        <v>1602</v>
      </c>
      <c r="G44" t="s">
        <v>1602</v>
      </c>
    </row>
    <row r="45" spans="1:7" x14ac:dyDescent="0.25">
      <c r="A45" t="s">
        <v>1535</v>
      </c>
      <c r="B45">
        <v>336002.88290000003</v>
      </c>
      <c r="C45">
        <v>216120.54879999999</v>
      </c>
      <c r="D45">
        <v>970.28859999999997</v>
      </c>
      <c r="E45" t="s">
        <v>32</v>
      </c>
      <c r="F45" t="s">
        <v>1602</v>
      </c>
      <c r="G45" t="s">
        <v>1602</v>
      </c>
    </row>
    <row r="46" spans="1:7" x14ac:dyDescent="0.25">
      <c r="A46" t="s">
        <v>1536</v>
      </c>
      <c r="B46">
        <v>336007.88459999999</v>
      </c>
      <c r="C46">
        <v>216117.30480000001</v>
      </c>
      <c r="D46">
        <v>969.66750000000002</v>
      </c>
      <c r="E46" t="s">
        <v>32</v>
      </c>
      <c r="F46" t="s">
        <v>1602</v>
      </c>
      <c r="G46" t="s">
        <v>1602</v>
      </c>
    </row>
    <row r="47" spans="1:7" x14ac:dyDescent="0.25">
      <c r="A47" t="s">
        <v>1537</v>
      </c>
      <c r="B47">
        <v>336011.99440000003</v>
      </c>
      <c r="C47">
        <v>216114.21100000001</v>
      </c>
      <c r="D47">
        <v>969.1694</v>
      </c>
      <c r="E47" t="s">
        <v>32</v>
      </c>
      <c r="F47" t="s">
        <v>1602</v>
      </c>
      <c r="G47" t="s">
        <v>1602</v>
      </c>
    </row>
    <row r="48" spans="1:7" x14ac:dyDescent="0.25">
      <c r="A48" t="s">
        <v>1538</v>
      </c>
      <c r="B48">
        <v>335988.88799999998</v>
      </c>
      <c r="C48">
        <v>216095.95420000001</v>
      </c>
      <c r="D48">
        <v>971.11469999999997</v>
      </c>
      <c r="E48" t="s">
        <v>166</v>
      </c>
      <c r="F48" t="s">
        <v>1602</v>
      </c>
      <c r="G48" t="s">
        <v>1602</v>
      </c>
    </row>
    <row r="49" spans="1:7" x14ac:dyDescent="0.25">
      <c r="A49" t="s">
        <v>1539</v>
      </c>
      <c r="B49">
        <v>335992.26949999999</v>
      </c>
      <c r="C49">
        <v>216094.43220000001</v>
      </c>
      <c r="D49">
        <v>970.76909999999998</v>
      </c>
      <c r="E49" t="s">
        <v>32</v>
      </c>
      <c r="F49" t="s">
        <v>1602</v>
      </c>
      <c r="G49" t="s">
        <v>1602</v>
      </c>
    </row>
    <row r="50" spans="1:7" x14ac:dyDescent="0.25">
      <c r="A50" t="s">
        <v>1540</v>
      </c>
      <c r="B50">
        <v>335965.65580000001</v>
      </c>
      <c r="C50">
        <v>216089.42689999999</v>
      </c>
      <c r="D50">
        <v>971.88310000000001</v>
      </c>
      <c r="E50" t="s">
        <v>166</v>
      </c>
      <c r="F50" t="s">
        <v>1602</v>
      </c>
      <c r="G50" t="s">
        <v>1602</v>
      </c>
    </row>
    <row r="51" spans="1:7" x14ac:dyDescent="0.25">
      <c r="A51" t="s">
        <v>1541</v>
      </c>
      <c r="B51">
        <v>335971.61660000001</v>
      </c>
      <c r="C51">
        <v>216085.83110000001</v>
      </c>
      <c r="D51">
        <v>970.83</v>
      </c>
      <c r="E51" t="s">
        <v>32</v>
      </c>
      <c r="F51" t="s">
        <v>1602</v>
      </c>
      <c r="G51" t="s">
        <v>1602</v>
      </c>
    </row>
    <row r="52" spans="1:7" x14ac:dyDescent="0.25">
      <c r="A52" t="s">
        <v>1542</v>
      </c>
      <c r="B52">
        <v>335978.69199999998</v>
      </c>
      <c r="C52">
        <v>216084.04759999999</v>
      </c>
      <c r="D52">
        <v>970.81700000000001</v>
      </c>
      <c r="E52" t="s">
        <v>32</v>
      </c>
      <c r="F52" t="s">
        <v>1602</v>
      </c>
      <c r="G52" t="s">
        <v>1602</v>
      </c>
    </row>
    <row r="53" spans="1:7" x14ac:dyDescent="0.25">
      <c r="A53" t="s">
        <v>1543</v>
      </c>
      <c r="B53">
        <v>335982.99589999998</v>
      </c>
      <c r="C53">
        <v>216083.065</v>
      </c>
      <c r="D53">
        <v>970.05079999999998</v>
      </c>
      <c r="E53" t="s">
        <v>32</v>
      </c>
      <c r="F53" t="s">
        <v>1602</v>
      </c>
      <c r="G53" t="s">
        <v>1602</v>
      </c>
    </row>
    <row r="54" spans="1:7" x14ac:dyDescent="0.25">
      <c r="A54" t="s">
        <v>1544</v>
      </c>
      <c r="B54">
        <v>335988.23450000002</v>
      </c>
      <c r="C54">
        <v>216081.45329999999</v>
      </c>
      <c r="D54">
        <v>969.52760000000001</v>
      </c>
      <c r="E54" t="s">
        <v>32</v>
      </c>
      <c r="F54" t="s">
        <v>1602</v>
      </c>
      <c r="G54" t="s">
        <v>1602</v>
      </c>
    </row>
    <row r="55" spans="1:7" x14ac:dyDescent="0.25">
      <c r="A55" t="s">
        <v>1545</v>
      </c>
      <c r="B55">
        <v>336181.51240000001</v>
      </c>
      <c r="C55">
        <v>216115.3223</v>
      </c>
      <c r="D55">
        <v>974.54020000000003</v>
      </c>
      <c r="E55" t="s">
        <v>32</v>
      </c>
      <c r="F55" t="s">
        <v>1602</v>
      </c>
      <c r="G55" t="s">
        <v>1602</v>
      </c>
    </row>
    <row r="56" spans="1:7" x14ac:dyDescent="0.25">
      <c r="A56" t="s">
        <v>1546</v>
      </c>
      <c r="B56">
        <v>336177.42989999999</v>
      </c>
      <c r="C56">
        <v>216118.77129999999</v>
      </c>
      <c r="D56">
        <v>971.06010000000003</v>
      </c>
      <c r="E56" t="s">
        <v>114</v>
      </c>
      <c r="F56" t="s">
        <v>1602</v>
      </c>
      <c r="G56" t="s">
        <v>1602</v>
      </c>
    </row>
    <row r="57" spans="1:7" x14ac:dyDescent="0.25">
      <c r="A57" t="s">
        <v>1547</v>
      </c>
      <c r="B57">
        <v>336004.59779999999</v>
      </c>
      <c r="C57">
        <v>216030.21189999999</v>
      </c>
      <c r="D57">
        <v>973.79830000000004</v>
      </c>
      <c r="E57" t="s">
        <v>32</v>
      </c>
      <c r="F57" t="s">
        <v>1602</v>
      </c>
      <c r="G57" t="s">
        <v>1602</v>
      </c>
    </row>
    <row r="58" spans="1:7" x14ac:dyDescent="0.25">
      <c r="A58" t="s">
        <v>1548</v>
      </c>
      <c r="B58">
        <v>335997.7378</v>
      </c>
      <c r="C58">
        <v>216030.19769999999</v>
      </c>
      <c r="D58">
        <v>971.76179999999999</v>
      </c>
      <c r="E58" t="s">
        <v>102</v>
      </c>
      <c r="F58" t="s">
        <v>1602</v>
      </c>
      <c r="G58" t="s">
        <v>1602</v>
      </c>
    </row>
    <row r="59" spans="1:7" x14ac:dyDescent="0.25">
      <c r="A59" t="s">
        <v>1549</v>
      </c>
      <c r="B59">
        <v>335997.80739999999</v>
      </c>
      <c r="C59">
        <v>216023.71299999999</v>
      </c>
      <c r="D59">
        <v>974.48260000000005</v>
      </c>
      <c r="E59" t="s">
        <v>394</v>
      </c>
      <c r="F59" t="s">
        <v>12</v>
      </c>
      <c r="G59" t="s">
        <v>1634</v>
      </c>
    </row>
    <row r="60" spans="1:7" x14ac:dyDescent="0.25">
      <c r="A60" t="s">
        <v>1550</v>
      </c>
      <c r="B60">
        <v>335970.56030000001</v>
      </c>
      <c r="C60">
        <v>215997.83979999999</v>
      </c>
      <c r="D60">
        <v>971.53409999999997</v>
      </c>
      <c r="E60" t="s">
        <v>114</v>
      </c>
      <c r="F60" t="s">
        <v>1602</v>
      </c>
      <c r="G60" t="s">
        <v>1602</v>
      </c>
    </row>
    <row r="61" spans="1:7" x14ac:dyDescent="0.25">
      <c r="A61" t="s">
        <v>1551</v>
      </c>
      <c r="B61">
        <v>335965.92109999998</v>
      </c>
      <c r="C61">
        <v>215999.00459999999</v>
      </c>
      <c r="D61">
        <v>970.8877</v>
      </c>
      <c r="E61" t="s">
        <v>32</v>
      </c>
      <c r="F61" t="s">
        <v>1602</v>
      </c>
      <c r="G61" t="s">
        <v>1602</v>
      </c>
    </row>
    <row r="62" spans="1:7" x14ac:dyDescent="0.25">
      <c r="A62" t="s">
        <v>1552</v>
      </c>
      <c r="B62">
        <v>335960.81630000001</v>
      </c>
      <c r="C62">
        <v>216000.2458</v>
      </c>
      <c r="D62">
        <v>970.22500000000002</v>
      </c>
      <c r="E62" t="s">
        <v>32</v>
      </c>
      <c r="F62" t="s">
        <v>1602</v>
      </c>
      <c r="G62" t="s">
        <v>1602</v>
      </c>
    </row>
    <row r="63" spans="1:7" x14ac:dyDescent="0.25">
      <c r="A63" t="s">
        <v>1553</v>
      </c>
      <c r="B63">
        <v>335956.9534</v>
      </c>
      <c r="C63">
        <v>216001.1899</v>
      </c>
      <c r="D63">
        <v>969.6413</v>
      </c>
      <c r="E63" t="s">
        <v>32</v>
      </c>
      <c r="F63" t="s">
        <v>1602</v>
      </c>
      <c r="G63" t="s">
        <v>1602</v>
      </c>
    </row>
    <row r="64" spans="1:7" x14ac:dyDescent="0.25">
      <c r="A64" t="s">
        <v>1554</v>
      </c>
      <c r="B64">
        <v>335946.23080000002</v>
      </c>
      <c r="C64">
        <v>215974.155</v>
      </c>
      <c r="D64">
        <v>971.5521</v>
      </c>
      <c r="E64" t="s">
        <v>32</v>
      </c>
      <c r="F64" t="s">
        <v>1602</v>
      </c>
      <c r="G64" t="s">
        <v>1602</v>
      </c>
    </row>
    <row r="65" spans="1:7" x14ac:dyDescent="0.25">
      <c r="A65" t="s">
        <v>1555</v>
      </c>
      <c r="B65">
        <v>335929.7513</v>
      </c>
      <c r="C65">
        <v>215962.91039999999</v>
      </c>
      <c r="D65">
        <v>971.56179999999995</v>
      </c>
      <c r="E65" t="s">
        <v>114</v>
      </c>
      <c r="F65" t="s">
        <v>1602</v>
      </c>
      <c r="G65" t="s">
        <v>1602</v>
      </c>
    </row>
    <row r="66" spans="1:7" x14ac:dyDescent="0.25">
      <c r="A66" t="s">
        <v>1556</v>
      </c>
      <c r="B66">
        <v>335921.93859999999</v>
      </c>
      <c r="C66">
        <v>215965.07310000001</v>
      </c>
      <c r="D66">
        <v>970.5548</v>
      </c>
      <c r="E66" t="s">
        <v>32</v>
      </c>
      <c r="F66" t="s">
        <v>1602</v>
      </c>
      <c r="G66" t="s">
        <v>1602</v>
      </c>
    </row>
    <row r="67" spans="1:7" x14ac:dyDescent="0.25">
      <c r="A67" t="s">
        <v>1557</v>
      </c>
      <c r="B67">
        <v>335917.08299999998</v>
      </c>
      <c r="C67">
        <v>215967.0386</v>
      </c>
      <c r="D67">
        <v>970.11810000000003</v>
      </c>
      <c r="E67" t="s">
        <v>32</v>
      </c>
      <c r="F67" t="s">
        <v>1602</v>
      </c>
      <c r="G67" t="s">
        <v>1602</v>
      </c>
    </row>
    <row r="68" spans="1:7" x14ac:dyDescent="0.25">
      <c r="A68" t="s">
        <v>1558</v>
      </c>
      <c r="B68">
        <v>335912.76880000002</v>
      </c>
      <c r="C68">
        <v>215969.3371</v>
      </c>
      <c r="D68">
        <v>970.00850000000003</v>
      </c>
      <c r="E68" t="s">
        <v>32</v>
      </c>
      <c r="F68" t="s">
        <v>1602</v>
      </c>
      <c r="G68" t="s">
        <v>1602</v>
      </c>
    </row>
    <row r="69" spans="1:7" x14ac:dyDescent="0.25">
      <c r="A69" t="s">
        <v>1559</v>
      </c>
      <c r="B69">
        <v>335906.03649999999</v>
      </c>
      <c r="C69">
        <v>215970.43239999999</v>
      </c>
      <c r="D69">
        <v>970.13469999999995</v>
      </c>
      <c r="E69" t="s">
        <v>32</v>
      </c>
      <c r="F69" t="s">
        <v>1602</v>
      </c>
      <c r="G69" t="s">
        <v>1602</v>
      </c>
    </row>
    <row r="70" spans="1:7" x14ac:dyDescent="0.25">
      <c r="A70" t="s">
        <v>1560</v>
      </c>
      <c r="B70">
        <v>335811.99579999998</v>
      </c>
      <c r="C70">
        <v>215983.65100000001</v>
      </c>
      <c r="D70">
        <v>971.8587</v>
      </c>
      <c r="E70" t="s">
        <v>102</v>
      </c>
      <c r="F70" t="s">
        <v>1602</v>
      </c>
      <c r="G70" t="s">
        <v>1602</v>
      </c>
    </row>
    <row r="71" spans="1:7" x14ac:dyDescent="0.25">
      <c r="A71" t="s">
        <v>1561</v>
      </c>
      <c r="B71">
        <v>335818.70039999997</v>
      </c>
      <c r="C71">
        <v>215981.88620000001</v>
      </c>
      <c r="D71">
        <v>971.57140000000004</v>
      </c>
      <c r="E71" t="s">
        <v>32</v>
      </c>
      <c r="F71" t="s">
        <v>1602</v>
      </c>
      <c r="G71" t="s">
        <v>1602</v>
      </c>
    </row>
    <row r="72" spans="1:7" x14ac:dyDescent="0.25">
      <c r="A72" t="s">
        <v>1562</v>
      </c>
      <c r="B72">
        <v>335826.75050000002</v>
      </c>
      <c r="C72">
        <v>215980.70060000001</v>
      </c>
      <c r="D72">
        <v>970.94209999999998</v>
      </c>
      <c r="E72" t="s">
        <v>32</v>
      </c>
      <c r="F72" t="s">
        <v>1602</v>
      </c>
      <c r="G72" t="s">
        <v>1602</v>
      </c>
    </row>
    <row r="73" spans="1:7" x14ac:dyDescent="0.25">
      <c r="A73" t="s">
        <v>1563</v>
      </c>
      <c r="B73">
        <v>335833.82890000002</v>
      </c>
      <c r="C73">
        <v>215980.69779999999</v>
      </c>
      <c r="D73">
        <v>970.65620000000001</v>
      </c>
      <c r="E73" t="s">
        <v>32</v>
      </c>
      <c r="F73" t="s">
        <v>1602</v>
      </c>
      <c r="G73" t="s">
        <v>1602</v>
      </c>
    </row>
    <row r="74" spans="1:7" x14ac:dyDescent="0.25">
      <c r="A74" t="s">
        <v>1564</v>
      </c>
      <c r="B74">
        <v>335842.53240000003</v>
      </c>
      <c r="C74">
        <v>215980.4135</v>
      </c>
      <c r="D74">
        <v>970.21270000000004</v>
      </c>
      <c r="E74" t="s">
        <v>32</v>
      </c>
      <c r="F74" t="s">
        <v>1602</v>
      </c>
      <c r="G74" t="s">
        <v>1602</v>
      </c>
    </row>
    <row r="75" spans="1:7" x14ac:dyDescent="0.25">
      <c r="A75" t="s">
        <v>1565</v>
      </c>
      <c r="B75">
        <v>335849.69929999998</v>
      </c>
      <c r="C75">
        <v>215979.7126</v>
      </c>
      <c r="D75">
        <v>969.75530000000003</v>
      </c>
      <c r="E75" t="s">
        <v>32</v>
      </c>
      <c r="F75" t="s">
        <v>1602</v>
      </c>
      <c r="G75" t="s">
        <v>1602</v>
      </c>
    </row>
    <row r="76" spans="1:7" x14ac:dyDescent="0.25">
      <c r="A76" t="s">
        <v>1566</v>
      </c>
      <c r="B76">
        <v>335855.4363</v>
      </c>
      <c r="C76">
        <v>215978.7015</v>
      </c>
      <c r="D76">
        <v>969.36220000000003</v>
      </c>
      <c r="E76" t="s">
        <v>32</v>
      </c>
      <c r="F76" t="s">
        <v>1602</v>
      </c>
      <c r="G76" t="s">
        <v>1602</v>
      </c>
    </row>
    <row r="77" spans="1:7" x14ac:dyDescent="0.25">
      <c r="A77" t="s">
        <v>1567</v>
      </c>
      <c r="B77">
        <v>335861.83390000003</v>
      </c>
      <c r="C77">
        <v>215978.2072</v>
      </c>
      <c r="D77">
        <v>968.84069999999997</v>
      </c>
      <c r="E77" t="s">
        <v>232</v>
      </c>
      <c r="F77" t="s">
        <v>1602</v>
      </c>
      <c r="G77" t="s">
        <v>1602</v>
      </c>
    </row>
    <row r="78" spans="1:7" x14ac:dyDescent="0.25">
      <c r="A78" t="s">
        <v>1568</v>
      </c>
      <c r="B78">
        <v>335866.5246</v>
      </c>
      <c r="C78">
        <v>215977.7586</v>
      </c>
      <c r="D78">
        <v>968.79830000000004</v>
      </c>
      <c r="E78" t="s">
        <v>32</v>
      </c>
      <c r="F78" t="s">
        <v>1602</v>
      </c>
      <c r="G78" t="s">
        <v>1602</v>
      </c>
    </row>
    <row r="79" spans="1:7" x14ac:dyDescent="0.25">
      <c r="A79" t="s">
        <v>1569</v>
      </c>
      <c r="B79">
        <v>335869.70110000001</v>
      </c>
      <c r="C79">
        <v>215977.42559999999</v>
      </c>
      <c r="D79">
        <v>968.70709999999997</v>
      </c>
      <c r="E79" t="s">
        <v>32</v>
      </c>
      <c r="F79" t="s">
        <v>1602</v>
      </c>
      <c r="G79" t="s">
        <v>1602</v>
      </c>
    </row>
    <row r="80" spans="1:7" x14ac:dyDescent="0.25">
      <c r="A80" t="s">
        <v>1570</v>
      </c>
      <c r="B80">
        <v>335875.28639999998</v>
      </c>
      <c r="C80">
        <v>215976.7476</v>
      </c>
      <c r="D80">
        <v>968.58780000000002</v>
      </c>
      <c r="E80" t="s">
        <v>32</v>
      </c>
      <c r="F80" t="s">
        <v>1602</v>
      </c>
      <c r="G80" t="s">
        <v>1602</v>
      </c>
    </row>
    <row r="81" spans="1:7" x14ac:dyDescent="0.25">
      <c r="A81" t="s">
        <v>1571</v>
      </c>
      <c r="B81">
        <v>335883.52029999997</v>
      </c>
      <c r="C81">
        <v>216026.0675</v>
      </c>
      <c r="D81">
        <v>971.10559999999998</v>
      </c>
      <c r="E81" t="s">
        <v>114</v>
      </c>
      <c r="F81" t="s">
        <v>1602</v>
      </c>
      <c r="G81" t="s">
        <v>1602</v>
      </c>
    </row>
    <row r="82" spans="1:7" x14ac:dyDescent="0.25">
      <c r="A82" t="s">
        <v>1572</v>
      </c>
      <c r="B82">
        <v>335891.9583</v>
      </c>
      <c r="C82">
        <v>216022.3475</v>
      </c>
      <c r="D82">
        <v>970.57280000000003</v>
      </c>
      <c r="E82" t="s">
        <v>32</v>
      </c>
      <c r="F82" t="s">
        <v>1602</v>
      </c>
      <c r="G82" t="s">
        <v>1602</v>
      </c>
    </row>
    <row r="83" spans="1:7" x14ac:dyDescent="0.25">
      <c r="A83" t="s">
        <v>1573</v>
      </c>
      <c r="B83">
        <v>335898.83909999998</v>
      </c>
      <c r="C83">
        <v>216020.27040000001</v>
      </c>
      <c r="D83">
        <v>969.48879999999997</v>
      </c>
      <c r="E83" t="s">
        <v>32</v>
      </c>
      <c r="F83" t="s">
        <v>1602</v>
      </c>
      <c r="G83" t="s">
        <v>1602</v>
      </c>
    </row>
    <row r="84" spans="1:7" x14ac:dyDescent="0.25">
      <c r="A84" t="s">
        <v>1574</v>
      </c>
      <c r="B84">
        <v>335904.56349999999</v>
      </c>
      <c r="C84">
        <v>216019.05799999999</v>
      </c>
      <c r="D84">
        <v>969.49</v>
      </c>
      <c r="E84" t="s">
        <v>32</v>
      </c>
      <c r="F84" t="s">
        <v>1602</v>
      </c>
      <c r="G84" t="s">
        <v>1602</v>
      </c>
    </row>
    <row r="85" spans="1:7" x14ac:dyDescent="0.25">
      <c r="A85" t="s">
        <v>1575</v>
      </c>
      <c r="B85">
        <v>335912.0197</v>
      </c>
      <c r="C85">
        <v>216018.21</v>
      </c>
      <c r="D85">
        <v>970.03660000000002</v>
      </c>
      <c r="E85" t="s">
        <v>32</v>
      </c>
      <c r="F85" t="s">
        <v>1602</v>
      </c>
      <c r="G85" t="s">
        <v>1602</v>
      </c>
    </row>
    <row r="86" spans="1:7" x14ac:dyDescent="0.25">
      <c r="A86" t="s">
        <v>1576</v>
      </c>
      <c r="B86">
        <v>335918.92800000001</v>
      </c>
      <c r="C86">
        <v>216016.3149</v>
      </c>
      <c r="D86">
        <v>970.47360000000003</v>
      </c>
      <c r="E86" t="s">
        <v>32</v>
      </c>
      <c r="F86" t="s">
        <v>1602</v>
      </c>
      <c r="G86" t="s">
        <v>1602</v>
      </c>
    </row>
    <row r="87" spans="1:7" x14ac:dyDescent="0.25">
      <c r="A87" t="s">
        <v>1577</v>
      </c>
      <c r="B87">
        <v>335926.46870000003</v>
      </c>
      <c r="C87">
        <v>216014.3224</v>
      </c>
      <c r="D87">
        <v>970.44259999999997</v>
      </c>
      <c r="E87" t="s">
        <v>245</v>
      </c>
      <c r="F87" t="s">
        <v>1602</v>
      </c>
      <c r="G87" t="s">
        <v>1602</v>
      </c>
    </row>
    <row r="88" spans="1:7" x14ac:dyDescent="0.25">
      <c r="A88" t="s">
        <v>1578</v>
      </c>
      <c r="B88">
        <v>335932.2831</v>
      </c>
      <c r="C88">
        <v>216013.22510000001</v>
      </c>
      <c r="D88">
        <v>970.33040000000005</v>
      </c>
      <c r="E88" t="s">
        <v>32</v>
      </c>
      <c r="F88" t="s">
        <v>1602</v>
      </c>
      <c r="G88" t="s">
        <v>1602</v>
      </c>
    </row>
    <row r="89" spans="1:7" x14ac:dyDescent="0.25">
      <c r="A89" t="s">
        <v>1579</v>
      </c>
      <c r="B89">
        <v>335939.11450000003</v>
      </c>
      <c r="C89">
        <v>216009.99720000001</v>
      </c>
      <c r="D89">
        <v>969.54420000000005</v>
      </c>
      <c r="E89" t="s">
        <v>32</v>
      </c>
      <c r="F89" t="s">
        <v>1602</v>
      </c>
      <c r="G89" t="s">
        <v>1602</v>
      </c>
    </row>
    <row r="90" spans="1:7" x14ac:dyDescent="0.25">
      <c r="A90" t="s">
        <v>1580</v>
      </c>
      <c r="B90">
        <v>335944.14309999999</v>
      </c>
      <c r="C90">
        <v>216008.03</v>
      </c>
      <c r="D90">
        <v>969.63710000000003</v>
      </c>
      <c r="E90" t="s">
        <v>32</v>
      </c>
      <c r="F90" t="s">
        <v>1602</v>
      </c>
      <c r="G90" t="s">
        <v>1602</v>
      </c>
    </row>
    <row r="91" spans="1:7" x14ac:dyDescent="0.25">
      <c r="A91" t="s">
        <v>1581</v>
      </c>
      <c r="B91">
        <v>335951.1004</v>
      </c>
      <c r="C91">
        <v>216004.8977</v>
      </c>
      <c r="D91">
        <v>969.24549999999999</v>
      </c>
      <c r="E91" t="s">
        <v>32</v>
      </c>
      <c r="F91" t="s">
        <v>1602</v>
      </c>
      <c r="G91" t="s">
        <v>1602</v>
      </c>
    </row>
    <row r="92" spans="1:7" x14ac:dyDescent="0.25">
      <c r="A92" t="s">
        <v>1582</v>
      </c>
      <c r="B92">
        <v>335911.30290000001</v>
      </c>
      <c r="C92">
        <v>216038.4203</v>
      </c>
      <c r="D92">
        <v>971.01430000000005</v>
      </c>
      <c r="E92" t="s">
        <v>114</v>
      </c>
      <c r="F92" t="s">
        <v>1602</v>
      </c>
      <c r="G92" t="s">
        <v>1602</v>
      </c>
    </row>
    <row r="93" spans="1:7" x14ac:dyDescent="0.25">
      <c r="A93" t="s">
        <v>1583</v>
      </c>
      <c r="B93">
        <v>335900.54639999999</v>
      </c>
      <c r="C93">
        <v>216037.42970000001</v>
      </c>
      <c r="D93">
        <v>972.35829999999999</v>
      </c>
      <c r="E93" t="s">
        <v>16</v>
      </c>
      <c r="F93" t="s">
        <v>12</v>
      </c>
      <c r="G93" t="s">
        <v>752</v>
      </c>
    </row>
    <row r="94" spans="1:7" x14ac:dyDescent="0.25">
      <c r="A94" t="s">
        <v>1584</v>
      </c>
      <c r="B94">
        <v>335900.52899999998</v>
      </c>
      <c r="C94">
        <v>216037.02220000001</v>
      </c>
      <c r="D94">
        <v>972.32820000000004</v>
      </c>
      <c r="E94" t="s">
        <v>51</v>
      </c>
      <c r="F94" t="s">
        <v>12</v>
      </c>
      <c r="G94" t="s">
        <v>752</v>
      </c>
    </row>
    <row r="95" spans="1:7" x14ac:dyDescent="0.25">
      <c r="A95" t="s">
        <v>1585</v>
      </c>
      <c r="B95">
        <v>335914.76750000002</v>
      </c>
      <c r="C95">
        <v>216041.91529999999</v>
      </c>
      <c r="D95">
        <v>972.24689999999998</v>
      </c>
      <c r="E95" t="s">
        <v>51</v>
      </c>
      <c r="F95" t="s">
        <v>12</v>
      </c>
      <c r="G95" t="s">
        <v>752</v>
      </c>
    </row>
    <row r="96" spans="1:7" x14ac:dyDescent="0.25">
      <c r="A96" t="s">
        <v>1586</v>
      </c>
      <c r="B96">
        <v>333124.39260000002</v>
      </c>
      <c r="C96">
        <v>182911.88860000001</v>
      </c>
      <c r="D96">
        <v>988.74189999999999</v>
      </c>
      <c r="F96" t="s">
        <v>1602</v>
      </c>
      <c r="G96" t="s">
        <v>1602</v>
      </c>
    </row>
    <row r="97" spans="1:7" x14ac:dyDescent="0.25">
      <c r="A97" t="s">
        <v>1587</v>
      </c>
      <c r="B97">
        <v>336433.10230000003</v>
      </c>
      <c r="C97">
        <v>215804.65299999999</v>
      </c>
      <c r="D97">
        <v>992.42610000000002</v>
      </c>
      <c r="E97" t="s">
        <v>1588</v>
      </c>
      <c r="F97" t="s">
        <v>1602</v>
      </c>
      <c r="G97" t="s">
        <v>1602</v>
      </c>
    </row>
    <row r="98" spans="1:7" x14ac:dyDescent="0.25">
      <c r="A98" t="s">
        <v>1589</v>
      </c>
      <c r="B98">
        <v>336385.42830000003</v>
      </c>
      <c r="C98">
        <v>215723.7114</v>
      </c>
      <c r="D98">
        <v>992.63030000000003</v>
      </c>
      <c r="E98" t="s">
        <v>32</v>
      </c>
      <c r="F98" t="s">
        <v>1602</v>
      </c>
      <c r="G98" t="s">
        <v>1602</v>
      </c>
    </row>
    <row r="99" spans="1:7" x14ac:dyDescent="0.25">
      <c r="A99" t="s">
        <v>1590</v>
      </c>
      <c r="B99">
        <v>336348.95899999997</v>
      </c>
      <c r="C99">
        <v>215757.65849999999</v>
      </c>
      <c r="D99">
        <v>992.03290000000004</v>
      </c>
      <c r="E99" t="s">
        <v>32</v>
      </c>
      <c r="F99" t="s">
        <v>1602</v>
      </c>
      <c r="G99" t="s">
        <v>1602</v>
      </c>
    </row>
    <row r="100" spans="1:7" x14ac:dyDescent="0.25">
      <c r="A100" t="s">
        <v>1591</v>
      </c>
      <c r="B100">
        <v>336318.61310000002</v>
      </c>
      <c r="C100">
        <v>215788.11679999999</v>
      </c>
      <c r="D100">
        <v>991.26469999999995</v>
      </c>
      <c r="E100" t="s">
        <v>1592</v>
      </c>
      <c r="F100" t="s">
        <v>12</v>
      </c>
      <c r="G100" t="s">
        <v>407</v>
      </c>
    </row>
    <row r="101" spans="1:7" x14ac:dyDescent="0.25">
      <c r="A101" t="s">
        <v>1593</v>
      </c>
      <c r="B101">
        <v>336340.47159999999</v>
      </c>
      <c r="C101">
        <v>215802.61410000001</v>
      </c>
      <c r="D101">
        <v>991.08590000000004</v>
      </c>
      <c r="E101" t="s">
        <v>269</v>
      </c>
      <c r="F101" t="s">
        <v>12</v>
      </c>
      <c r="G101" t="s">
        <v>407</v>
      </c>
    </row>
    <row r="102" spans="1:7" x14ac:dyDescent="0.25">
      <c r="A102" t="s">
        <v>1594</v>
      </c>
      <c r="B102">
        <v>336323.06760000001</v>
      </c>
      <c r="C102">
        <v>215824.6476</v>
      </c>
      <c r="D102">
        <v>990.8895</v>
      </c>
      <c r="E102" t="s">
        <v>1592</v>
      </c>
      <c r="F102" t="s">
        <v>12</v>
      </c>
      <c r="G102" t="s">
        <v>407</v>
      </c>
    </row>
    <row r="103" spans="1:7" x14ac:dyDescent="0.25">
      <c r="A103" t="s">
        <v>1595</v>
      </c>
      <c r="B103">
        <v>336268.84340000001</v>
      </c>
      <c r="C103">
        <v>215823.63149999999</v>
      </c>
      <c r="D103">
        <v>990.6354</v>
      </c>
      <c r="E103" t="s">
        <v>269</v>
      </c>
      <c r="F103" t="s">
        <v>12</v>
      </c>
      <c r="G103" t="s">
        <v>407</v>
      </c>
    </row>
    <row r="104" spans="1:7" x14ac:dyDescent="0.25">
      <c r="A104" t="s">
        <v>1596</v>
      </c>
      <c r="B104">
        <v>336293.0001</v>
      </c>
      <c r="C104">
        <v>215800.0533</v>
      </c>
      <c r="D104">
        <v>991.17100000000005</v>
      </c>
      <c r="E104" t="s">
        <v>32</v>
      </c>
      <c r="F104" t="s">
        <v>1602</v>
      </c>
      <c r="G104" t="s">
        <v>1602</v>
      </c>
    </row>
    <row r="105" spans="1:7" x14ac:dyDescent="0.25">
      <c r="A105" t="s">
        <v>1597</v>
      </c>
      <c r="B105">
        <v>336239.64319999999</v>
      </c>
      <c r="C105">
        <v>215854.35699999999</v>
      </c>
      <c r="D105">
        <v>989.96889999999996</v>
      </c>
      <c r="E105" t="s">
        <v>32</v>
      </c>
      <c r="F105" t="s">
        <v>1602</v>
      </c>
      <c r="G105" t="s">
        <v>1602</v>
      </c>
    </row>
    <row r="106" spans="1:7" x14ac:dyDescent="0.25">
      <c r="A106" t="s">
        <v>1598</v>
      </c>
      <c r="B106">
        <v>336198.11820000003</v>
      </c>
      <c r="C106">
        <v>215889.50659999999</v>
      </c>
      <c r="D106">
        <v>987.78909999999996</v>
      </c>
      <c r="E106" t="s">
        <v>32</v>
      </c>
      <c r="F106" t="s">
        <v>1602</v>
      </c>
      <c r="G106" t="s">
        <v>1602</v>
      </c>
    </row>
    <row r="107" spans="1:7" x14ac:dyDescent="0.25">
      <c r="A107" t="s">
        <v>1599</v>
      </c>
      <c r="B107">
        <v>336227.32539999997</v>
      </c>
      <c r="C107">
        <v>215910.9032</v>
      </c>
      <c r="D107">
        <v>987.23450000000003</v>
      </c>
      <c r="E107" t="s">
        <v>32</v>
      </c>
      <c r="F107" t="s">
        <v>1602</v>
      </c>
      <c r="G107" t="s">
        <v>1602</v>
      </c>
    </row>
    <row r="108" spans="1:7" x14ac:dyDescent="0.25">
      <c r="A108" t="s">
        <v>1600</v>
      </c>
      <c r="B108">
        <v>336250.15610000002</v>
      </c>
      <c r="C108">
        <v>215885.2481</v>
      </c>
      <c r="D108">
        <v>988.90809999999999</v>
      </c>
      <c r="E108" t="s">
        <v>32</v>
      </c>
      <c r="F108" t="s">
        <v>1602</v>
      </c>
      <c r="G108" t="s">
        <v>1602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TS_CP103_RAW</vt:lpstr>
      <vt:lpstr>TS_CP103</vt:lpstr>
      <vt:lpstr>TS_CP101_RAW</vt:lpstr>
      <vt:lpstr>TS_CP101</vt:lpstr>
      <vt:lpstr>TS_CP105_RAW</vt:lpstr>
      <vt:lpstr>TS_CP105</vt:lpstr>
      <vt:lpstr>TS_CP104_RAW</vt:lpstr>
      <vt:lpstr>TS_CP104</vt:lpstr>
      <vt:lpstr>GPS_BS_CP103_RAW</vt:lpstr>
      <vt:lpstr>GPS_BS_CP103</vt:lpstr>
      <vt:lpstr>GPS_BS_CP103_RAW (2)</vt:lpstr>
      <vt:lpstr>GPS_BS_CP103 (2)</vt:lpstr>
      <vt:lpstr>GPS_BS_CP103_RAW (3)</vt:lpstr>
      <vt:lpstr>GPS_BS_CP103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tstuart</dc:creator>
  <cp:lastModifiedBy>Winslow, Thomas</cp:lastModifiedBy>
  <dcterms:created xsi:type="dcterms:W3CDTF">2022-08-11T15:44:34Z</dcterms:created>
  <dcterms:modified xsi:type="dcterms:W3CDTF">2025-03-18T14:44:35Z</dcterms:modified>
</cp:coreProperties>
</file>